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H:\out\WiSta\"/>
    </mc:Choice>
  </mc:AlternateContent>
  <bookViews>
    <workbookView xWindow="120" yWindow="60" windowWidth="17880" windowHeight="12645"/>
  </bookViews>
  <sheets>
    <sheet name="Titelseite" sheetId="1" r:id="rId1"/>
    <sheet name="Inhalt " sheetId="24" r:id="rId2"/>
    <sheet name="Qualitaetsbericht" sheetId="4" r:id="rId3"/>
    <sheet name="Vorbemerkung" sheetId="33" r:id="rId4"/>
    <sheet name="Schaubild" sheetId="2" r:id="rId5"/>
    <sheet name="1_1_1" sheetId="6" r:id="rId6"/>
    <sheet name="1_1_2" sheetId="7" r:id="rId7"/>
    <sheet name="1_2_1_1" sheetId="8" r:id="rId8"/>
    <sheet name="1_2_1_2" sheetId="9" r:id="rId9"/>
    <sheet name="1_2_2" sheetId="11" r:id="rId10"/>
    <sheet name="1_2_3_1" sheetId="85" r:id="rId11"/>
    <sheet name="1_2_3_2" sheetId="12" r:id="rId12"/>
    <sheet name="noch1_2_3_2" sheetId="84" r:id="rId13"/>
    <sheet name="1_2_4 _1" sheetId="14" r:id="rId14"/>
    <sheet name="1_2_4_2" sheetId="15" r:id="rId15"/>
    <sheet name="1_2_5 _1" sheetId="16" r:id="rId16"/>
    <sheet name="1_2_5_2" sheetId="17" r:id="rId17"/>
    <sheet name="1_2_6" sheetId="18" r:id="rId18"/>
    <sheet name="1_2_7" sheetId="19" r:id="rId19"/>
    <sheet name="1_3 " sheetId="82" r:id="rId20"/>
    <sheet name="1_4_1Anzahl" sheetId="21" r:id="rId21"/>
    <sheet name="1_4_1Prozent" sheetId="22" r:id="rId22"/>
    <sheet name="1_4_2" sheetId="86" r:id="rId23"/>
    <sheet name="1_4_3 _1" sheetId="26" r:id="rId24"/>
    <sheet name="1_4_3_2 " sheetId="27" r:id="rId25"/>
    <sheet name="1_4_4 _1" sheetId="29" r:id="rId26"/>
    <sheet name="1_4_4_2" sheetId="30" r:id="rId27"/>
    <sheet name="1_4_5" sheetId="31" r:id="rId28"/>
    <sheet name="1_4_6" sheetId="32" r:id="rId29"/>
    <sheet name="1_5" sheetId="36" r:id="rId30"/>
    <sheet name="2_1_1" sheetId="81" r:id="rId31"/>
    <sheet name="2_1_2 " sheetId="80" r:id="rId32"/>
    <sheet name="2_2_1_1" sheetId="39" r:id="rId33"/>
    <sheet name="noch2_2_1_1" sheetId="40" r:id="rId34"/>
    <sheet name="2_2_1_2" sheetId="41" r:id="rId35"/>
    <sheet name="noch2_2_1_2" sheetId="42" r:id="rId36"/>
    <sheet name="2_2_2" sheetId="43" r:id="rId37"/>
    <sheet name="noch 2_2_2" sheetId="44" r:id="rId38"/>
    <sheet name="2_2_3 _1" sheetId="45" r:id="rId39"/>
    <sheet name="noch_2_2_3_1" sheetId="46" r:id="rId40"/>
    <sheet name="2_2_3_2" sheetId="47" r:id="rId41"/>
    <sheet name="noch_2_2_3_ 2" sheetId="48" r:id="rId42"/>
    <sheet name="2_2_4_1" sheetId="49" r:id="rId43"/>
    <sheet name="2_2_4_2" sheetId="50" r:id="rId44"/>
    <sheet name="2.2.5" sheetId="51" r:id="rId45"/>
    <sheet name="3_1_1" sheetId="52" r:id="rId46"/>
    <sheet name="3_1_2 " sheetId="79" r:id="rId47"/>
    <sheet name="3_2_1_1" sheetId="54" r:id="rId48"/>
    <sheet name="3_2_1_2" sheetId="55" r:id="rId49"/>
    <sheet name="3_2_2_1" sheetId="56" r:id="rId50"/>
    <sheet name="3_2_2_2" sheetId="57" r:id="rId51"/>
    <sheet name="3_2_2_3" sheetId="58" r:id="rId52"/>
    <sheet name="noch3_2_2_3" sheetId="59" r:id="rId53"/>
    <sheet name="3_2_3 " sheetId="78" r:id="rId54"/>
    <sheet name="3_2_4 _1" sheetId="61" r:id="rId55"/>
    <sheet name="3_2_4_2" sheetId="62" r:id="rId56"/>
    <sheet name="3_2_5_1" sheetId="63" r:id="rId57"/>
    <sheet name="3_2_5_2" sheetId="64" r:id="rId58"/>
    <sheet name="3_2_6 " sheetId="83" r:id="rId59"/>
    <sheet name="3_2_7" sheetId="66" r:id="rId60"/>
    <sheet name="3_3" sheetId="67" r:id="rId61"/>
    <sheet name="3_4_1_1_Anzahl" sheetId="68" r:id="rId62"/>
    <sheet name="3_4_1_2_Prozent" sheetId="69" r:id="rId63"/>
    <sheet name="3_4_2_a" sheetId="87" r:id="rId64"/>
    <sheet name="3_4_2_b" sheetId="71" r:id="rId65"/>
    <sheet name="3_4_3 _1" sheetId="72" r:id="rId66"/>
    <sheet name="3_4_3_2" sheetId="73" r:id="rId67"/>
    <sheet name="3_4_4_1" sheetId="74" r:id="rId68"/>
    <sheet name="3_4_4_2" sheetId="75" r:id="rId69"/>
    <sheet name="3_4_5" sheetId="76" r:id="rId70"/>
    <sheet name="3_5" sheetId="77" r:id="rId71"/>
    <sheet name="BVerwg" sheetId="34" r:id="rId72"/>
    <sheet name="Sachgebiete" sheetId="35" r:id="rId73"/>
  </sheets>
  <externalReferences>
    <externalReference r:id="rId74"/>
    <externalReference r:id="rId75"/>
    <externalReference r:id="rId76"/>
  </externalReferences>
  <definedNames>
    <definedName name="_?" localSheetId="5">#REF!</definedName>
    <definedName name="_?" localSheetId="6">#REF!</definedName>
    <definedName name="_?" localSheetId="7">#REF!</definedName>
    <definedName name="_?" localSheetId="8">#REF!</definedName>
    <definedName name="_?" localSheetId="9">#REF!</definedName>
    <definedName name="_?" localSheetId="10">#REF!</definedName>
    <definedName name="_?" localSheetId="13">#REF!</definedName>
    <definedName name="_?" localSheetId="15">#REF!</definedName>
    <definedName name="_?" localSheetId="17">#REF!</definedName>
    <definedName name="_?" localSheetId="18">#REF!</definedName>
    <definedName name="_?" localSheetId="19">#REF!</definedName>
    <definedName name="_?" localSheetId="22">#REF!</definedName>
    <definedName name="_?" localSheetId="23">#REF!</definedName>
    <definedName name="_?" localSheetId="24">#REF!</definedName>
    <definedName name="_?" localSheetId="25">#REF!</definedName>
    <definedName name="_?" localSheetId="27">#REF!</definedName>
    <definedName name="_?" localSheetId="28">#REF!</definedName>
    <definedName name="_?" localSheetId="29">#REF!</definedName>
    <definedName name="_?" localSheetId="44">#REF!</definedName>
    <definedName name="_?" localSheetId="30">#REF!</definedName>
    <definedName name="_?" localSheetId="31">#REF!</definedName>
    <definedName name="_?" localSheetId="38">#REF!</definedName>
    <definedName name="_?" localSheetId="42">#REF!</definedName>
    <definedName name="_?" localSheetId="45">#REF!</definedName>
    <definedName name="_?" localSheetId="46">#REF!</definedName>
    <definedName name="_?" localSheetId="49">#REF!</definedName>
    <definedName name="_?" localSheetId="50">#REF!</definedName>
    <definedName name="_?" localSheetId="53">#REF!</definedName>
    <definedName name="_?" localSheetId="54">#REF!</definedName>
    <definedName name="_?" localSheetId="56">#REF!</definedName>
    <definedName name="_?" localSheetId="59">#REF!</definedName>
    <definedName name="_?" localSheetId="60">#REF!</definedName>
    <definedName name="_?" localSheetId="63">#REF!</definedName>
    <definedName name="_?" localSheetId="65">#REF!</definedName>
    <definedName name="_?" localSheetId="67">#REF!</definedName>
    <definedName name="_?" localSheetId="69">#REF!</definedName>
    <definedName name="_?" localSheetId="70">#REF!</definedName>
    <definedName name="_?" localSheetId="71">#REF!</definedName>
    <definedName name="_?" localSheetId="1">#REF!</definedName>
    <definedName name="_?" localSheetId="41">#REF!</definedName>
    <definedName name="_?" localSheetId="39">#REF!</definedName>
    <definedName name="_?" localSheetId="12">#REF!</definedName>
    <definedName name="_?" localSheetId="72">#REF!</definedName>
    <definedName name="_?" localSheetId="4">#REF!</definedName>
    <definedName name="_?">#REF!</definedName>
    <definedName name="____POS.1" localSheetId="5">#REF!</definedName>
    <definedName name="____POS.1" localSheetId="6">#REF!</definedName>
    <definedName name="____POS.1" localSheetId="7">#REF!</definedName>
    <definedName name="____POS.1" localSheetId="8">#REF!</definedName>
    <definedName name="____POS.1" localSheetId="9">#REF!</definedName>
    <definedName name="____POS.1" localSheetId="10">#REF!</definedName>
    <definedName name="____POS.1" localSheetId="13">#REF!</definedName>
    <definedName name="____POS.1" localSheetId="15">#REF!</definedName>
    <definedName name="____POS.1" localSheetId="17">#REF!</definedName>
    <definedName name="____POS.1" localSheetId="18">#REF!</definedName>
    <definedName name="____POS.1" localSheetId="19">#REF!</definedName>
    <definedName name="____POS.1" localSheetId="22">#REF!</definedName>
    <definedName name="____POS.1" localSheetId="23">#REF!</definedName>
    <definedName name="____POS.1" localSheetId="25">#REF!</definedName>
    <definedName name="____POS.1" localSheetId="27">#REF!</definedName>
    <definedName name="____POS.1" localSheetId="29">#REF!</definedName>
    <definedName name="____POS.1" localSheetId="44">#REF!</definedName>
    <definedName name="____POS.1" localSheetId="30">#REF!</definedName>
    <definedName name="____POS.1" localSheetId="31">#REF!</definedName>
    <definedName name="____POS.1" localSheetId="38">#REF!</definedName>
    <definedName name="____POS.1" localSheetId="42">#REF!</definedName>
    <definedName name="____POS.1" localSheetId="45">#REF!</definedName>
    <definedName name="____POS.1" localSheetId="46">#REF!</definedName>
    <definedName name="____POS.1" localSheetId="49">#REF!</definedName>
    <definedName name="____POS.1" localSheetId="50">#REF!</definedName>
    <definedName name="____POS.1" localSheetId="53">#REF!</definedName>
    <definedName name="____POS.1" localSheetId="54">#REF!</definedName>
    <definedName name="____POS.1" localSheetId="56">#REF!</definedName>
    <definedName name="____POS.1" localSheetId="63">#REF!</definedName>
    <definedName name="____POS.1" localSheetId="65">#REF!</definedName>
    <definedName name="____POS.1" localSheetId="67">#REF!</definedName>
    <definedName name="____POS.1" localSheetId="69">#REF!</definedName>
    <definedName name="____POS.1" localSheetId="70">#REF!</definedName>
    <definedName name="____POS.1" localSheetId="71">#REF!</definedName>
    <definedName name="____POS.1" localSheetId="1">#REF!</definedName>
    <definedName name="____POS.1" localSheetId="41">#REF!</definedName>
    <definedName name="____POS.1" localSheetId="39">#REF!</definedName>
    <definedName name="____POS.1" localSheetId="12">#REF!</definedName>
    <definedName name="____POS.1" localSheetId="72">#REF!</definedName>
    <definedName name="____POS.1" localSheetId="4">#REF!</definedName>
    <definedName name="____POS.1">#REF!</definedName>
    <definedName name="____TAB.7" localSheetId="5">#REF!</definedName>
    <definedName name="____TAB.7" localSheetId="6">#REF!</definedName>
    <definedName name="____TAB.7" localSheetId="7">#REF!</definedName>
    <definedName name="____TAB.7" localSheetId="8">#REF!</definedName>
    <definedName name="____TAB.7" localSheetId="9">#REF!</definedName>
    <definedName name="____TAB.7" localSheetId="10">#REF!</definedName>
    <definedName name="____TAB.7" localSheetId="13">#REF!</definedName>
    <definedName name="____TAB.7" localSheetId="15">#REF!</definedName>
    <definedName name="____TAB.7" localSheetId="17">#REF!</definedName>
    <definedName name="____TAB.7" localSheetId="18">#REF!</definedName>
    <definedName name="____TAB.7" localSheetId="19">#REF!</definedName>
    <definedName name="____TAB.7" localSheetId="22">#REF!</definedName>
    <definedName name="____TAB.7" localSheetId="23">#REF!</definedName>
    <definedName name="____TAB.7" localSheetId="25">#REF!</definedName>
    <definedName name="____TAB.7" localSheetId="27">#REF!</definedName>
    <definedName name="____TAB.7" localSheetId="29">#REF!</definedName>
    <definedName name="____TAB.7" localSheetId="44">#REF!</definedName>
    <definedName name="____TAB.7" localSheetId="30">#REF!</definedName>
    <definedName name="____TAB.7" localSheetId="31">#REF!</definedName>
    <definedName name="____TAB.7" localSheetId="38">#REF!</definedName>
    <definedName name="____TAB.7" localSheetId="42">#REF!</definedName>
    <definedName name="____TAB.7" localSheetId="45">#REF!</definedName>
    <definedName name="____TAB.7" localSheetId="46">#REF!</definedName>
    <definedName name="____TAB.7" localSheetId="49">#REF!</definedName>
    <definedName name="____TAB.7" localSheetId="50">#REF!</definedName>
    <definedName name="____TAB.7" localSheetId="53">#REF!</definedName>
    <definedName name="____TAB.7" localSheetId="54">#REF!</definedName>
    <definedName name="____TAB.7" localSheetId="56">#REF!</definedName>
    <definedName name="____TAB.7" localSheetId="63">#REF!</definedName>
    <definedName name="____TAB.7" localSheetId="65">#REF!</definedName>
    <definedName name="____TAB.7" localSheetId="67">#REF!</definedName>
    <definedName name="____TAB.7" localSheetId="69">#REF!</definedName>
    <definedName name="____TAB.7" localSheetId="70">#REF!</definedName>
    <definedName name="____TAB.7" localSheetId="71">#REF!</definedName>
    <definedName name="____TAB.7" localSheetId="1">#REF!</definedName>
    <definedName name="____TAB.7" localSheetId="41">#REF!</definedName>
    <definedName name="____TAB.7" localSheetId="39">#REF!</definedName>
    <definedName name="____TAB.7" localSheetId="12">#REF!</definedName>
    <definedName name="____TAB.7" localSheetId="72">#REF!</definedName>
    <definedName name="____TAB.7" localSheetId="4">#REF!</definedName>
    <definedName name="____TAB.7">#REF!</definedName>
    <definedName name="Baden_Württemberg">#REF!</definedName>
    <definedName name="Bayern">"daten!b42"</definedName>
    <definedName name="Berlin">#REF!</definedName>
    <definedName name="Brandenburg">#REF!</definedName>
    <definedName name="Bremen">#REF!</definedName>
    <definedName name="DRUCK_?" localSheetId="13">#REF!</definedName>
    <definedName name="DRUCK_?" localSheetId="15">#REF!</definedName>
    <definedName name="DRUCK_?" localSheetId="23">#REF!</definedName>
    <definedName name="DRUCK_?" localSheetId="25">#REF!</definedName>
    <definedName name="DRUCK_?" localSheetId="38">#REF!</definedName>
    <definedName name="DRUCK_?" localSheetId="42">#REF!</definedName>
    <definedName name="DRUCK_?" localSheetId="54">#REF!</definedName>
    <definedName name="DRUCK_?" localSheetId="56">#REF!</definedName>
    <definedName name="DRUCK_?" localSheetId="65">#REF!</definedName>
    <definedName name="DRUCK_?" localSheetId="67">#REF!</definedName>
    <definedName name="DRUCK_?" localSheetId="41">#REF!</definedName>
    <definedName name="DRUCK_?" localSheetId="39">#REF!</definedName>
    <definedName name="DRUCK_?">#REF!</definedName>
    <definedName name="DRUCK_37" localSheetId="13">#REF!</definedName>
    <definedName name="DRUCK_37" localSheetId="15">#REF!</definedName>
    <definedName name="DRUCK_37" localSheetId="23">#REF!</definedName>
    <definedName name="DRUCK_37" localSheetId="25">#REF!</definedName>
    <definedName name="DRUCK_37" localSheetId="38">#REF!</definedName>
    <definedName name="DRUCK_37" localSheetId="42">#REF!</definedName>
    <definedName name="DRUCK_37" localSheetId="54">#REF!</definedName>
    <definedName name="DRUCK_37" localSheetId="56">#REF!</definedName>
    <definedName name="DRUCK_37" localSheetId="65">#REF!</definedName>
    <definedName name="DRUCK_37" localSheetId="67">#REF!</definedName>
    <definedName name="DRUCK_37" localSheetId="41">#REF!</definedName>
    <definedName name="DRUCK_37" localSheetId="39">#REF!</definedName>
    <definedName name="DRUCK_37">#REF!</definedName>
    <definedName name="_xlnm.Print_Area" localSheetId="6">'1_1_2'!$A$1:$T$78</definedName>
    <definedName name="_xlnm.Print_Area" localSheetId="8">'1_2_1_2'!$A$1:$U$87</definedName>
    <definedName name="_xlnm.Print_Area" localSheetId="9">'1_2_2'!$A$1:$T$86</definedName>
    <definedName name="_xlnm.Print_Area" localSheetId="10">'1_2_3_1'!$A$1:$R$80</definedName>
    <definedName name="_xlnm.Print_Area" localSheetId="11">'1_2_3_2'!$A$1:$T$83</definedName>
    <definedName name="_xlnm.Print_Area" localSheetId="13">'1_2_4 _1'!$A$1:$T$82</definedName>
    <definedName name="_xlnm.Print_Area" localSheetId="14">'1_2_4_2'!$A$1:$U$82</definedName>
    <definedName name="_xlnm.Print_Area" localSheetId="17">'1_2_6'!$A$1:$U$80</definedName>
    <definedName name="_xlnm.Print_Area" localSheetId="20">'1_4_1Anzahl'!$A$1:$T$159</definedName>
    <definedName name="_xlnm.Print_Area" localSheetId="21">'1_4_1Prozent'!$A$1:$U$155</definedName>
    <definedName name="_xlnm.Print_Area" localSheetId="22">'1_4_2'!$A$1:$T$117</definedName>
    <definedName name="_xlnm.Print_Area" localSheetId="23">'1_4_3 _1'!$A$1:$T$141</definedName>
    <definedName name="_xlnm.Print_Area" localSheetId="24">'1_4_3_2 '!$A$1:$U$142</definedName>
    <definedName name="_xlnm.Print_Area" localSheetId="27">'1_4_5'!$A$1:$U$123</definedName>
    <definedName name="_xlnm.Print_Area" localSheetId="29">'1_5'!$A$1:$T$84</definedName>
    <definedName name="_xlnm.Print_Area" localSheetId="30">'2_1_1'!$A$1:$R$80</definedName>
    <definedName name="_xlnm.Print_Area" localSheetId="31">'2_1_2 '!$A$1:$S$78</definedName>
    <definedName name="_xlnm.Print_Area" localSheetId="32">'2_2_1_1'!$A$1:$S$75</definedName>
    <definedName name="_xlnm.Print_Area" localSheetId="34">'2_2_1_2'!$A$1:$T$75</definedName>
    <definedName name="_xlnm.Print_Area" localSheetId="36">'2_2_2'!$A$1:$S$78</definedName>
    <definedName name="_xlnm.Print_Area" localSheetId="42">'2_2_4_1'!$A$1:$T$86</definedName>
    <definedName name="_xlnm.Print_Area" localSheetId="45">'3_1_1'!$A$1:$S$85</definedName>
    <definedName name="_xlnm.Print_Area" localSheetId="46">'3_1_2 '!$A$1:$S$57</definedName>
    <definedName name="_xlnm.Print_Area" localSheetId="47">'3_2_1_1'!$A$1:$S$80</definedName>
    <definedName name="_xlnm.Print_Area" localSheetId="48">'3_2_1_2'!$A$1:$T$74</definedName>
    <definedName name="_xlnm.Print_Area" localSheetId="49">'3_2_2_1'!$A$1:$J$77</definedName>
    <definedName name="_xlnm.Print_Area" localSheetId="50">'3_2_2_2'!$A$1:$J$78</definedName>
    <definedName name="_xlnm.Print_Area" localSheetId="51">'3_2_2_3'!$A$1:$S$85</definedName>
    <definedName name="_xlnm.Print_Area" localSheetId="58">'3_2_6 '!$A$1:$V$83</definedName>
    <definedName name="_xlnm.Print_Area" localSheetId="61">'3_4_1_1_Anzahl'!$A$1:$S$67</definedName>
    <definedName name="_xlnm.Print_Area" localSheetId="62">'3_4_1_2_Prozent'!$A$1:$T$67</definedName>
    <definedName name="_xlnm.Print_Area" localSheetId="63">'3_4_2_a'!$A$1:$S$77</definedName>
    <definedName name="_xlnm.Print_Area" localSheetId="64">'3_4_2_b'!$A$1:$S$80</definedName>
    <definedName name="_xlnm.Print_Area" localSheetId="65">'3_4_3 _1'!$A$1:$S$72</definedName>
    <definedName name="_xlnm.Print_Area" localSheetId="66">'3_4_3_2'!$A$1:$T$71</definedName>
    <definedName name="_xlnm.Print_Area" localSheetId="70">'3_5'!$A$1:$S$66</definedName>
    <definedName name="_xlnm.Print_Area" localSheetId="71">BVerwg!$A$1:$H$57</definedName>
    <definedName name="_xlnm.Print_Area" localSheetId="1">'Inhalt '!$A$1:$J$144</definedName>
    <definedName name="_xlnm.Print_Area" localSheetId="37">'noch 2_2_2'!$A$1:$S$78</definedName>
    <definedName name="_xlnm.Print_Area" localSheetId="33">noch2_2_1_1!$A$1:$S$77</definedName>
    <definedName name="_xlnm.Print_Area" localSheetId="52">noch3_2_2_3!$A$1:$S$86</definedName>
    <definedName name="_xlnm.Print_Area" localSheetId="72">Sachgebiete!$A$1:$E$263</definedName>
    <definedName name="_xlnm.Print_Area" localSheetId="4">Schaubild!$A$1:$G$36</definedName>
    <definedName name="_xlnm.Print_Area" localSheetId="0">Titelseite!$A$1:$H$61</definedName>
    <definedName name="_xlnm.Print_Titles" localSheetId="19">'1_3 '!$1:$8</definedName>
    <definedName name="_xlnm.Print_Titles" localSheetId="72">Sachgebiete!$1:$5</definedName>
    <definedName name="Hamburg" localSheetId="10">#REF!</definedName>
    <definedName name="Hamburg" localSheetId="22">#REF!</definedName>
    <definedName name="Hamburg" localSheetId="63">#REF!</definedName>
    <definedName name="Hamburg" localSheetId="71">#REF!</definedName>
    <definedName name="Hamburg">#REF!</definedName>
    <definedName name="Hessen" localSheetId="10">#REF!</definedName>
    <definedName name="Hessen" localSheetId="22">#REF!</definedName>
    <definedName name="Hessen" localSheetId="63">#REF!</definedName>
    <definedName name="Hessen" localSheetId="71">#REF!</definedName>
    <definedName name="Hessen">#REF!</definedName>
    <definedName name="Mecklenburg_Vorpommern" localSheetId="10">#REF!</definedName>
    <definedName name="Mecklenburg_Vorpommern" localSheetId="22">#REF!</definedName>
    <definedName name="Mecklenburg_Vorpommern" localSheetId="63">#REF!</definedName>
    <definedName name="Mecklenburg_Vorpommern" localSheetId="71">#REF!</definedName>
    <definedName name="Mecklenburg_Vorpommern">#REF!</definedName>
    <definedName name="Niedersachsen">#REF!</definedName>
    <definedName name="Nordrhein_Westfalen">#REF!</definedName>
    <definedName name="Print_Area" localSheetId="5">'1_1_1'!$A$1:$R$78</definedName>
    <definedName name="Print_Area" localSheetId="7">'1_2_1_1'!$A$1:$T$87</definedName>
    <definedName name="Print_Area" localSheetId="8">'1_2_1_2'!$A$1:$U$86</definedName>
    <definedName name="Print_Area" localSheetId="15">'1_2_5 _1'!$A$1:$U$83</definedName>
    <definedName name="Print_Area" localSheetId="16">'1_2_5_2'!$A$1:$U$83</definedName>
    <definedName name="Print_Area" localSheetId="18">'1_2_7'!$A$1:$T$71</definedName>
    <definedName name="Print_Area" localSheetId="19">'1_3 '!$A$1:$T$103</definedName>
    <definedName name="Print_Area" localSheetId="25">'1_4_4 _1'!$A$1:$U$81</definedName>
    <definedName name="Print_Area" localSheetId="26">'1_4_4_2'!$A$1:$U$83</definedName>
    <definedName name="Print_Area" localSheetId="28">'1_4_6'!$A$1:$U$100</definedName>
    <definedName name="Print_Area" localSheetId="44">'2.2.5'!$A$1:$S$72</definedName>
    <definedName name="Print_Area" localSheetId="32">'2_2_1_1'!$A$1:$S$80</definedName>
    <definedName name="Print_Area" localSheetId="34">'2_2_1_2'!$A$1:$T$90</definedName>
    <definedName name="Print_Area" localSheetId="36">'2_2_2'!$A$1:$S$80</definedName>
    <definedName name="Print_Area" localSheetId="38">'2_2_3 _1'!$A$1:$S$115</definedName>
    <definedName name="Print_Area" localSheetId="40">'2_2_3_2'!$A$1:$T$115</definedName>
    <definedName name="Print_Area" localSheetId="42">'2_2_4_1'!$A$1:$T$86</definedName>
    <definedName name="Print_Area" localSheetId="43">'2_2_4_2'!$A$1:$T$85</definedName>
    <definedName name="Print_Area" localSheetId="53">'3_2_3 '!$A$1:$T$86</definedName>
    <definedName name="Print_Area" localSheetId="54">'3_2_4 _1'!$A$1:$S$70</definedName>
    <definedName name="Print_Area" localSheetId="55">'3_2_4_2'!$A$1:$T$70</definedName>
    <definedName name="Print_Area" localSheetId="56">'3_2_5_1'!$A$1:$S$56</definedName>
    <definedName name="Print_Area" localSheetId="57">'3_2_5_2'!$A$1:$S$56</definedName>
    <definedName name="Print_Area" localSheetId="59">'3_2_7'!$A$1:$S$75</definedName>
    <definedName name="Print_Area" localSheetId="60">'3_3'!$A$1:$S$68</definedName>
    <definedName name="Print_Area" localSheetId="63">'3_4_2_a'!$A$1:$S$83</definedName>
    <definedName name="Print_Area" localSheetId="64">'3_4_2_b'!$A$1:$S$87</definedName>
    <definedName name="Print_Area" localSheetId="65">'3_4_3 _1'!$A$1:$S$81</definedName>
    <definedName name="Print_Area" localSheetId="66">'3_4_3_2'!$A$1:$T$81</definedName>
    <definedName name="Print_Area" localSheetId="67">'3_4_4_1'!$A$1:$S$57</definedName>
    <definedName name="Print_Area" localSheetId="68">'3_4_4_2'!$A$1:$S$60</definedName>
    <definedName name="Print_Area" localSheetId="69">'3_4_5'!$A$1:$S$61</definedName>
    <definedName name="Print_Area" localSheetId="70">'3_5'!$A$1:$S$76</definedName>
    <definedName name="Print_Area" localSheetId="71">BVerwg!$A$1:$H$50</definedName>
    <definedName name="Print_Area" localSheetId="1">'Inhalt '!$A$1:$H$134</definedName>
    <definedName name="Print_Area" localSheetId="37">'noch 2_2_2'!$A$1:$S$79</definedName>
    <definedName name="Print_Area" localSheetId="41">'noch_2_2_3_ 2'!$A$1:$T$115</definedName>
    <definedName name="Print_Area" localSheetId="39">noch_2_2_3_1!$A$1:$S$115</definedName>
    <definedName name="Print_Area" localSheetId="12">noch1_2_3_2!$A$1:$T$82</definedName>
    <definedName name="Print_Area" localSheetId="33">noch2_2_1_1!$A$1:$S$81</definedName>
    <definedName name="Print_Area" localSheetId="35">noch2_2_1_2!$A$1:$T$81</definedName>
    <definedName name="Print_Area" localSheetId="72">Sachgebiete!$A$1:$D$246</definedName>
    <definedName name="Print_Titles" localSheetId="19">'1_3 '!$1:$8</definedName>
    <definedName name="Print_Titles" localSheetId="72">Sachgebiete!$2:$6</definedName>
    <definedName name="Rheinland_Pfalz" localSheetId="10">#REF!</definedName>
    <definedName name="Rheinland_Pfalz" localSheetId="22">#REF!</definedName>
    <definedName name="Rheinland_Pfalz" localSheetId="63">#REF!</definedName>
    <definedName name="Rheinland_Pfalz" localSheetId="71">#REF!</definedName>
    <definedName name="Rheinland_Pfalz">#REF!</definedName>
    <definedName name="Saarland" localSheetId="63">#REF!</definedName>
    <definedName name="Saarland" localSheetId="71">#REF!</definedName>
    <definedName name="Saarland">#REF!</definedName>
    <definedName name="Sachsen" localSheetId="63">#REF!</definedName>
    <definedName name="Sachsen" localSheetId="71">#REF!</definedName>
    <definedName name="Sachsen">#REF!</definedName>
    <definedName name="Sachsen_Anhalt">#REF!</definedName>
    <definedName name="Schleswig_Holstein">#REF!</definedName>
    <definedName name="SEITE_?" localSheetId="5">#REF!</definedName>
    <definedName name="SEITE_?" localSheetId="6">#REF!</definedName>
    <definedName name="SEITE_?" localSheetId="7">#REF!</definedName>
    <definedName name="SEITE_?" localSheetId="8">#REF!</definedName>
    <definedName name="SEITE_?" localSheetId="9">#REF!</definedName>
    <definedName name="SEITE_?" localSheetId="10">#REF!</definedName>
    <definedName name="SEITE_?" localSheetId="13">#REF!</definedName>
    <definedName name="SEITE_?" localSheetId="15">#REF!</definedName>
    <definedName name="SEITE_?" localSheetId="17">#REF!</definedName>
    <definedName name="SEITE_?" localSheetId="18">#REF!</definedName>
    <definedName name="SEITE_?" localSheetId="19">#REF!</definedName>
    <definedName name="SEITE_?" localSheetId="22">#REF!</definedName>
    <definedName name="SEITE_?" localSheetId="23">#REF!</definedName>
    <definedName name="SEITE_?" localSheetId="25">#REF!</definedName>
    <definedName name="SEITE_?" localSheetId="27">#REF!</definedName>
    <definedName name="SEITE_?" localSheetId="28">#REF!</definedName>
    <definedName name="SEITE_?" localSheetId="29">#REF!</definedName>
    <definedName name="SEITE_?" localSheetId="44">#REF!</definedName>
    <definedName name="SEITE_?" localSheetId="30">#REF!</definedName>
    <definedName name="SEITE_?" localSheetId="31">#REF!</definedName>
    <definedName name="SEITE_?" localSheetId="38">#REF!</definedName>
    <definedName name="SEITE_?" localSheetId="42">#REF!</definedName>
    <definedName name="SEITE_?" localSheetId="45">#REF!</definedName>
    <definedName name="SEITE_?" localSheetId="46">#REF!</definedName>
    <definedName name="SEITE_?" localSheetId="49">#REF!</definedName>
    <definedName name="SEITE_?" localSheetId="50">#REF!</definedName>
    <definedName name="SEITE_?" localSheetId="53">#REF!</definedName>
    <definedName name="SEITE_?" localSheetId="54">#REF!</definedName>
    <definedName name="SEITE_?" localSheetId="56">#REF!</definedName>
    <definedName name="SEITE_?" localSheetId="58">#REF!</definedName>
    <definedName name="SEITE_?" localSheetId="59">#REF!</definedName>
    <definedName name="SEITE_?" localSheetId="60">#REF!</definedName>
    <definedName name="SEITE_?" localSheetId="65">#REF!</definedName>
    <definedName name="SEITE_?" localSheetId="67">#REF!</definedName>
    <definedName name="SEITE_?" localSheetId="69">#REF!</definedName>
    <definedName name="SEITE_?" localSheetId="70">#REF!</definedName>
    <definedName name="SEITE_?" localSheetId="1">#REF!</definedName>
    <definedName name="SEITE_?" localSheetId="41">#REF!</definedName>
    <definedName name="SEITE_?" localSheetId="39">#REF!</definedName>
    <definedName name="SEITE_?" localSheetId="12">#REF!</definedName>
    <definedName name="SEITE_?" localSheetId="72">#REF!</definedName>
    <definedName name="SEITE_?" localSheetId="4">#REF!</definedName>
    <definedName name="SEITE_?">#REF!</definedName>
    <definedName name="SPALTEN" localSheetId="5">#REF!</definedName>
    <definedName name="SPALTEN" localSheetId="6">#REF!</definedName>
    <definedName name="SPALTEN" localSheetId="7">#REF!</definedName>
    <definedName name="SPALTEN" localSheetId="8">#REF!</definedName>
    <definedName name="SPALTEN" localSheetId="9">#REF!</definedName>
    <definedName name="SPALTEN" localSheetId="10">#REF!</definedName>
    <definedName name="SPALTEN" localSheetId="13">#REF!</definedName>
    <definedName name="SPALTEN" localSheetId="15">#REF!</definedName>
    <definedName name="SPALTEN" localSheetId="17">#REF!</definedName>
    <definedName name="SPALTEN" localSheetId="18">#REF!</definedName>
    <definedName name="SPALTEN" localSheetId="19">#REF!</definedName>
    <definedName name="SPALTEN" localSheetId="22">#REF!</definedName>
    <definedName name="SPALTEN" localSheetId="23">#REF!</definedName>
    <definedName name="SPALTEN" localSheetId="25">#REF!</definedName>
    <definedName name="SPALTEN" localSheetId="27">#REF!</definedName>
    <definedName name="SPALTEN" localSheetId="28">#REF!</definedName>
    <definedName name="SPALTEN" localSheetId="29">#REF!</definedName>
    <definedName name="SPALTEN" localSheetId="44">#REF!</definedName>
    <definedName name="SPALTEN" localSheetId="30">#REF!</definedName>
    <definedName name="SPALTEN" localSheetId="31">#REF!</definedName>
    <definedName name="SPALTEN" localSheetId="38">#REF!</definedName>
    <definedName name="SPALTEN" localSheetId="42">#REF!</definedName>
    <definedName name="SPALTEN" localSheetId="45">#REF!</definedName>
    <definedName name="SPALTEN" localSheetId="46">#REF!</definedName>
    <definedName name="SPALTEN" localSheetId="49">#REF!</definedName>
    <definedName name="SPALTEN" localSheetId="50">#REF!</definedName>
    <definedName name="SPALTEN" localSheetId="53">#REF!</definedName>
    <definedName name="SPALTEN" localSheetId="54">#REF!</definedName>
    <definedName name="SPALTEN" localSheetId="56">#REF!</definedName>
    <definedName name="SPALTEN" localSheetId="58">#REF!</definedName>
    <definedName name="SPALTEN" localSheetId="59">#REF!</definedName>
    <definedName name="SPALTEN" localSheetId="60">#REF!</definedName>
    <definedName name="SPALTEN" localSheetId="65">#REF!</definedName>
    <definedName name="SPALTEN" localSheetId="67">#REF!</definedName>
    <definedName name="SPALTEN" localSheetId="69">#REF!</definedName>
    <definedName name="SPALTEN" localSheetId="70">#REF!</definedName>
    <definedName name="SPALTEN" localSheetId="1">#REF!</definedName>
    <definedName name="SPALTEN" localSheetId="41">#REF!</definedName>
    <definedName name="SPALTEN" localSheetId="39">#REF!</definedName>
    <definedName name="SPALTEN" localSheetId="12">#REF!</definedName>
    <definedName name="SPALTEN" localSheetId="72">#REF!</definedName>
    <definedName name="SPALTEN" localSheetId="4">#REF!</definedName>
    <definedName name="SPALTEN">#REF!</definedName>
    <definedName name="Text20" localSheetId="0">Titelseite!$B$58</definedName>
    <definedName name="Text9" localSheetId="0">Titelseite!$B$57</definedName>
    <definedName name="Thüringen" localSheetId="10">#REF!</definedName>
    <definedName name="Thüringen" localSheetId="22">#REF!</definedName>
    <definedName name="Thüringen" localSheetId="63">#REF!</definedName>
    <definedName name="Thüringen" localSheetId="71">#REF!</definedName>
    <definedName name="Thüringen">#REF!</definedName>
  </definedNames>
  <calcPr calcId="162913" refMode="R1C1"/>
</workbook>
</file>

<file path=xl/calcChain.xml><?xml version="1.0" encoding="utf-8"?>
<calcChain xmlns="http://schemas.openxmlformats.org/spreadsheetml/2006/main">
  <c r="C14" i="46" l="1"/>
  <c r="D14" i="46"/>
  <c r="E14" i="46"/>
  <c r="F14" i="46"/>
  <c r="G14" i="46"/>
  <c r="H14" i="46"/>
  <c r="I14" i="46"/>
  <c r="J14" i="46"/>
  <c r="K14" i="46"/>
  <c r="L14" i="46"/>
  <c r="M14" i="46"/>
  <c r="N14" i="46"/>
  <c r="O14" i="46"/>
  <c r="P14" i="46"/>
  <c r="Q14" i="46"/>
  <c r="R14" i="46"/>
  <c r="C15" i="46"/>
  <c r="D15" i="46"/>
  <c r="E15" i="46"/>
  <c r="F15" i="46"/>
  <c r="G15" i="46"/>
  <c r="H15" i="46"/>
  <c r="I15" i="46"/>
  <c r="J15" i="46"/>
  <c r="K15" i="46"/>
  <c r="L15" i="46"/>
  <c r="M15" i="46"/>
  <c r="N15" i="46"/>
  <c r="O15" i="46"/>
  <c r="P15" i="46"/>
  <c r="Q15" i="46"/>
  <c r="R15" i="46"/>
  <c r="C19" i="46"/>
  <c r="D19" i="46"/>
  <c r="E19" i="46"/>
  <c r="F19" i="46"/>
  <c r="G19" i="46"/>
  <c r="H19" i="46"/>
  <c r="I19" i="46"/>
  <c r="J19" i="46"/>
  <c r="K19" i="46"/>
  <c r="L19" i="46"/>
  <c r="M19" i="46"/>
  <c r="N19" i="46"/>
  <c r="O19" i="46"/>
  <c r="P19" i="46"/>
  <c r="Q19" i="46"/>
  <c r="R19" i="46"/>
  <c r="C20" i="46"/>
  <c r="D20" i="46"/>
  <c r="E20" i="46"/>
  <c r="F20" i="46"/>
  <c r="G20" i="46"/>
  <c r="H20" i="46"/>
  <c r="I20" i="46"/>
  <c r="J20" i="46"/>
  <c r="K20" i="46"/>
  <c r="L20" i="46"/>
  <c r="M20" i="46"/>
  <c r="N20" i="46"/>
  <c r="O20" i="46"/>
  <c r="P20" i="46"/>
  <c r="Q20" i="46"/>
  <c r="R20" i="46"/>
  <c r="C21" i="46"/>
  <c r="D21" i="46"/>
  <c r="E21" i="46"/>
  <c r="F21" i="46"/>
  <c r="G21" i="46"/>
  <c r="H21" i="46"/>
  <c r="I21" i="46"/>
  <c r="J21" i="46"/>
  <c r="K21" i="46"/>
  <c r="L21" i="46"/>
  <c r="M21" i="46"/>
  <c r="N21" i="46"/>
  <c r="O21" i="46"/>
  <c r="P21" i="46"/>
  <c r="Q21" i="46"/>
  <c r="R21" i="46"/>
  <c r="C22" i="46"/>
  <c r="D22" i="46"/>
  <c r="E22" i="46"/>
  <c r="F22" i="46"/>
  <c r="G22" i="46"/>
  <c r="H22" i="46"/>
  <c r="I22" i="46"/>
  <c r="J22" i="46"/>
  <c r="K22" i="46"/>
  <c r="L22" i="46"/>
  <c r="M22" i="46"/>
  <c r="N22" i="46"/>
  <c r="O22" i="46"/>
  <c r="P22" i="46"/>
  <c r="Q22" i="46"/>
  <c r="R22" i="46"/>
  <c r="C25" i="46"/>
  <c r="D25" i="46"/>
  <c r="E25" i="46"/>
  <c r="F25" i="46"/>
  <c r="G25" i="46"/>
  <c r="H25" i="46"/>
  <c r="I25" i="46"/>
  <c r="J25" i="46"/>
  <c r="K25" i="46"/>
  <c r="L25" i="46"/>
  <c r="M25" i="46"/>
  <c r="N25" i="46"/>
  <c r="O25" i="46"/>
  <c r="P25" i="46"/>
  <c r="Q25" i="46"/>
  <c r="R25" i="46"/>
  <c r="C26" i="46"/>
  <c r="D26" i="46"/>
  <c r="E26" i="46"/>
  <c r="F26" i="46"/>
  <c r="G26" i="46"/>
  <c r="H26" i="46"/>
  <c r="I26" i="46"/>
  <c r="J26" i="46"/>
  <c r="K26" i="46"/>
  <c r="L26" i="46"/>
  <c r="M26" i="46"/>
  <c r="N26" i="46"/>
  <c r="O26" i="46"/>
  <c r="P26" i="46"/>
  <c r="Q26" i="46"/>
  <c r="R26" i="46"/>
  <c r="C27" i="46"/>
  <c r="D27" i="46"/>
  <c r="E27" i="46"/>
  <c r="F27" i="46"/>
  <c r="G27" i="46"/>
  <c r="H27" i="46"/>
  <c r="I27" i="46"/>
  <c r="J27" i="46"/>
  <c r="K27" i="46"/>
  <c r="L27" i="46"/>
  <c r="M27" i="46"/>
  <c r="N27" i="46"/>
  <c r="O27" i="46"/>
  <c r="P27" i="46"/>
  <c r="Q27" i="46"/>
  <c r="R27" i="46"/>
  <c r="C28" i="46"/>
  <c r="D28" i="46"/>
  <c r="E28" i="46"/>
  <c r="F28" i="46"/>
  <c r="G28" i="46"/>
  <c r="H28" i="46"/>
  <c r="I28" i="46"/>
  <c r="J28" i="46"/>
  <c r="K28" i="46"/>
  <c r="L28" i="46"/>
  <c r="M28" i="46"/>
  <c r="N28" i="46"/>
  <c r="O28" i="46"/>
  <c r="P28" i="46"/>
  <c r="Q28" i="46"/>
  <c r="R28" i="46"/>
  <c r="C32" i="46"/>
  <c r="D32" i="46"/>
  <c r="E32" i="46"/>
  <c r="F32" i="46"/>
  <c r="G32" i="46"/>
  <c r="H32" i="46"/>
  <c r="I32" i="46"/>
  <c r="J32" i="46"/>
  <c r="K32" i="46"/>
  <c r="L32" i="46"/>
  <c r="M32" i="46"/>
  <c r="N32" i="46"/>
  <c r="O32" i="46"/>
  <c r="P32" i="46"/>
  <c r="Q32" i="46"/>
  <c r="R32" i="46"/>
  <c r="C33" i="46"/>
  <c r="D33" i="46"/>
  <c r="E33" i="46"/>
  <c r="F33" i="46"/>
  <c r="G33" i="46"/>
  <c r="H33" i="46"/>
  <c r="I33" i="46"/>
  <c r="J33" i="46"/>
  <c r="K33" i="46"/>
  <c r="L33" i="46"/>
  <c r="M33" i="46"/>
  <c r="N33" i="46"/>
  <c r="O33" i="46"/>
  <c r="P33" i="46"/>
  <c r="Q33" i="46"/>
  <c r="R33" i="46"/>
  <c r="C34" i="46"/>
  <c r="D34" i="46"/>
  <c r="E34" i="46"/>
  <c r="F34" i="46"/>
  <c r="G34" i="46"/>
  <c r="H34" i="46"/>
  <c r="I34" i="46"/>
  <c r="J34" i="46"/>
  <c r="K34" i="46"/>
  <c r="L34" i="46"/>
  <c r="M34" i="46"/>
  <c r="N34" i="46"/>
  <c r="O34" i="46"/>
  <c r="P34" i="46"/>
  <c r="Q34" i="46"/>
  <c r="R34" i="46"/>
  <c r="C35" i="46"/>
  <c r="D35" i="46"/>
  <c r="E35" i="46"/>
  <c r="F35" i="46"/>
  <c r="G35" i="46"/>
  <c r="H35" i="46"/>
  <c r="I35" i="46"/>
  <c r="J35" i="46"/>
  <c r="K35" i="46"/>
  <c r="L35" i="46"/>
  <c r="M35" i="46"/>
  <c r="N35" i="46"/>
  <c r="O35" i="46"/>
  <c r="P35" i="46"/>
  <c r="Q35" i="46"/>
  <c r="R35" i="46"/>
  <c r="C39" i="46"/>
  <c r="D39" i="46"/>
  <c r="E39" i="46"/>
  <c r="F39" i="46"/>
  <c r="G39" i="46"/>
  <c r="H39" i="46"/>
  <c r="I39" i="46"/>
  <c r="J39" i="46"/>
  <c r="K39" i="46"/>
  <c r="L39" i="46"/>
  <c r="M39" i="46"/>
  <c r="N39" i="46"/>
  <c r="O39" i="46"/>
  <c r="P39" i="46"/>
  <c r="Q39" i="46"/>
  <c r="R39" i="46"/>
  <c r="C40" i="46"/>
  <c r="D40" i="46"/>
  <c r="E40" i="46"/>
  <c r="F40" i="46"/>
  <c r="G40" i="46"/>
  <c r="H40" i="46"/>
  <c r="I40" i="46"/>
  <c r="J40" i="46"/>
  <c r="K40" i="46"/>
  <c r="L40" i="46"/>
  <c r="M40" i="46"/>
  <c r="N40" i="46"/>
  <c r="O40" i="46"/>
  <c r="P40" i="46"/>
  <c r="Q40" i="46"/>
  <c r="R40" i="46"/>
  <c r="C44" i="46"/>
  <c r="D44" i="46"/>
  <c r="E44" i="46"/>
  <c r="F44" i="46"/>
  <c r="G44" i="46"/>
  <c r="H44" i="46"/>
  <c r="I44" i="46"/>
  <c r="J44" i="46"/>
  <c r="K44" i="46"/>
  <c r="L44" i="46"/>
  <c r="M44" i="46"/>
  <c r="N44" i="46"/>
  <c r="O44" i="46"/>
  <c r="P44" i="46"/>
  <c r="Q44" i="46"/>
  <c r="R44" i="46"/>
  <c r="C45" i="46"/>
  <c r="D45" i="46"/>
  <c r="E45" i="46"/>
  <c r="F45" i="46"/>
  <c r="G45" i="46"/>
  <c r="H45" i="46"/>
  <c r="I45" i="46"/>
  <c r="J45" i="46"/>
  <c r="K45" i="46"/>
  <c r="L45" i="46"/>
  <c r="M45" i="46"/>
  <c r="N45" i="46"/>
  <c r="O45" i="46"/>
  <c r="P45" i="46"/>
  <c r="Q45" i="46"/>
  <c r="R45" i="46"/>
  <c r="C46" i="46"/>
  <c r="D46" i="46"/>
  <c r="E46" i="46"/>
  <c r="F46" i="46"/>
  <c r="G46" i="46"/>
  <c r="H46" i="46"/>
  <c r="I46" i="46"/>
  <c r="J46" i="46"/>
  <c r="K46" i="46"/>
  <c r="L46" i="46"/>
  <c r="M46" i="46"/>
  <c r="N46" i="46"/>
  <c r="O46" i="46"/>
  <c r="P46" i="46"/>
  <c r="Q46" i="46"/>
  <c r="R46" i="46"/>
  <c r="C47" i="46"/>
  <c r="D47" i="46"/>
  <c r="E47" i="46"/>
  <c r="F47" i="46"/>
  <c r="G47" i="46"/>
  <c r="H47" i="46"/>
  <c r="I47" i="46"/>
  <c r="J47" i="46"/>
  <c r="K47" i="46"/>
  <c r="L47" i="46"/>
  <c r="M47" i="46"/>
  <c r="N47" i="46"/>
  <c r="O47" i="46"/>
  <c r="P47" i="46"/>
  <c r="Q47" i="46"/>
  <c r="R47" i="46"/>
  <c r="C50" i="46"/>
  <c r="D50" i="46"/>
  <c r="E50" i="46"/>
  <c r="F50" i="46"/>
  <c r="G50" i="46"/>
  <c r="H50" i="46"/>
  <c r="I50" i="46"/>
  <c r="J50" i="46"/>
  <c r="K50" i="46"/>
  <c r="L50" i="46"/>
  <c r="M50" i="46"/>
  <c r="N50" i="46"/>
  <c r="O50" i="46"/>
  <c r="P50" i="46"/>
  <c r="Q50" i="46"/>
  <c r="R50" i="46"/>
  <c r="C51" i="46"/>
  <c r="D51" i="46"/>
  <c r="E51" i="46"/>
  <c r="F51" i="46"/>
  <c r="G51" i="46"/>
  <c r="H51" i="46"/>
  <c r="I51" i="46"/>
  <c r="J51" i="46"/>
  <c r="K51" i="46"/>
  <c r="L51" i="46"/>
  <c r="M51" i="46"/>
  <c r="N51" i="46"/>
  <c r="O51" i="46"/>
  <c r="P51" i="46"/>
  <c r="Q51" i="46"/>
  <c r="R51" i="46"/>
  <c r="C52" i="46"/>
  <c r="D52" i="46"/>
  <c r="E52" i="46"/>
  <c r="F52" i="46"/>
  <c r="G52" i="46"/>
  <c r="H52" i="46"/>
  <c r="I52" i="46"/>
  <c r="J52" i="46"/>
  <c r="K52" i="46"/>
  <c r="L52" i="46"/>
  <c r="M52" i="46"/>
  <c r="N52" i="46"/>
  <c r="O52" i="46"/>
  <c r="P52" i="46"/>
  <c r="Q52" i="46"/>
  <c r="R52" i="46"/>
  <c r="C53" i="46"/>
  <c r="D53" i="46"/>
  <c r="E53" i="46"/>
  <c r="F53" i="46"/>
  <c r="G53" i="46"/>
  <c r="H53" i="46"/>
  <c r="I53" i="46"/>
  <c r="J53" i="46"/>
  <c r="K53" i="46"/>
  <c r="L53" i="46"/>
  <c r="M53" i="46"/>
  <c r="N53" i="46"/>
  <c r="O53" i="46"/>
  <c r="P53" i="46"/>
  <c r="Q53" i="46"/>
  <c r="R53" i="46"/>
  <c r="C57" i="46"/>
  <c r="D57" i="46"/>
  <c r="E57" i="46"/>
  <c r="F57" i="46"/>
  <c r="G57" i="46"/>
  <c r="H57" i="46"/>
  <c r="I57" i="46"/>
  <c r="J57" i="46"/>
  <c r="K57" i="46"/>
  <c r="L57" i="46"/>
  <c r="M57" i="46"/>
  <c r="N57" i="46"/>
  <c r="O57" i="46"/>
  <c r="P57" i="46"/>
  <c r="Q57" i="46"/>
  <c r="R57" i="46"/>
  <c r="C58" i="46"/>
  <c r="D58" i="46"/>
  <c r="E58" i="46"/>
  <c r="F58" i="46"/>
  <c r="G58" i="46"/>
  <c r="H58" i="46"/>
  <c r="I58" i="46"/>
  <c r="J58" i="46"/>
  <c r="K58" i="46"/>
  <c r="L58" i="46"/>
  <c r="M58" i="46"/>
  <c r="N58" i="46"/>
  <c r="O58" i="46"/>
  <c r="P58" i="46"/>
  <c r="Q58" i="46"/>
  <c r="R58" i="46"/>
  <c r="C59" i="46"/>
  <c r="D59" i="46"/>
  <c r="E59" i="46"/>
  <c r="F59" i="46"/>
  <c r="G59" i="46"/>
  <c r="H59" i="46"/>
  <c r="I59" i="46"/>
  <c r="J59" i="46"/>
  <c r="K59" i="46"/>
  <c r="L59" i="46"/>
  <c r="M59" i="46"/>
  <c r="N59" i="46"/>
  <c r="O59" i="46"/>
  <c r="P59" i="46"/>
  <c r="Q59" i="46"/>
  <c r="R59" i="46"/>
  <c r="C60" i="46"/>
  <c r="D60" i="46"/>
  <c r="E60" i="46"/>
  <c r="F60" i="46"/>
  <c r="G60" i="46"/>
  <c r="H60" i="46"/>
  <c r="I60" i="46"/>
  <c r="J60" i="46"/>
  <c r="K60" i="46"/>
  <c r="L60" i="46"/>
  <c r="M60" i="46"/>
  <c r="N60" i="46"/>
  <c r="O60" i="46"/>
  <c r="P60" i="46"/>
  <c r="Q60" i="46"/>
  <c r="R60" i="46"/>
  <c r="C65" i="46"/>
  <c r="C66" i="46"/>
  <c r="C70" i="46"/>
  <c r="C71" i="46"/>
  <c r="C72" i="46"/>
  <c r="C73" i="46"/>
  <c r="C76" i="46"/>
  <c r="C77" i="46"/>
  <c r="C78" i="46"/>
  <c r="C79" i="46"/>
  <c r="C83" i="46"/>
  <c r="D84" i="46"/>
  <c r="E84" i="46"/>
  <c r="F84" i="46"/>
  <c r="G84" i="46"/>
  <c r="H84" i="46"/>
  <c r="I84" i="46"/>
  <c r="J84" i="46"/>
  <c r="K84" i="46"/>
  <c r="L84" i="46"/>
  <c r="M84" i="46"/>
  <c r="N84" i="46"/>
  <c r="O84" i="46"/>
  <c r="P84" i="46"/>
  <c r="Q84" i="46"/>
  <c r="R84" i="46"/>
  <c r="C85" i="46"/>
  <c r="C86" i="46"/>
  <c r="C91" i="46"/>
  <c r="C92" i="46"/>
  <c r="C96" i="46"/>
  <c r="C97" i="46"/>
  <c r="C98" i="46"/>
  <c r="C99" i="46"/>
  <c r="C102" i="46"/>
  <c r="D103" i="46"/>
  <c r="E103" i="46"/>
  <c r="F103" i="46"/>
  <c r="G103" i="46"/>
  <c r="H103" i="46"/>
  <c r="I103" i="46"/>
  <c r="J103" i="46"/>
  <c r="K103" i="46"/>
  <c r="L103" i="46"/>
  <c r="M103" i="46"/>
  <c r="N103" i="46"/>
  <c r="O103" i="46"/>
  <c r="P103" i="46"/>
  <c r="Q103" i="46"/>
  <c r="R103" i="46"/>
  <c r="C104" i="46"/>
  <c r="C105" i="46"/>
  <c r="C109" i="46"/>
  <c r="L110" i="46"/>
  <c r="N110" i="46"/>
  <c r="O110" i="46"/>
  <c r="P110" i="46"/>
  <c r="C110" i="46" s="1"/>
  <c r="R110" i="46"/>
  <c r="C111" i="46"/>
  <c r="C112" i="46"/>
  <c r="C14" i="45"/>
  <c r="C15" i="45"/>
  <c r="C19" i="45"/>
  <c r="C20" i="45"/>
  <c r="C21" i="45"/>
  <c r="C22" i="45"/>
  <c r="C25" i="45"/>
  <c r="C26" i="45"/>
  <c r="C27" i="45"/>
  <c r="C28" i="45"/>
  <c r="C32" i="45"/>
  <c r="D33" i="45"/>
  <c r="E33" i="45"/>
  <c r="F33" i="45"/>
  <c r="G33" i="45"/>
  <c r="H33" i="45"/>
  <c r="I33" i="45"/>
  <c r="J33" i="45"/>
  <c r="K33" i="45"/>
  <c r="L33" i="45"/>
  <c r="M33" i="45"/>
  <c r="N33" i="45"/>
  <c r="O33" i="45"/>
  <c r="P33" i="45"/>
  <c r="Q33" i="45"/>
  <c r="R33" i="45"/>
  <c r="C34" i="45"/>
  <c r="C35" i="45"/>
  <c r="C39" i="45"/>
  <c r="C40" i="45"/>
  <c r="C44" i="45"/>
  <c r="C45" i="45"/>
  <c r="C46" i="45"/>
  <c r="C47" i="45"/>
  <c r="C50" i="45"/>
  <c r="C51" i="45"/>
  <c r="C52" i="45"/>
  <c r="C53" i="45"/>
  <c r="C57" i="45"/>
  <c r="D58" i="45"/>
  <c r="E58" i="45"/>
  <c r="F58" i="45"/>
  <c r="G58" i="45"/>
  <c r="H58" i="45"/>
  <c r="I58" i="45"/>
  <c r="J58" i="45"/>
  <c r="K58" i="45"/>
  <c r="L58" i="45"/>
  <c r="M58" i="45"/>
  <c r="N58" i="45"/>
  <c r="O58" i="45"/>
  <c r="P58" i="45"/>
  <c r="Q58" i="45"/>
  <c r="R58" i="45"/>
  <c r="C59" i="45"/>
  <c r="C60" i="45"/>
  <c r="C65" i="45"/>
  <c r="D65" i="45"/>
  <c r="E65" i="45"/>
  <c r="F65" i="45"/>
  <c r="G65" i="45"/>
  <c r="H65" i="45"/>
  <c r="I65" i="45"/>
  <c r="J65" i="45"/>
  <c r="K65" i="45"/>
  <c r="L65" i="45"/>
  <c r="M65" i="45"/>
  <c r="N65" i="45"/>
  <c r="O65" i="45"/>
  <c r="P65" i="45"/>
  <c r="Q65" i="45"/>
  <c r="R65" i="45"/>
  <c r="C66" i="45"/>
  <c r="D66" i="45"/>
  <c r="E66" i="45"/>
  <c r="F66" i="45"/>
  <c r="G66" i="45"/>
  <c r="H66" i="45"/>
  <c r="I66" i="45"/>
  <c r="J66" i="45"/>
  <c r="K66" i="45"/>
  <c r="L66" i="45"/>
  <c r="M66" i="45"/>
  <c r="N66" i="45"/>
  <c r="O66" i="45"/>
  <c r="P66" i="45"/>
  <c r="Q66" i="45"/>
  <c r="R66" i="45"/>
  <c r="C70" i="45"/>
  <c r="D70" i="45"/>
  <c r="E70" i="45"/>
  <c r="F70" i="45"/>
  <c r="G70" i="45"/>
  <c r="H70" i="45"/>
  <c r="I70" i="45"/>
  <c r="J70" i="45"/>
  <c r="K70" i="45"/>
  <c r="L70" i="45"/>
  <c r="M70" i="45"/>
  <c r="N70" i="45"/>
  <c r="O70" i="45"/>
  <c r="P70" i="45"/>
  <c r="Q70" i="45"/>
  <c r="R70" i="45"/>
  <c r="C71" i="45"/>
  <c r="D71" i="45"/>
  <c r="E71" i="45"/>
  <c r="F71" i="45"/>
  <c r="G71" i="45"/>
  <c r="H71" i="45"/>
  <c r="I71" i="45"/>
  <c r="J71" i="45"/>
  <c r="K71" i="45"/>
  <c r="L71" i="45"/>
  <c r="M71" i="45"/>
  <c r="N71" i="45"/>
  <c r="O71" i="45"/>
  <c r="P71" i="45"/>
  <c r="Q71" i="45"/>
  <c r="R71" i="45"/>
  <c r="C72" i="45"/>
  <c r="D72" i="45"/>
  <c r="E72" i="45"/>
  <c r="F72" i="45"/>
  <c r="G72" i="45"/>
  <c r="H72" i="45"/>
  <c r="I72" i="45"/>
  <c r="J72" i="45"/>
  <c r="K72" i="45"/>
  <c r="L72" i="45"/>
  <c r="M72" i="45"/>
  <c r="N72" i="45"/>
  <c r="O72" i="45"/>
  <c r="P72" i="45"/>
  <c r="Q72" i="45"/>
  <c r="R72" i="45"/>
  <c r="C73" i="45"/>
  <c r="D73" i="45"/>
  <c r="E73" i="45"/>
  <c r="F73" i="45"/>
  <c r="G73" i="45"/>
  <c r="H73" i="45"/>
  <c r="I73" i="45"/>
  <c r="J73" i="45"/>
  <c r="K73" i="45"/>
  <c r="L73" i="45"/>
  <c r="M73" i="45"/>
  <c r="N73" i="45"/>
  <c r="O73" i="45"/>
  <c r="P73" i="45"/>
  <c r="Q73" i="45"/>
  <c r="R73" i="45"/>
  <c r="C76" i="45"/>
  <c r="D76" i="45"/>
  <c r="E76" i="45"/>
  <c r="F76" i="45"/>
  <c r="G76" i="45"/>
  <c r="H76" i="45"/>
  <c r="I76" i="45"/>
  <c r="J76" i="45"/>
  <c r="K76" i="45"/>
  <c r="L76" i="45"/>
  <c r="M76" i="45"/>
  <c r="N76" i="45"/>
  <c r="O76" i="45"/>
  <c r="P76" i="45"/>
  <c r="Q76" i="45"/>
  <c r="R76" i="45"/>
  <c r="C77" i="45"/>
  <c r="D77" i="45"/>
  <c r="E77" i="45"/>
  <c r="F77" i="45"/>
  <c r="G77" i="45"/>
  <c r="H77" i="45"/>
  <c r="I77" i="45"/>
  <c r="J77" i="45"/>
  <c r="K77" i="45"/>
  <c r="L77" i="45"/>
  <c r="M77" i="45"/>
  <c r="N77" i="45"/>
  <c r="O77" i="45"/>
  <c r="P77" i="45"/>
  <c r="Q77" i="45"/>
  <c r="R77" i="45"/>
  <c r="C78" i="45"/>
  <c r="D78" i="45"/>
  <c r="E78" i="45"/>
  <c r="F78" i="45"/>
  <c r="G78" i="45"/>
  <c r="H78" i="45"/>
  <c r="I78" i="45"/>
  <c r="J78" i="45"/>
  <c r="K78" i="45"/>
  <c r="L78" i="45"/>
  <c r="M78" i="45"/>
  <c r="N78" i="45"/>
  <c r="O78" i="45"/>
  <c r="P78" i="45"/>
  <c r="Q78" i="45"/>
  <c r="R78" i="45"/>
  <c r="C79" i="45"/>
  <c r="D79" i="45"/>
  <c r="E79" i="45"/>
  <c r="F79" i="45"/>
  <c r="G79" i="45"/>
  <c r="H79" i="45"/>
  <c r="I79" i="45"/>
  <c r="J79" i="45"/>
  <c r="K79" i="45"/>
  <c r="L79" i="45"/>
  <c r="M79" i="45"/>
  <c r="N79" i="45"/>
  <c r="O79" i="45"/>
  <c r="P79" i="45"/>
  <c r="Q79" i="45"/>
  <c r="R79" i="45"/>
  <c r="C83" i="45"/>
  <c r="D83" i="45"/>
  <c r="E83" i="45"/>
  <c r="F83" i="45"/>
  <c r="G83" i="45"/>
  <c r="H83" i="45"/>
  <c r="I83" i="45"/>
  <c r="J83" i="45"/>
  <c r="K83" i="45"/>
  <c r="L83" i="45"/>
  <c r="M83" i="45"/>
  <c r="N83" i="45"/>
  <c r="O83" i="45"/>
  <c r="P83" i="45"/>
  <c r="Q83" i="45"/>
  <c r="R83" i="45"/>
  <c r="C84" i="45"/>
  <c r="D84" i="45"/>
  <c r="E84" i="45"/>
  <c r="F84" i="45"/>
  <c r="G84" i="45"/>
  <c r="H84" i="45"/>
  <c r="I84" i="45"/>
  <c r="J84" i="45"/>
  <c r="K84" i="45"/>
  <c r="L84" i="45"/>
  <c r="M84" i="45"/>
  <c r="N84" i="45"/>
  <c r="O84" i="45"/>
  <c r="P84" i="45"/>
  <c r="Q84" i="45"/>
  <c r="R84" i="45"/>
  <c r="C85" i="45"/>
  <c r="D85" i="45"/>
  <c r="E85" i="45"/>
  <c r="F85" i="45"/>
  <c r="G85" i="45"/>
  <c r="H85" i="45"/>
  <c r="I85" i="45"/>
  <c r="J85" i="45"/>
  <c r="K85" i="45"/>
  <c r="L85" i="45"/>
  <c r="M85" i="45"/>
  <c r="N85" i="45"/>
  <c r="O85" i="45"/>
  <c r="P85" i="45"/>
  <c r="Q85" i="45"/>
  <c r="R85" i="45"/>
  <c r="C86" i="45"/>
  <c r="D86" i="45"/>
  <c r="E86" i="45"/>
  <c r="F86" i="45"/>
  <c r="G86" i="45"/>
  <c r="H86" i="45"/>
  <c r="I86" i="45"/>
  <c r="J86" i="45"/>
  <c r="K86" i="45"/>
  <c r="L86" i="45"/>
  <c r="M86" i="45"/>
  <c r="N86" i="45"/>
  <c r="O86" i="45"/>
  <c r="P86" i="45"/>
  <c r="Q86" i="45"/>
  <c r="R86" i="45"/>
  <c r="C91" i="45"/>
  <c r="D91" i="45"/>
  <c r="E91" i="45"/>
  <c r="F91" i="45"/>
  <c r="G91" i="45"/>
  <c r="H91" i="45"/>
  <c r="I91" i="45"/>
  <c r="J91" i="45"/>
  <c r="K91" i="45"/>
  <c r="L91" i="45"/>
  <c r="M91" i="45"/>
  <c r="N91" i="45"/>
  <c r="O91" i="45"/>
  <c r="P91" i="45"/>
  <c r="Q91" i="45"/>
  <c r="R91" i="45"/>
  <c r="C92" i="45"/>
  <c r="D92" i="45"/>
  <c r="E92" i="45"/>
  <c r="F92" i="45"/>
  <c r="G92" i="45"/>
  <c r="H92" i="45"/>
  <c r="I92" i="45"/>
  <c r="J92" i="45"/>
  <c r="K92" i="45"/>
  <c r="L92" i="45"/>
  <c r="M92" i="45"/>
  <c r="N92" i="45"/>
  <c r="O92" i="45"/>
  <c r="P92" i="45"/>
  <c r="Q92" i="45"/>
  <c r="R92" i="45"/>
  <c r="C96" i="45"/>
  <c r="D96" i="45"/>
  <c r="E96" i="45"/>
  <c r="F96" i="45"/>
  <c r="G96" i="45"/>
  <c r="H96" i="45"/>
  <c r="I96" i="45"/>
  <c r="J96" i="45"/>
  <c r="K96" i="45"/>
  <c r="L96" i="45"/>
  <c r="M96" i="45"/>
  <c r="N96" i="45"/>
  <c r="O96" i="45"/>
  <c r="P96" i="45"/>
  <c r="Q96" i="45"/>
  <c r="R96" i="45"/>
  <c r="C97" i="45"/>
  <c r="D97" i="45"/>
  <c r="E97" i="45"/>
  <c r="F97" i="45"/>
  <c r="G97" i="45"/>
  <c r="H97" i="45"/>
  <c r="I97" i="45"/>
  <c r="J97" i="45"/>
  <c r="K97" i="45"/>
  <c r="L97" i="45"/>
  <c r="M97" i="45"/>
  <c r="N97" i="45"/>
  <c r="O97" i="45"/>
  <c r="P97" i="45"/>
  <c r="Q97" i="45"/>
  <c r="R97" i="45"/>
  <c r="C98" i="45"/>
  <c r="D98" i="45"/>
  <c r="E98" i="45"/>
  <c r="F98" i="45"/>
  <c r="G98" i="45"/>
  <c r="H98" i="45"/>
  <c r="I98" i="45"/>
  <c r="J98" i="45"/>
  <c r="K98" i="45"/>
  <c r="L98" i="45"/>
  <c r="M98" i="45"/>
  <c r="N98" i="45"/>
  <c r="O98" i="45"/>
  <c r="P98" i="45"/>
  <c r="Q98" i="45"/>
  <c r="R98" i="45"/>
  <c r="C99" i="45"/>
  <c r="D99" i="45"/>
  <c r="E99" i="45"/>
  <c r="F99" i="45"/>
  <c r="G99" i="45"/>
  <c r="H99" i="45"/>
  <c r="I99" i="45"/>
  <c r="J99" i="45"/>
  <c r="K99" i="45"/>
  <c r="L99" i="45"/>
  <c r="M99" i="45"/>
  <c r="N99" i="45"/>
  <c r="O99" i="45"/>
  <c r="P99" i="45"/>
  <c r="Q99" i="45"/>
  <c r="R99" i="45"/>
  <c r="C102" i="45"/>
  <c r="D102" i="45"/>
  <c r="E102" i="45"/>
  <c r="F102" i="45"/>
  <c r="G102" i="45"/>
  <c r="H102" i="45"/>
  <c r="I102" i="45"/>
  <c r="J102" i="45"/>
  <c r="K102" i="45"/>
  <c r="L102" i="45"/>
  <c r="M102" i="45"/>
  <c r="N102" i="45"/>
  <c r="O102" i="45"/>
  <c r="P102" i="45"/>
  <c r="Q102" i="45"/>
  <c r="R102" i="45"/>
  <c r="C103" i="45"/>
  <c r="D103" i="45"/>
  <c r="E103" i="45"/>
  <c r="F103" i="45"/>
  <c r="G103" i="45"/>
  <c r="H103" i="45"/>
  <c r="I103" i="45"/>
  <c r="J103" i="45"/>
  <c r="K103" i="45"/>
  <c r="L103" i="45"/>
  <c r="M103" i="45"/>
  <c r="N103" i="45"/>
  <c r="O103" i="45"/>
  <c r="P103" i="45"/>
  <c r="Q103" i="45"/>
  <c r="R103" i="45"/>
  <c r="C104" i="45"/>
  <c r="D104" i="45"/>
  <c r="E104" i="45"/>
  <c r="F104" i="45"/>
  <c r="G104" i="45"/>
  <c r="H104" i="45"/>
  <c r="I104" i="45"/>
  <c r="J104" i="45"/>
  <c r="K104" i="45"/>
  <c r="L104" i="45"/>
  <c r="M104" i="45"/>
  <c r="N104" i="45"/>
  <c r="O104" i="45"/>
  <c r="P104" i="45"/>
  <c r="Q104" i="45"/>
  <c r="R104" i="45"/>
  <c r="C105" i="45"/>
  <c r="D105" i="45"/>
  <c r="E105" i="45"/>
  <c r="F105" i="45"/>
  <c r="G105" i="45"/>
  <c r="H105" i="45"/>
  <c r="I105" i="45"/>
  <c r="J105" i="45"/>
  <c r="K105" i="45"/>
  <c r="L105" i="45"/>
  <c r="M105" i="45"/>
  <c r="N105" i="45"/>
  <c r="O105" i="45"/>
  <c r="P105" i="45"/>
  <c r="Q105" i="45"/>
  <c r="R105" i="45"/>
  <c r="C109" i="45"/>
  <c r="D109" i="45"/>
  <c r="E109" i="45"/>
  <c r="F109" i="45"/>
  <c r="G109" i="45"/>
  <c r="H109" i="45"/>
  <c r="I109" i="45"/>
  <c r="J109" i="45"/>
  <c r="K109" i="45"/>
  <c r="L109" i="45"/>
  <c r="M109" i="45"/>
  <c r="N109" i="45"/>
  <c r="O109" i="45"/>
  <c r="P109" i="45"/>
  <c r="Q109" i="45"/>
  <c r="R109" i="45"/>
  <c r="C110" i="45"/>
  <c r="D110" i="45"/>
  <c r="E110" i="45"/>
  <c r="F110" i="45"/>
  <c r="G110" i="45"/>
  <c r="H110" i="45"/>
  <c r="I110" i="45"/>
  <c r="J110" i="45"/>
  <c r="K110" i="45"/>
  <c r="L110" i="45"/>
  <c r="M110" i="45"/>
  <c r="N110" i="45"/>
  <c r="O110" i="45"/>
  <c r="P110" i="45"/>
  <c r="Q110" i="45"/>
  <c r="R110" i="45"/>
  <c r="C111" i="45"/>
  <c r="D111" i="45"/>
  <c r="E111" i="45"/>
  <c r="F111" i="45"/>
  <c r="G111" i="45"/>
  <c r="H111" i="45"/>
  <c r="I111" i="45"/>
  <c r="J111" i="45"/>
  <c r="K111" i="45"/>
  <c r="L111" i="45"/>
  <c r="M111" i="45"/>
  <c r="N111" i="45"/>
  <c r="O111" i="45"/>
  <c r="P111" i="45"/>
  <c r="Q111" i="45"/>
  <c r="R111" i="45"/>
  <c r="C112" i="45"/>
  <c r="D112" i="45"/>
  <c r="E112" i="45"/>
  <c r="F112" i="45"/>
  <c r="G112" i="45"/>
  <c r="H112" i="45"/>
  <c r="I112" i="45"/>
  <c r="J112" i="45"/>
  <c r="K112" i="45"/>
  <c r="L112" i="45"/>
  <c r="M112" i="45"/>
  <c r="N112" i="45"/>
  <c r="O112" i="45"/>
  <c r="P112" i="45"/>
  <c r="Q112" i="45"/>
  <c r="R112" i="45"/>
  <c r="C33" i="45" l="1"/>
  <c r="C58" i="45"/>
  <c r="C84" i="46"/>
  <c r="C103" i="46"/>
</calcChain>
</file>

<file path=xl/sharedStrings.xml><?xml version="1.0" encoding="utf-8"?>
<sst xmlns="http://schemas.openxmlformats.org/spreadsheetml/2006/main" count="18595" uniqueCount="1519">
  <si>
    <t>Fachserie 10 Reihe 2.4</t>
  </si>
  <si>
    <t>Rechtspflege</t>
  </si>
  <si>
    <t>Verwaltungsgerichte</t>
  </si>
  <si>
    <t>Erscheinungsfolge: Jährlich</t>
  </si>
  <si>
    <t>Ihr Kontakt zu uns:</t>
  </si>
  <si>
    <t>www.destatis.de/kontakt</t>
  </si>
  <si>
    <t>Telefon: +49 (0) 611 / 75 24 05</t>
  </si>
  <si>
    <t>Vervielfältigung und Verbreitung, auch auszugsweise, mit Quellenangabe gestattet.</t>
  </si>
  <si>
    <t>2018</t>
  </si>
  <si>
    <t>INHALT</t>
  </si>
  <si>
    <t>Qualitätsbericht zur Verwaltungsgerichtsstatistik</t>
  </si>
  <si>
    <t xml:space="preserve">Vorbemerkung </t>
  </si>
  <si>
    <t>Schaubild</t>
  </si>
  <si>
    <t>TABELLENTEIL</t>
  </si>
  <si>
    <t>VERWALTUNGSGERICHTE</t>
  </si>
  <si>
    <t>1.1</t>
  </si>
  <si>
    <t>Geschäftsentwicklung der Hauptverfahren vor dem Verwaltungsgericht</t>
  </si>
  <si>
    <t>1.1.1</t>
  </si>
  <si>
    <t xml:space="preserve">Geschäftsentwicklung 2004 bis 2018 </t>
  </si>
  <si>
    <t>1.1.2</t>
  </si>
  <si>
    <t xml:space="preserve">Geschäftsentwicklung 2018 nach Ländern </t>
  </si>
  <si>
    <t>1.2</t>
  </si>
  <si>
    <t>Vor dem Verwaltungsgericht erledigte Hauptverfahren</t>
  </si>
  <si>
    <t>1.2.1</t>
  </si>
  <si>
    <t>Art des Verfahrens, Art der Erledigung, Zulässigkeit der Berufung 2018</t>
  </si>
  <si>
    <t>1.2.1.1</t>
  </si>
  <si>
    <t xml:space="preserve">Anzahl </t>
  </si>
  <si>
    <t>1.2.1.2</t>
  </si>
  <si>
    <t xml:space="preserve">Prozent </t>
  </si>
  <si>
    <t>1.2.2</t>
  </si>
  <si>
    <t>Ausgang des Verfahrens 2018</t>
  </si>
  <si>
    <t>1.2.3.1</t>
  </si>
  <si>
    <t xml:space="preserve">Verfahrensdauer 2004 bis 2018 </t>
  </si>
  <si>
    <t>1.2.3.2</t>
  </si>
  <si>
    <t xml:space="preserve">Verfahrensdauer 2018 nach Ländern </t>
  </si>
  <si>
    <t>1.2.4</t>
  </si>
  <si>
    <t>Vertretung durch Bevollmächtigte, Beweiserhebung, Zuständigkeit (Einzelrichter/Kammer) 2018</t>
  </si>
  <si>
    <t>1.2.4.1</t>
  </si>
  <si>
    <t>1.2.4.2</t>
  </si>
  <si>
    <t>1.2.5</t>
  </si>
  <si>
    <t xml:space="preserve">Sachgebiete 2018 - Hauptgruppen und ausgewählte Einzelsachgebiete </t>
  </si>
  <si>
    <t>1.2.5.1</t>
  </si>
  <si>
    <t>1.2.5.2</t>
  </si>
  <si>
    <t>1.2.6</t>
  </si>
  <si>
    <t>Prozesskostenhilfe 2018</t>
  </si>
  <si>
    <t xml:space="preserve">1.2.7  </t>
  </si>
  <si>
    <t>Verfahren vor dem Güterichter 2018</t>
  </si>
  <si>
    <t>1.3</t>
  </si>
  <si>
    <t>Geschäftsentwicklung 2018 der Verfahren zur Gewährung von vorläufigem Rechtsschutz</t>
  </si>
  <si>
    <t>1.4</t>
  </si>
  <si>
    <t>Vor dem Verwaltungsgericht 2018 erledigte Verfahren zur Gewährung von vorläufigem</t>
  </si>
  <si>
    <t>1.4.1</t>
  </si>
  <si>
    <t>Art des Verfahrens, Art der Erledigung, Ausgang des Verfahrens</t>
  </si>
  <si>
    <t>1.4.1.1</t>
  </si>
  <si>
    <t>Anzahl</t>
  </si>
  <si>
    <t>1.4.1.2</t>
  </si>
  <si>
    <t>Prozent</t>
  </si>
  <si>
    <t>1.4.2</t>
  </si>
  <si>
    <t xml:space="preserve">Verfahrensdauer </t>
  </si>
  <si>
    <t>1.4.3</t>
  </si>
  <si>
    <t>Vertretung durch Bevollmächtigte, Beweiserhebung</t>
  </si>
  <si>
    <t>1.4.3.1</t>
  </si>
  <si>
    <t>1.4.3.2</t>
  </si>
  <si>
    <t>1.4.4</t>
  </si>
  <si>
    <t xml:space="preserve">Sachgebiete - Hauptgruppen und ausgewählte Einzelsachgebiete </t>
  </si>
  <si>
    <t>1.4.4.1</t>
  </si>
  <si>
    <t>1.4.4.2</t>
  </si>
  <si>
    <t>1.4.5</t>
  </si>
  <si>
    <t>Prozesskostenhilfe</t>
  </si>
  <si>
    <t>1.4.6</t>
  </si>
  <si>
    <t>Vor dem Güterichter</t>
  </si>
  <si>
    <t>1.5</t>
  </si>
  <si>
    <t xml:space="preserve">Geschäftsentwicklung 2018 der sonstigen Verfahren vor dem Verwaltungsgericht </t>
  </si>
  <si>
    <t>2</t>
  </si>
  <si>
    <t>OBERVERWALTUNGSGERICHTE ALS ERSTE INSTANZ</t>
  </si>
  <si>
    <t>2.1</t>
  </si>
  <si>
    <t>Geschäftsentwicklung der erstinstanzlichen Hauptverfahren vor dem Oberverwaltungsgericht</t>
  </si>
  <si>
    <t>2.1.1</t>
  </si>
  <si>
    <t>Geschäftsentwicklung 2004 bis 2018</t>
  </si>
  <si>
    <t>2.1.2</t>
  </si>
  <si>
    <t>2.2</t>
  </si>
  <si>
    <t>Vor dem Oberverwaltungsgericht 2018 erledigte erstinstanzliche Hauptverfahren</t>
  </si>
  <si>
    <t>2.2.1</t>
  </si>
  <si>
    <t>Art des Verfahrens, Art der Erledigung, Zulässigkeit der Revision, Ausgang des Verfahrens</t>
  </si>
  <si>
    <t>2.2.1.1</t>
  </si>
  <si>
    <t>2.2.1.2</t>
  </si>
  <si>
    <t>2.2.2</t>
  </si>
  <si>
    <t>2.2.3</t>
  </si>
  <si>
    <t xml:space="preserve">Vertretung durch Bevollmächtigte, Beweiserhebung </t>
  </si>
  <si>
    <t>2.2.3.1</t>
  </si>
  <si>
    <t>2.2.3.2</t>
  </si>
  <si>
    <t>2.2.4</t>
  </si>
  <si>
    <t>Sachgebiete - Hauptgruppen und ausgewählte Einzelsachgebiete</t>
  </si>
  <si>
    <t>2.2.4.1</t>
  </si>
  <si>
    <t>2.2.4.2</t>
  </si>
  <si>
    <t>2.2.5</t>
  </si>
  <si>
    <t xml:space="preserve">Verfahren vor dem Güterichter </t>
  </si>
  <si>
    <t>3</t>
  </si>
  <si>
    <t>OBERVERWALTUNGSGERICHTE ALS RECHTSMITTELINSTANZ</t>
  </si>
  <si>
    <t xml:space="preserve">  </t>
  </si>
  <si>
    <t>3.1</t>
  </si>
  <si>
    <t>Geschäftsentwicklung der Berufungen, Beschwerden gegen Hauptsacheentscheidungen</t>
  </si>
  <si>
    <t xml:space="preserve">   in Personalvertretungssachen und Beschwerden in Disziplinarverfahren vor dem </t>
  </si>
  <si>
    <t xml:space="preserve">   Oberverwaltungsgericht</t>
  </si>
  <si>
    <t>3.1.1</t>
  </si>
  <si>
    <t>3.1.2</t>
  </si>
  <si>
    <t>Geschäftsentwicklung 2018 nach Ländern</t>
  </si>
  <si>
    <t>3.2</t>
  </si>
  <si>
    <t>Vor dem Oberverwaltungsgericht erledigte Berufungen, Beschwerden gegen Hauptsache-</t>
  </si>
  <si>
    <t xml:space="preserve">   entscheidungen in Personalvertretungssachen und Beschwerden in Disziplinarverfahren</t>
  </si>
  <si>
    <t>3.2.1</t>
  </si>
  <si>
    <t>Art des Verfahrens, Art der Erledigung, Zulässigkeit der Revision, Ausgang des Verfahrens 2018</t>
  </si>
  <si>
    <t>3.2.1.1</t>
  </si>
  <si>
    <t>3.2.1.2</t>
  </si>
  <si>
    <t>3.2.2.1</t>
  </si>
  <si>
    <t>3.2.2.2</t>
  </si>
  <si>
    <t>3.2.2.3</t>
  </si>
  <si>
    <t>Verfahrensdauer in der Rechtsmittelinstanz und ab erstem Eingang in der ersten</t>
  </si>
  <si>
    <t xml:space="preserve">   Instanz 2018 nach Ländern </t>
  </si>
  <si>
    <t>3.2.3</t>
  </si>
  <si>
    <t>Rechtsmittelführer und Rechtsmittelgegner 2018</t>
  </si>
  <si>
    <t>3.2.4</t>
  </si>
  <si>
    <t>Vertretung durch Bevollmächtigte, Beweiserhebung 2018</t>
  </si>
  <si>
    <t>3.2.4.1</t>
  </si>
  <si>
    <t>3.2.4.2</t>
  </si>
  <si>
    <t>3.2.5</t>
  </si>
  <si>
    <t>3.2.5.1</t>
  </si>
  <si>
    <t>3.2.5.2</t>
  </si>
  <si>
    <t>3.2.6</t>
  </si>
  <si>
    <t xml:space="preserve">Herkunft der Rechtsmittelverfahren 2018 </t>
  </si>
  <si>
    <t>3.2.7</t>
  </si>
  <si>
    <t>3.3</t>
  </si>
  <si>
    <t>Geschäftsentwicklung 2018 der Beschwerden gegen Entscheidungen und Verfahren zur</t>
  </si>
  <si>
    <t xml:space="preserve">   Oberverwaltungsgericht </t>
  </si>
  <si>
    <t>3.4</t>
  </si>
  <si>
    <t>Vor dem Oberverwaltungsgericht 2018 erledigte Beschwerden gegen Entscheidungen und</t>
  </si>
  <si>
    <t>3.4.1</t>
  </si>
  <si>
    <t>3.4.1.1</t>
  </si>
  <si>
    <t>3.4.1.2</t>
  </si>
  <si>
    <t>3.4.2</t>
  </si>
  <si>
    <t xml:space="preserve">Verfahrensdauer der Rechtsmittelverfahren </t>
  </si>
  <si>
    <t>3.4.3</t>
  </si>
  <si>
    <t>3.4.3.1</t>
  </si>
  <si>
    <t>3.4.3.2</t>
  </si>
  <si>
    <t>3.4.4</t>
  </si>
  <si>
    <t>3.4.4.1</t>
  </si>
  <si>
    <t>3.4.4.2</t>
  </si>
  <si>
    <t>3.4.5</t>
  </si>
  <si>
    <t>Verfahren vor dem Güterichter</t>
  </si>
  <si>
    <t>3.5</t>
  </si>
  <si>
    <t xml:space="preserve">Geschäftsentwicklung 2018 der sonstigen Verfahren vor dem Oberverwaltungsgericht </t>
  </si>
  <si>
    <t>4</t>
  </si>
  <si>
    <t>BUNDESVERWALTUNGSGERICHT</t>
  </si>
  <si>
    <t>ANHANG</t>
  </si>
  <si>
    <t xml:space="preserve">Katalog der Sachgebietsschlüssel - Geschäftsnummern nach PEBB§Y-Fach, Untergruppen, Einzelsachgebiete </t>
  </si>
  <si>
    <t xml:space="preserve">         ABKÜRZUNGEN</t>
  </si>
  <si>
    <t xml:space="preserve">     ZEICHENKLÄRUNG</t>
  </si>
  <si>
    <t>Abs.</t>
  </si>
  <si>
    <t xml:space="preserve">   =   Absatz</t>
  </si>
  <si>
    <t>-</t>
  </si>
  <si>
    <t>=   nichts vorhanden</t>
  </si>
  <si>
    <t>AsylVfG</t>
  </si>
  <si>
    <t xml:space="preserve">   =   Asylverfahrensgesetz</t>
  </si>
  <si>
    <t>.</t>
  </si>
  <si>
    <t>=   Zahlenwert unbekannt</t>
  </si>
  <si>
    <t>PEBB§Y-Fach</t>
  </si>
  <si>
    <t xml:space="preserve">   =   Personalbedarfsberechnungssystem </t>
  </si>
  <si>
    <t>r</t>
  </si>
  <si>
    <t>=   korrigierter Wert</t>
  </si>
  <si>
    <t xml:space="preserve">         für die Fachgerichtsbarkeit</t>
  </si>
  <si>
    <t>x</t>
  </si>
  <si>
    <t>=   Tabellenfach gespert, weil</t>
  </si>
  <si>
    <t>EntlastungsG</t>
  </si>
  <si>
    <t xml:space="preserve">   =   Entlastungsgesetz</t>
  </si>
  <si>
    <t xml:space="preserve">       Aussage nicht sinnvoll</t>
  </si>
  <si>
    <t>VwGO</t>
  </si>
  <si>
    <t xml:space="preserve">   =   Verwaltungsgerichtsordnung</t>
  </si>
  <si>
    <t>Qualitätsbericht</t>
  </si>
  <si>
    <t>3) Daten zu den abgetrennten Verfahren liegen seit 2008 vor.</t>
  </si>
  <si>
    <t>2) Daten zu Rügeverfahren liegen seit 2007 vor.</t>
  </si>
  <si>
    <t>1) Ohne Abgaben innerhalb des Gerichts.</t>
  </si>
  <si>
    <t>__________</t>
  </si>
  <si>
    <t xml:space="preserve">Anhängige Verfahren am Jahresende  </t>
  </si>
  <si>
    <t xml:space="preserve">Erledigte Verfahren 1) </t>
  </si>
  <si>
    <t xml:space="preserve">      Abgaben innerhalb des Gerichts </t>
  </si>
  <si>
    <t xml:space="preserve">                Abgetrennte Verfahren 3)</t>
  </si>
  <si>
    <t xml:space="preserve">      dar.: Rügeverfahren nach § 152 VwGO 2)</t>
  </si>
  <si>
    <t xml:space="preserve">Neuzugänge 1) </t>
  </si>
  <si>
    <t xml:space="preserve">Anhängige Verfahren zu Jahresbeginn </t>
  </si>
  <si>
    <t>Asylkammern</t>
  </si>
  <si>
    <t>Ohne Asylkammern</t>
  </si>
  <si>
    <t>Kammern insgesamt</t>
  </si>
  <si>
    <t>2017</t>
  </si>
  <si>
    <t>2016</t>
  </si>
  <si>
    <t>2015</t>
  </si>
  <si>
    <t>2014</t>
  </si>
  <si>
    <t>2013</t>
  </si>
  <si>
    <t>2012</t>
  </si>
  <si>
    <t>2011</t>
  </si>
  <si>
    <t>2010</t>
  </si>
  <si>
    <t>2009</t>
  </si>
  <si>
    <t>2008</t>
  </si>
  <si>
    <t>2007</t>
  </si>
  <si>
    <t>2006</t>
  </si>
  <si>
    <t>2005</t>
  </si>
  <si>
    <t>2004</t>
  </si>
  <si>
    <t>Lfd.
Nr.</t>
  </si>
  <si>
    <t xml:space="preserve">Deutschland </t>
  </si>
  <si>
    <t>Stand der Erledigung</t>
  </si>
  <si>
    <t>1.1.1  Geschäftsentwicklung 2004 bis 2018</t>
  </si>
  <si>
    <t>1.1  Geschäftsentwicklung der Hauptverfahren vor dem Verwaltungsgericht</t>
  </si>
  <si>
    <t>1 Verwaltungsgerichte</t>
  </si>
  <si>
    <t>21</t>
  </si>
  <si>
    <t>20</t>
  </si>
  <si>
    <t>19</t>
  </si>
  <si>
    <t>18</t>
  </si>
  <si>
    <t xml:space="preserve">                Abgetrennte Verfahren </t>
  </si>
  <si>
    <t>17</t>
  </si>
  <si>
    <t xml:space="preserve">      dar.: Rügeverfahren nach § 152a VwGO </t>
  </si>
  <si>
    <t>16</t>
  </si>
  <si>
    <t>15</t>
  </si>
  <si>
    <t>14</t>
  </si>
  <si>
    <t>13</t>
  </si>
  <si>
    <t>12</t>
  </si>
  <si>
    <t>11</t>
  </si>
  <si>
    <t>10</t>
  </si>
  <si>
    <t>9</t>
  </si>
  <si>
    <t>8</t>
  </si>
  <si>
    <t>7</t>
  </si>
  <si>
    <t>6</t>
  </si>
  <si>
    <t>5</t>
  </si>
  <si>
    <t xml:space="preserve"> </t>
  </si>
  <si>
    <t>1</t>
  </si>
  <si>
    <t>Thüringen</t>
  </si>
  <si>
    <t>Schleswig-
Holstein</t>
  </si>
  <si>
    <t>Sachsen-
Anhalt</t>
  </si>
  <si>
    <t>Sachsen</t>
  </si>
  <si>
    <t>Saarland</t>
  </si>
  <si>
    <t>Rheinland-
Pfalz</t>
  </si>
  <si>
    <t>Nordrhein-
Westfalen</t>
  </si>
  <si>
    <t>Nieder-
sachsen</t>
  </si>
  <si>
    <t>Mecklen-
burg-
Vor-
pommern</t>
  </si>
  <si>
    <t>Hessen</t>
  </si>
  <si>
    <t xml:space="preserve">Hamburg </t>
  </si>
  <si>
    <t>Bremen</t>
  </si>
  <si>
    <t>Brandenburg</t>
  </si>
  <si>
    <t xml:space="preserve"> Berlin</t>
  </si>
  <si>
    <t>Bayern</t>
  </si>
  <si>
    <t>Baden-
Württemberg</t>
  </si>
  <si>
    <t>1.1.2 Geschäftsentwicklung 2018 nach Ländern</t>
  </si>
  <si>
    <t>1.1 Geschäftsentwicklung der Hauptverfahren vor dem Verwaltungsgericht</t>
  </si>
  <si>
    <t>39</t>
  </si>
  <si>
    <t xml:space="preserve">     Sonstige Erledigungsart </t>
  </si>
  <si>
    <t>38</t>
  </si>
  <si>
    <t xml:space="preserve">     Ruhen des Verfahrens </t>
  </si>
  <si>
    <t>37</t>
  </si>
  <si>
    <t xml:space="preserve">     Prozessvergleich </t>
  </si>
  <si>
    <t>36</t>
  </si>
  <si>
    <t xml:space="preserve">     Beschluss </t>
  </si>
  <si>
    <t>35</t>
  </si>
  <si>
    <t xml:space="preserve">     Gerichtsbescheid </t>
  </si>
  <si>
    <t>34</t>
  </si>
  <si>
    <t xml:space="preserve">                Urteil nach § 124 Abs. 1 VwGO (Berufung nicht zugelassen) </t>
  </si>
  <si>
    <t>33</t>
  </si>
  <si>
    <t xml:space="preserve">                   oder anderen Vorschriften </t>
  </si>
  <si>
    <t xml:space="preserve">                Berufung ausgeschlossen nach § 78 Abs. 2 AsylVfG  </t>
  </si>
  <si>
    <t>32</t>
  </si>
  <si>
    <t xml:space="preserve">                Berufung ausgeschlossen nach § 78 Abs. 1 AsylVfG  </t>
  </si>
  <si>
    <t>31</t>
  </si>
  <si>
    <t xml:space="preserve">                Berufung zulässig </t>
  </si>
  <si>
    <t>30</t>
  </si>
  <si>
    <t xml:space="preserve">     Urteil</t>
  </si>
  <si>
    <t>Beendet durch</t>
  </si>
  <si>
    <t>29</t>
  </si>
  <si>
    <t xml:space="preserve">     Sonstige Anträge</t>
  </si>
  <si>
    <t>28</t>
  </si>
  <si>
    <t xml:space="preserve">     Klagen </t>
  </si>
  <si>
    <t>27</t>
  </si>
  <si>
    <t xml:space="preserve">Erledigte Verfahren insgesamt </t>
  </si>
  <si>
    <t>26</t>
  </si>
  <si>
    <t>25</t>
  </si>
  <si>
    <t>23</t>
  </si>
  <si>
    <t>22</t>
  </si>
  <si>
    <t xml:space="preserve">  9</t>
  </si>
  <si>
    <t xml:space="preserve">  8</t>
  </si>
  <si>
    <t xml:space="preserve">           Urteil nach § 124 Abs. 1 VwGO (Berufung nicht zugelassen) </t>
  </si>
  <si>
    <t xml:space="preserve">  7</t>
  </si>
  <si>
    <t xml:space="preserve">              oder anderen Vorschriften </t>
  </si>
  <si>
    <t xml:space="preserve">           Berufung ausgeschlossen nach § 78 Abs. 2 AsylVfG  </t>
  </si>
  <si>
    <t xml:space="preserve">  6</t>
  </si>
  <si>
    <t xml:space="preserve">           Berufung ausgeschlossen nach § 78 Abs. 1 AsylVfG  </t>
  </si>
  <si>
    <t xml:space="preserve">  5</t>
  </si>
  <si>
    <t xml:space="preserve">           Berufung zulässig </t>
  </si>
  <si>
    <t xml:space="preserve">  4</t>
  </si>
  <si>
    <t xml:space="preserve">  3</t>
  </si>
  <si>
    <t xml:space="preserve">  2</t>
  </si>
  <si>
    <t xml:space="preserve">  1</t>
  </si>
  <si>
    <t>Nr.</t>
  </si>
  <si>
    <t>Lfd.</t>
  </si>
  <si>
    <t>Lfd. Nr.</t>
  </si>
  <si>
    <t>Deutschland</t>
  </si>
  <si>
    <t>Verfahrensart, Erledigungsart</t>
  </si>
  <si>
    <t>1.2.1.1 Anzahl</t>
  </si>
  <si>
    <t>1.2.1 Art des Verfahrens, Art der Erledigung, Zulässigkeit der Berufung 2018</t>
  </si>
  <si>
    <t>1.2 Vor dem Verwaltungsgericht erledigte Hauptverfahren</t>
  </si>
  <si>
    <t>Zeile 27</t>
  </si>
  <si>
    <t>Zeile 30</t>
  </si>
  <si>
    <t xml:space="preserve">            Urteil nach § 124 Abs. 1 VwGO (Berufung nicht zugelassen) </t>
  </si>
  <si>
    <t xml:space="preserve">               oder anderen Vorschriften </t>
  </si>
  <si>
    <t xml:space="preserve">            Berufung ausgeschlossen nach § 78 Abs. 2 AsylVfG  </t>
  </si>
  <si>
    <t xml:space="preserve">            Berufung ausgeschlossen nach § 78 Abs. 1 AsylVfG  </t>
  </si>
  <si>
    <t xml:space="preserve">            Berufung zugelassen</t>
  </si>
  <si>
    <t>Zeile 14</t>
  </si>
  <si>
    <t>24</t>
  </si>
  <si>
    <t>Zeile 17</t>
  </si>
  <si>
    <t>Zeile 1</t>
  </si>
  <si>
    <t xml:space="preserve">   9</t>
  </si>
  <si>
    <t>Zeile 4</t>
  </si>
  <si>
    <t xml:space="preserve">   8</t>
  </si>
  <si>
    <t xml:space="preserve">   7</t>
  </si>
  <si>
    <t xml:space="preserve">   6</t>
  </si>
  <si>
    <t xml:space="preserve">   5</t>
  </si>
  <si>
    <t xml:space="preserve">   4</t>
  </si>
  <si>
    <t xml:space="preserve">   3</t>
  </si>
  <si>
    <t xml:space="preserve">   2</t>
  </si>
  <si>
    <t xml:space="preserve">   1</t>
  </si>
  <si>
    <t>Anteil      in %        an ...    (Tab.   1.2.1.1)</t>
  </si>
  <si>
    <t>1.2.1.2 Prozent</t>
  </si>
  <si>
    <t xml:space="preserve">          mehr als 36 Monate  </t>
  </si>
  <si>
    <t xml:space="preserve">          24     -   36 </t>
  </si>
  <si>
    <t xml:space="preserve">          18     -   24 </t>
  </si>
  <si>
    <t xml:space="preserve">          12     -   18 </t>
  </si>
  <si>
    <t xml:space="preserve">            6    -    12 </t>
  </si>
  <si>
    <t xml:space="preserve">            3    -      6 </t>
  </si>
  <si>
    <t xml:space="preserve">                 bis   3 </t>
  </si>
  <si>
    <t xml:space="preserve">   mehr als ... bis ... Monate </t>
  </si>
  <si>
    <t xml:space="preserve">Von den erledigten Verfahren dauerten </t>
  </si>
  <si>
    <t xml:space="preserve">Durchschnittsdauer in Monaten </t>
  </si>
  <si>
    <t>Prozente</t>
  </si>
  <si>
    <t>Verfahrensdauer</t>
  </si>
  <si>
    <t>1.2.3.1 Verfahrensdauer 2004 bis 2018</t>
  </si>
  <si>
    <t>1.2 Geschäftsentwicklung der Hauptverfahren vor dem Verwaltungsgericht</t>
  </si>
  <si>
    <t xml:space="preserve">                              Hauptverfahrens </t>
  </si>
  <si>
    <t xml:space="preserve">                           Einstellung bzw. Ablehnung der Eröffnung des</t>
  </si>
  <si>
    <t xml:space="preserve">                           Freispruch </t>
  </si>
  <si>
    <t xml:space="preserve">Erledigt durch Disziplinarmaßnahme bzw. berufsgerichtliche Maßnahme </t>
  </si>
  <si>
    <t>47</t>
  </si>
  <si>
    <t xml:space="preserve">Disziplinarverfahren und berufsgerichtliche Verfahren </t>
  </si>
  <si>
    <t>46</t>
  </si>
  <si>
    <t xml:space="preserve">                 Verbindung mit einer anderen Sache </t>
  </si>
  <si>
    <t>45</t>
  </si>
  <si>
    <t xml:space="preserve">                 Hauptsacheerledigung </t>
  </si>
  <si>
    <t>44</t>
  </si>
  <si>
    <t xml:space="preserve">                 Verweisung an ein anderes Gericht  </t>
  </si>
  <si>
    <t>43</t>
  </si>
  <si>
    <t xml:space="preserve">                 Zurücknahme </t>
  </si>
  <si>
    <t>42</t>
  </si>
  <si>
    <t xml:space="preserve">                                  Behörde ist unterlegen </t>
  </si>
  <si>
    <t>41</t>
  </si>
  <si>
    <t xml:space="preserve">                                      teilweise unterlegen </t>
  </si>
  <si>
    <t xml:space="preserve">                                  Behörde hat teilweise obsiegt / ist </t>
  </si>
  <si>
    <t>40</t>
  </si>
  <si>
    <t xml:space="preserve">                                  Behörde hat obsiegt </t>
  </si>
  <si>
    <t xml:space="preserve">                           bei diesen Erledigungsarten: Behörden beteiligt </t>
  </si>
  <si>
    <t xml:space="preserve">                 Abweisung bzw. Ablehnung </t>
  </si>
  <si>
    <t xml:space="preserve">                 Teilweise Stattgabe bzw. Abweisung bzw. Ablehnung </t>
  </si>
  <si>
    <t xml:space="preserve">Erledigt durch Stattgabe </t>
  </si>
  <si>
    <t>Darunter:</t>
  </si>
  <si>
    <t xml:space="preserve"> ... ohne darin enthaltene Disziplinar- und berufsgerichtliche Verfahren </t>
  </si>
  <si>
    <t xml:space="preserve">   und ohne Disziplinar- und berufsgerichtliche Verfahren </t>
  </si>
  <si>
    <t>Durch Urteil, Gerichtsbescheid oder Beschluss beendete Verfahren</t>
  </si>
  <si>
    <t xml:space="preserve">Durch Urteil, Gerichtsbescheid oder Beschluss beendete Verfahren </t>
  </si>
  <si>
    <t xml:space="preserve">Ohne Asylkammern </t>
  </si>
  <si>
    <t xml:space="preserve">                    Hauptverfahrens </t>
  </si>
  <si>
    <t xml:space="preserve">                 Einstellung bzw. Ablehnung der Eröffnung des</t>
  </si>
  <si>
    <t xml:space="preserve">                 Freispruch </t>
  </si>
  <si>
    <t xml:space="preserve">                                     teilweise unterlegen </t>
  </si>
  <si>
    <t>Ausgang des Verfahrens</t>
  </si>
  <si>
    <t>1.2.2 Ausgang des Verfahrens 2018</t>
  </si>
  <si>
    <t>1.2.3.2 Verfahrensdauer 2018 nach Ländern</t>
  </si>
  <si>
    <t xml:space="preserve">    3</t>
  </si>
  <si>
    <t xml:space="preserve">   Verfahrensdauer mehr als ... bis ... Monate </t>
  </si>
  <si>
    <t xml:space="preserve">    4</t>
  </si>
  <si>
    <t xml:space="preserve">                   bis   3 </t>
  </si>
  <si>
    <t xml:space="preserve">    5</t>
  </si>
  <si>
    <t xml:space="preserve">            3      -      6 </t>
  </si>
  <si>
    <t xml:space="preserve">    6</t>
  </si>
  <si>
    <t xml:space="preserve">            6      -    12 </t>
  </si>
  <si>
    <t xml:space="preserve">    7</t>
  </si>
  <si>
    <t xml:space="preserve">          12     -     18 </t>
  </si>
  <si>
    <t xml:space="preserve">    8</t>
  </si>
  <si>
    <t xml:space="preserve">          18     -     24 </t>
  </si>
  <si>
    <t xml:space="preserve">    9</t>
  </si>
  <si>
    <t xml:space="preserve">          24     -     36 </t>
  </si>
  <si>
    <t xml:space="preserve">    10</t>
  </si>
  <si>
    <t xml:space="preserve">  10</t>
  </si>
  <si>
    <t xml:space="preserve">  11</t>
  </si>
  <si>
    <t xml:space="preserve">Durch Urteil beendete Verfahren </t>
  </si>
  <si>
    <t xml:space="preserve">  12</t>
  </si>
  <si>
    <t xml:space="preserve">  13</t>
  </si>
  <si>
    <t xml:space="preserve">  14</t>
  </si>
  <si>
    <t xml:space="preserve">  15</t>
  </si>
  <si>
    <t xml:space="preserve">  16</t>
  </si>
  <si>
    <t xml:space="preserve">  17</t>
  </si>
  <si>
    <t xml:space="preserve">  18</t>
  </si>
  <si>
    <t xml:space="preserve">  19</t>
  </si>
  <si>
    <t xml:space="preserve">  20</t>
  </si>
  <si>
    <t>noch 1.2.3.2 Verfahrensdauer 2018 nach Ländern</t>
  </si>
  <si>
    <t>48</t>
  </si>
  <si>
    <t>49</t>
  </si>
  <si>
    <t>50</t>
  </si>
  <si>
    <t>51</t>
  </si>
  <si>
    <t>52</t>
  </si>
  <si>
    <t>53</t>
  </si>
  <si>
    <t>54</t>
  </si>
  <si>
    <t>55</t>
  </si>
  <si>
    <t>56</t>
  </si>
  <si>
    <t>57</t>
  </si>
  <si>
    <t>58</t>
  </si>
  <si>
    <t>59</t>
  </si>
  <si>
    <t>60</t>
  </si>
  <si>
    <t>1.2.4 Vertretung durch Bevollmächtigte, Beweiserhebung, Zuständigkeit (Einzelrichter/Kammer) 2018</t>
  </si>
  <si>
    <t>1.2.4 Vertreter durch Bevollmächtigte, Beweiserhebung, Zuständigkeit (Einzelrichter/Kammer) 2018</t>
  </si>
  <si>
    <t>1.2.4.1 Anzahl</t>
  </si>
  <si>
    <t>Vertretung durch Bevollmächtigte, Beweiserhebung                                                            Zuständigkeit</t>
  </si>
  <si>
    <t xml:space="preserve">Zahl der Bevollmächtigten </t>
  </si>
  <si>
    <t>Vertretung durch Bevollmächtigte 1)</t>
  </si>
  <si>
    <t>Nur der Antragsteller</t>
  </si>
  <si>
    <t>Nur der Antragsgegner</t>
  </si>
  <si>
    <t>Beide Parteien</t>
  </si>
  <si>
    <t>Keine Partei</t>
  </si>
  <si>
    <t>Von den Bevollmächtigten waren</t>
  </si>
  <si>
    <t>Rechtsanwälte des Antragstellers</t>
  </si>
  <si>
    <t>Rechtsanwälte des Antragsgegners</t>
  </si>
  <si>
    <t>Sonstige Bevollmächtigte des Antragstellers</t>
  </si>
  <si>
    <t>Sonstige Bevollmächtigte des Antragsgegners</t>
  </si>
  <si>
    <t>Beweiserhebung</t>
  </si>
  <si>
    <t xml:space="preserve">Es fand keine Beweiserhebung statt </t>
  </si>
  <si>
    <t xml:space="preserve">Es fand mindestens eine Beweiserhebung statt </t>
  </si>
  <si>
    <t xml:space="preserve">    und zwar durch den beauftragten Richter </t>
  </si>
  <si>
    <t xml:space="preserve">                      durch den Richter und die Kammer </t>
  </si>
  <si>
    <t>Zuständigkeit  (Einzelrichter/Kammer)</t>
  </si>
  <si>
    <t>Die abschließende Entscheidung wurde getroffen</t>
  </si>
  <si>
    <t xml:space="preserve">   vom Einzelrichter bzw. Vorsitzenden oder Berichterstatter </t>
  </si>
  <si>
    <t xml:space="preserve">   von der Kammer </t>
  </si>
  <si>
    <t xml:space="preserve">           ohne vorherige Zuständigkeit des Einzelrichters </t>
  </si>
  <si>
    <t xml:space="preserve">           nach vorheriger Zuständigkeit des Einzelrichters </t>
  </si>
  <si>
    <t xml:space="preserve">  21</t>
  </si>
  <si>
    <t xml:space="preserve">  22</t>
  </si>
  <si>
    <t xml:space="preserve">  23</t>
  </si>
  <si>
    <t xml:space="preserve">  24</t>
  </si>
  <si>
    <t xml:space="preserve">  25</t>
  </si>
  <si>
    <t xml:space="preserve">  26</t>
  </si>
  <si>
    <t xml:space="preserve">  27</t>
  </si>
  <si>
    <t xml:space="preserve">  28</t>
  </si>
  <si>
    <t>____________</t>
  </si>
  <si>
    <t>1 ) In einzelnen Fällen kommt es vor, dass die Partei gleichzeitig durch einen Rechtsanwalt</t>
  </si>
  <si>
    <t xml:space="preserve">       und durch einen anderen Bevollmächtigten vertreten wird.</t>
  </si>
  <si>
    <t>1.2.4.2 Prozent</t>
  </si>
  <si>
    <t>Anteil              in %        an ...</t>
  </si>
  <si>
    <t>Zeile   1</t>
  </si>
  <si>
    <t>Zeile   2</t>
  </si>
  <si>
    <t>Zeile 12</t>
  </si>
  <si>
    <t>Zeile 16</t>
  </si>
  <si>
    <t>Zeile 19</t>
  </si>
  <si>
    <t>Zeile 21</t>
  </si>
  <si>
    <t>Zeile 24</t>
  </si>
  <si>
    <t>Zeile 26</t>
  </si>
  <si>
    <t xml:space="preserve">1.2.5 Sachgebiete 2018 - Hauptgruppen und ausgewählte Einzelsachgebiete </t>
  </si>
  <si>
    <t>1.2.5.1 Grundzahlen</t>
  </si>
  <si>
    <t>Sachgebie  (Geschäftsnummer, Hauptgruppe, Einzelsachgebiete)</t>
  </si>
  <si>
    <t xml:space="preserve">0100   Parlaments-, Wahl- und Kommunalrecht, Recht der juristischen </t>
  </si>
  <si>
    <t xml:space="preserve">            Personen des öffentlichen Rechts, Staatsaufsicht </t>
  </si>
  <si>
    <t xml:space="preserve">0200   Bildungsrecht und Sport (ohne NC-Verfahren) </t>
  </si>
  <si>
    <t>0300   Numerus-clausus-Verfahren</t>
  </si>
  <si>
    <t xml:space="preserve">         0310    Vergabe von Studienplätzen durch die Hochschulen und die </t>
  </si>
  <si>
    <t xml:space="preserve">                       damit zusammenhängenden Immatrikulations- und </t>
  </si>
  <si>
    <t xml:space="preserve">                       Exmatrikulationsverfahren (Numerus-clausus-Verfahren)</t>
  </si>
  <si>
    <t xml:space="preserve">          0320    Verteilung von Studienplätzen durch die Zentralstelle </t>
  </si>
  <si>
    <t xml:space="preserve">                        für die Vergabe von Studienplätzen  </t>
  </si>
  <si>
    <t xml:space="preserve">0400   Wirtschafts- und Wirtschaftsverwaltungsrecht, Landwirtschafts-, </t>
  </si>
  <si>
    <t xml:space="preserve">            Jagd-, Forst- und Fischereirecht, Recht der freien Berufe </t>
  </si>
  <si>
    <t>0500   Polizei-, Ordnungs- und Wohnrecht</t>
  </si>
  <si>
    <t>0600   Ausländerrecht</t>
  </si>
  <si>
    <t>0900   Raumordnung, Landesplanung, Bau-, Boden- und Städtebau-</t>
  </si>
  <si>
    <t xml:space="preserve">             förderungsrecht einschl. Enteignung </t>
  </si>
  <si>
    <t xml:space="preserve">         0920  Bauplanungs-, Bauordnungs- und Städtebauförderungsrecht </t>
  </si>
  <si>
    <t xml:space="preserve">1000   Umweltrechtrecht </t>
  </si>
  <si>
    <t xml:space="preserve">         1020    Umweltschutz</t>
  </si>
  <si>
    <t xml:space="preserve">         1023    Naturschutzrecht, Landschaftsschutzrecht</t>
  </si>
  <si>
    <t>1100  Abgabenrecht</t>
  </si>
  <si>
    <t xml:space="preserve">1200  Vermögens- und SED-Rehabilitierungsrecht </t>
  </si>
  <si>
    <t>1300  Recht des öffentlichen Dienstes</t>
  </si>
  <si>
    <t xml:space="preserve">         1351    Recht der Kriegsdienstverweigerung</t>
  </si>
  <si>
    <t xml:space="preserve">         1352    Recht des Zivildienstes</t>
  </si>
  <si>
    <t xml:space="preserve">1400  Disziplinarrecht und Berufsgerichtliche Verfahren </t>
  </si>
  <si>
    <t xml:space="preserve">1500   Sozialrecht (ohne Sozialhilfe), Jugendschutzrecht, Kindergartenrecht, </t>
  </si>
  <si>
    <t xml:space="preserve">             Kriegsfolgenrecht  </t>
  </si>
  <si>
    <t xml:space="preserve">         1524   Ausbildungs- und Studienförderungsrecht </t>
  </si>
  <si>
    <t>1600   Sozialhilfe  (Altverfahren seit 1. Januar 2005)</t>
  </si>
  <si>
    <t xml:space="preserve">         1610    Sozialhilferecht (einschl. Grundsicherung und  </t>
  </si>
  <si>
    <t xml:space="preserve">                      Verfahren zu pauschaliertem Wohngeld)</t>
  </si>
  <si>
    <t>1700   Sonstiges</t>
  </si>
  <si>
    <t>1800  Asylrecht - Hauptsacheverfahren (Asylrecht und Verteilung von Asylbewerbern)</t>
  </si>
  <si>
    <t>1900   Asylrecht - Eilverfahren (Asylrecht und Verteilung von Asylbewerbern)</t>
  </si>
  <si>
    <t>2000   Asylrecht - Hauptsacheverfahren (Dublin-Verfahren nach §29 Absatz 1 Nummer 1 Buchstabe a) AsylG)</t>
  </si>
  <si>
    <t>2100   Asylrecht - Eilverfahren (Dublin-Verfahren nach §29 Absatz 1 Nummer 1 Buchstabe a) AsylG)</t>
  </si>
  <si>
    <t>2200   Asylrecht - Hauptsacheverfahren (Verfahren nach §§ 29 a, 30 AsylG)</t>
  </si>
  <si>
    <t>2100   Asylrecht - Eilverfahren  (Verfahren nach §§ 29 a, 30 AsylG)</t>
  </si>
  <si>
    <t>1.2.5.2 Anteilswerte in Prozent</t>
  </si>
  <si>
    <t>Sachgebiet                                                                                                                        (Geschäftsnummer, Hauptgruppe, Einzelsachgebiete)</t>
  </si>
  <si>
    <t xml:space="preserve">    willigt wurde ( vgl. lfd. Nr. 5 ), diese zweifache Bewilligung in der</t>
  </si>
  <si>
    <t xml:space="preserve">    wenn in einem bestimmten Verfahren beiden Parteien PKH be-</t>
  </si>
  <si>
    <t xml:space="preserve">    Entsprechendes gilt für die beiden Parteien abgelehnte PKH.</t>
  </si>
  <si>
    <t xml:space="preserve">    Prozesskostenhilfe ( PKH ) nachgewiesen; demgemäß ist dann,</t>
  </si>
  <si>
    <t xml:space="preserve">    Summenzeile "Prozesskostenhilfe wurde bewilligt"zweimal gezählt. </t>
  </si>
  <si>
    <t>1) In dieser Tabelle werden alle Bewilligungen und Ablehnungen von</t>
  </si>
  <si>
    <t>_____________</t>
  </si>
  <si>
    <t xml:space="preserve">   . . . beiden Parteien </t>
  </si>
  <si>
    <t xml:space="preserve">   . . . nur dem Antragsgegner ( Beklagten ) </t>
  </si>
  <si>
    <t xml:space="preserve">   . . . nur dem Antragsteller ( Kläger ) </t>
  </si>
  <si>
    <t xml:space="preserve">   Prozesskostenhilfe wurde bewilligt mit Ratenzahlung </t>
  </si>
  <si>
    <t xml:space="preserve">   . . . dem Antragsgegner ( Beklagten )  </t>
  </si>
  <si>
    <t xml:space="preserve">   . . . dem Antragsteller ( Kläger )  </t>
  </si>
  <si>
    <t xml:space="preserve">   Prozesskostenhilfe wurde abgelehnt  </t>
  </si>
  <si>
    <t xml:space="preserve">   Prozesskostenhilfe wurde bewilligt  </t>
  </si>
  <si>
    <t xml:space="preserve">   Prozesskostenhilfe wurde abgelehnt </t>
  </si>
  <si>
    <t xml:space="preserve">   Prozesskostenhilfe wurde bewilligt </t>
  </si>
  <si>
    <t xml:space="preserve">Kammern insgesamt </t>
  </si>
  <si>
    <t>Bewilligungen und Ablehnungen 1)                                                                                                  Ratenzahlung</t>
  </si>
  <si>
    <t>1.2.6 Prozesskostenhilfe 2018</t>
  </si>
  <si>
    <t>Eine Verweisung an den Güterichter hat nicht stattgefunden</t>
  </si>
  <si>
    <t xml:space="preserve">            nicht beigelegt</t>
  </si>
  <si>
    <t xml:space="preserve">            teilweise beigelgt</t>
  </si>
  <si>
    <t xml:space="preserve">            vollständig beigelgt</t>
  </si>
  <si>
    <t xml:space="preserve">     vor dem Güterichter </t>
  </si>
  <si>
    <t>In den erl. Verfahren (Lfd.Nr. 5) haben die Parteien den Konflikt</t>
  </si>
  <si>
    <t xml:space="preserve">       ohne vollständiger Konfliktbeilegung vor dem Güterichter</t>
  </si>
  <si>
    <t xml:space="preserve">       nach vollständiger Konfliktbeilegung vor dem Güterichter</t>
  </si>
  <si>
    <t xml:space="preserve">    davon</t>
  </si>
  <si>
    <t>Erledigte Verfahren durch gerichtlichen Vergleich</t>
  </si>
  <si>
    <t xml:space="preserve">Verfahren                                                                                           </t>
  </si>
  <si>
    <t>1.2.7  Verfahren vor dem Güterichter 2018</t>
  </si>
  <si>
    <t xml:space="preserve">Anhängige Verfahren am Jahresende </t>
  </si>
  <si>
    <t xml:space="preserve">               Abgetrennte Verfahren </t>
  </si>
  <si>
    <t xml:space="preserve">      dar.:  Rügeverfahren nach § 152a VWGO</t>
  </si>
  <si>
    <t xml:space="preserve">      dar.: Rügeverfahren nach § 152a VWGO</t>
  </si>
  <si>
    <t xml:space="preserve"> Numerus-Clausus-Verfahren</t>
  </si>
  <si>
    <t>Ohne Asylkammern und ohne Numerus-Clausus-Verfahren</t>
  </si>
  <si>
    <t>1.3  Geschäftsentwicklung 2018 der Verfahren zur Gewährung von vorläufigem Rechtsschutz vor dem Verwaltungsgericht</t>
  </si>
  <si>
    <t>1) Einschließlich der Vergleiche vor dem Güterichter.</t>
  </si>
  <si>
    <t>89</t>
  </si>
  <si>
    <t xml:space="preserve">                            Sonstige Erledigungsart </t>
  </si>
  <si>
    <t>88</t>
  </si>
  <si>
    <t xml:space="preserve">                            Ruhen des Verfahrens </t>
  </si>
  <si>
    <t>87</t>
  </si>
  <si>
    <t xml:space="preserve">                            Prozessvergleich 1)</t>
  </si>
  <si>
    <t>86</t>
  </si>
  <si>
    <t xml:space="preserve">Beendet durch Beschluss </t>
  </si>
  <si>
    <t>85</t>
  </si>
  <si>
    <t xml:space="preserve">                in Disziplinar- und Personalvertretungssachen </t>
  </si>
  <si>
    <t>84</t>
  </si>
  <si>
    <t xml:space="preserve">                nach § 123 VwGO </t>
  </si>
  <si>
    <t>83</t>
  </si>
  <si>
    <t xml:space="preserve">                nach §§ 80, 80a VwGO </t>
  </si>
  <si>
    <t>82</t>
  </si>
  <si>
    <t xml:space="preserve">Anträge auf Gewährung von vorläufigem Rechtsschutz </t>
  </si>
  <si>
    <t>81</t>
  </si>
  <si>
    <t>80</t>
  </si>
  <si>
    <t xml:space="preserve">                           Verbindung mit einer anderen Sache </t>
  </si>
  <si>
    <t>79</t>
  </si>
  <si>
    <t xml:space="preserve">                           Hauptsacheerledigung </t>
  </si>
  <si>
    <t>78</t>
  </si>
  <si>
    <t xml:space="preserve">                           Verweisung an ein anderes Gericht </t>
  </si>
  <si>
    <t>77</t>
  </si>
  <si>
    <t xml:space="preserve">                           Zurücknahme </t>
  </si>
  <si>
    <t>76</t>
  </si>
  <si>
    <t xml:space="preserve">                                          Behörde ist unterlegen </t>
  </si>
  <si>
    <t>75</t>
  </si>
  <si>
    <t xml:space="preserve">                                             teilweise unterlegen </t>
  </si>
  <si>
    <t xml:space="preserve">                                          Behörde hat teilweise obsiegt / ist</t>
  </si>
  <si>
    <t>74</t>
  </si>
  <si>
    <t xml:space="preserve">                                          Behörde hat obsiegt </t>
  </si>
  <si>
    <t>73</t>
  </si>
  <si>
    <t xml:space="preserve">                                   bei diesen Erledigungsarten: Behörden beteiligt </t>
  </si>
  <si>
    <t>72</t>
  </si>
  <si>
    <t xml:space="preserve">                           Ablehnung </t>
  </si>
  <si>
    <t>71</t>
  </si>
  <si>
    <t xml:space="preserve">                           teilweise Stattgabe und teilweise Ablehnung </t>
  </si>
  <si>
    <t>70</t>
  </si>
  <si>
    <t>69</t>
  </si>
  <si>
    <t xml:space="preserve">Durch Beschluss beendete Verfahren </t>
  </si>
  <si>
    <t>68</t>
  </si>
  <si>
    <t>67</t>
  </si>
  <si>
    <t>66</t>
  </si>
  <si>
    <t>65</t>
  </si>
  <si>
    <t>64</t>
  </si>
  <si>
    <t>63</t>
  </si>
  <si>
    <t>62</t>
  </si>
  <si>
    <t>61</t>
  </si>
  <si>
    <t>Numerus-Clausus-Verfahren</t>
  </si>
  <si>
    <t>Verfahrensart, Erledigungsart,                                                                                   Ausgang des Verfahrens</t>
  </si>
  <si>
    <t>noch 1.4.1.1 Anzahl</t>
  </si>
  <si>
    <t>1.4.1 Art des Verfahrens, Art der Erledigung, Ausgang des Verfahrens</t>
  </si>
  <si>
    <t>1.4  Vor dem Verwaltungsgericht 2018 erledigte Verfahren zur Gewährung von vorläufigem Rechtsschutz</t>
  </si>
  <si>
    <t xml:space="preserve">  42</t>
  </si>
  <si>
    <t xml:space="preserve">  41</t>
  </si>
  <si>
    <t xml:space="preserve">  40</t>
  </si>
  <si>
    <t xml:space="preserve">  39</t>
  </si>
  <si>
    <t xml:space="preserve">  38</t>
  </si>
  <si>
    <t xml:space="preserve">  37</t>
  </si>
  <si>
    <t xml:space="preserve">  36</t>
  </si>
  <si>
    <t xml:space="preserve">  35</t>
  </si>
  <si>
    <t xml:space="preserve">  34</t>
  </si>
  <si>
    <t xml:space="preserve">  33</t>
  </si>
  <si>
    <t xml:space="preserve">  32</t>
  </si>
  <si>
    <t xml:space="preserve">  31</t>
  </si>
  <si>
    <t xml:space="preserve">  30</t>
  </si>
  <si>
    <t xml:space="preserve">  29</t>
  </si>
  <si>
    <t>1.4.1.1 Anzahl</t>
  </si>
  <si>
    <t>Zeile  43</t>
  </si>
  <si>
    <t>Anteil
in %
an  … (Tab. 1.4.1.1)</t>
  </si>
  <si>
    <t>Verfahrensart, Erledigungsart,                                                                                              Ausgang des Verfahrens</t>
  </si>
  <si>
    <t>noch 1.4.1.2 Prozent</t>
  </si>
  <si>
    <t>1.4 Vor dem Verwaltungsgericht 2018 erledigte Verfahren zur Gewährung von vorläufigem Rechtsschutz</t>
  </si>
  <si>
    <t>Zeile  31</t>
  </si>
  <si>
    <t>Zeile  35</t>
  </si>
  <si>
    <t>Z. 32-34</t>
  </si>
  <si>
    <t>Zeile  22</t>
  </si>
  <si>
    <t>Zeile  23</t>
  </si>
  <si>
    <t>Ohne Asylkammmern</t>
  </si>
  <si>
    <t>Zeile  10</t>
  </si>
  <si>
    <t>Zeile  14</t>
  </si>
  <si>
    <t>Z. 11-13</t>
  </si>
  <si>
    <t>Zeile    1</t>
  </si>
  <si>
    <t>Zeile    2</t>
  </si>
  <si>
    <t>1.4.1.2 Prozent</t>
  </si>
  <si>
    <t xml:space="preserve">   Verfahren zur Gewährung von vorläufigem Rechtsschutz </t>
  </si>
  <si>
    <t xml:space="preserve">   Gewährung von vorläufigem Rechtsschutz vor dem</t>
  </si>
  <si>
    <t xml:space="preserve">   Rechtsschutz </t>
  </si>
  <si>
    <t xml:space="preserve">   vor dem Verwaltungsgericht</t>
  </si>
  <si>
    <t xml:space="preserve">             mehr als 12 Monate  </t>
  </si>
  <si>
    <t xml:space="preserve">              6    -    12 </t>
  </si>
  <si>
    <t xml:space="preserve">              3    -      6 </t>
  </si>
  <si>
    <t>Numerus Clausus Verfahren</t>
  </si>
  <si>
    <t>noch 1.4.2 Verfahrensdauer</t>
  </si>
  <si>
    <t>Ohne Asylkammern und ohne Numerus Clausus Verfahren</t>
  </si>
  <si>
    <t>Kammer insgesamt</t>
  </si>
  <si>
    <t>1.4.2 Verfahrensdauer</t>
  </si>
  <si>
    <t xml:space="preserve">         davon  durch den beauftragten Richter </t>
  </si>
  <si>
    <t>Numerus Clausus</t>
  </si>
  <si>
    <t>Ohne Asylkammern und ohne Numerus Clausus</t>
  </si>
  <si>
    <t>noch 1.4.3.1 Anzahl</t>
  </si>
  <si>
    <t>1.4.3 Vertretung durch Bevollmächtigte, Beweiserhebung</t>
  </si>
  <si>
    <t>1.4.3.1 Anzahl</t>
  </si>
  <si>
    <t>Zeile 68</t>
  </si>
  <si>
    <t>Zeile 57</t>
  </si>
  <si>
    <t>Zeile 58</t>
  </si>
  <si>
    <t>Ayslkammern</t>
  </si>
  <si>
    <t>Zeile 54</t>
  </si>
  <si>
    <t>Zeile 43</t>
  </si>
  <si>
    <t>Zeile 44</t>
  </si>
  <si>
    <t>Zeile 40</t>
  </si>
  <si>
    <t>Zeile 29</t>
  </si>
  <si>
    <t>Anteil          in %           an ...</t>
  </si>
  <si>
    <t>noch 1.4.3.2 Prozent</t>
  </si>
  <si>
    <t>Zeile 15</t>
  </si>
  <si>
    <t>Zeile   12</t>
  </si>
  <si>
    <t>D</t>
  </si>
  <si>
    <t>1.4.3.2 Prozent</t>
  </si>
  <si>
    <t>2300 Asylrecht - Eilverfahren (Verfahren nach §§ 29a, 30 AsylG)</t>
  </si>
  <si>
    <t>2200 Asylrecht - Hauptsacheverfahren (Verfahren nach §§ 29a, 30 AsylG)</t>
  </si>
  <si>
    <t>2100 Asylrecht - Eilverfahren</t>
  </si>
  <si>
    <t xml:space="preserve">           (Dublin-Verfahren nach § 29 Absatz 1 Nummer 1 Buchstabe a) AsylG)</t>
  </si>
  <si>
    <t>2000  Asylrecht - Hauptsacheverfahren</t>
  </si>
  <si>
    <t xml:space="preserve">          (Asylrecht und Verteilung von Asylbewerbern)</t>
  </si>
  <si>
    <t xml:space="preserve">1900  Asylrecht - Eilverfahren </t>
  </si>
  <si>
    <t xml:space="preserve">1800  Asylrecht - Hauptsacheverfahren </t>
  </si>
  <si>
    <t xml:space="preserve">          0920  Bauplanungs-, Bauordnungs- und Städtebauförderungsrecht </t>
  </si>
  <si>
    <t>0300  Numerus Clausus</t>
  </si>
  <si>
    <t>0200   Bildungsrecht und Sport</t>
  </si>
  <si>
    <t xml:space="preserve">            Sachgebiet                                                                                                                      (Geschäftsnummer, Hauptgruppe, Einzelsachgebiete)</t>
  </si>
  <si>
    <t>1.4.4.1 Grundwerte</t>
  </si>
  <si>
    <t xml:space="preserve">1.4.4 Sachgebiete - Hauptgruppen und ausgewählte Einzelsachgebiete </t>
  </si>
  <si>
    <t>1.4.4.2 Anteilswerte in Prozent</t>
  </si>
  <si>
    <t xml:space="preserve"> Numerus Clausus</t>
  </si>
  <si>
    <t xml:space="preserve">       Bewilligungen und Ablehnungen 1)                                     Ratenzahlung</t>
  </si>
  <si>
    <t>1.4.5 Prozesskostenhilfe</t>
  </si>
  <si>
    <t>Verfahren</t>
  </si>
  <si>
    <t>noch 1.4.6  Vor dem Güterichter</t>
  </si>
  <si>
    <t>1.4.6  Vor dem Güterichter</t>
  </si>
  <si>
    <t>Vorbemerkung</t>
  </si>
  <si>
    <t xml:space="preserve">            </t>
  </si>
  <si>
    <t>"Ausführliche Ergebnisse der Jahresstatistik des Bundesverwaltungsgericht stellt das Bundesverwaltungsgericht auf seiner Internetseite (https://www.bverwg.de) zur Verfügung."</t>
  </si>
  <si>
    <t>Bundesverwaltungsgericht</t>
  </si>
  <si>
    <t xml:space="preserve">                                                                                                                                              </t>
  </si>
  <si>
    <t>Asylrecht - Eilverfahren (Verfahren nach §§ 29a, 30 AsylG)</t>
  </si>
  <si>
    <t>Asylrecht - Hauptsacheverfahren (Verfahren nach §§ 29a, 30 AsylG)</t>
  </si>
  <si>
    <t>Asylrecht - Eilverfahren</t>
  </si>
  <si>
    <t>2100</t>
  </si>
  <si>
    <t>(Dublin-Verfahren nach § 29 Absatz 1 Nummer 1 Buchstabe a) AsylG)</t>
  </si>
  <si>
    <t>Asylrecht - Hauptsacheverfahren</t>
  </si>
  <si>
    <t>2000</t>
  </si>
  <si>
    <t>Verteilung von Asylbewerbern</t>
  </si>
  <si>
    <t>1920</t>
  </si>
  <si>
    <t>Asylrecht</t>
  </si>
  <si>
    <t>1910</t>
  </si>
  <si>
    <t>Asylrecht - Eilverfahren (Asylrecht und Verteilung von Asylbewerbern)</t>
  </si>
  <si>
    <t>1900</t>
  </si>
  <si>
    <t>1820</t>
  </si>
  <si>
    <t>1810</t>
  </si>
  <si>
    <t>Asylrecht - Hauptsacheverfahren (Asylrecht und Verteilung von Asylbewerbern)</t>
  </si>
  <si>
    <t>1800</t>
  </si>
  <si>
    <t>Verfahren nach dem Informationsfreiheitsgesetz (IFG)</t>
  </si>
  <si>
    <t>Archivrecht</t>
  </si>
  <si>
    <t>Justizverwaltungsrecht</t>
  </si>
  <si>
    <t xml:space="preserve">Sonstiges </t>
  </si>
  <si>
    <t>Sonstige am 1. Januar 2005 übergegangene Bereiche</t>
  </si>
  <si>
    <t>Sozialhilferecht (einschl. Grundsicherung und Verfahren zu pauschaliertem Wohngeld)</t>
  </si>
  <si>
    <t>Sozialhilfe (Altverfahren seit 1. Januar 05)</t>
  </si>
  <si>
    <t>Requisitions- und Besatzungsschädenrecht</t>
  </si>
  <si>
    <t>Flüchtlings- und Vertriebenenrecht</t>
  </si>
  <si>
    <t>Häftlingshilferecht, Heimkehrerrecht und Kriegsgefangenenentschädigungsrecht</t>
  </si>
  <si>
    <t>Lastenausgleichsrecht</t>
  </si>
  <si>
    <t>Kriegsfolgenrecht</t>
  </si>
  <si>
    <t>Kindergartenrecht, Heimrecht</t>
  </si>
  <si>
    <t xml:space="preserve">Jugendschutzrecht </t>
  </si>
  <si>
    <t>Gesetz zur Verbesserung der betrieblichen Altersversorgung</t>
  </si>
  <si>
    <t>Jugendarbeits- und Mutterschutzrecht</t>
  </si>
  <si>
    <t>Sozialrecht nach landesrechtlichen Vorschriften</t>
  </si>
  <si>
    <t>Heizkostenzuschussrecht</t>
  </si>
  <si>
    <t>Unterhaltsvorschussrecht</t>
  </si>
  <si>
    <t>Ausbildungs- und Studienförderungsrecht</t>
  </si>
  <si>
    <t xml:space="preserve">Kinder- und Jugendhilfe- sowie Jugendförderungsrecht </t>
  </si>
  <si>
    <t>Kriegsopferfürsorgerecht</t>
  </si>
  <si>
    <t>Schwerbehindertenrecht</t>
  </si>
  <si>
    <t>Sozialrecht (ohne Sozialhilfe)</t>
  </si>
  <si>
    <t>Wohngeldrecht</t>
  </si>
  <si>
    <t xml:space="preserve">Sozialrecht (ohne Sozialhilfe), Jugendschutzrecht, Kindergartenrecht, Kriegsfolgenrecht </t>
  </si>
  <si>
    <t xml:space="preserve">Berufsgerichtliche Verfahren soweit diese am Verwaltungsgericht bearbeitet werden (siehe auch Nr. 460)  </t>
  </si>
  <si>
    <t>Disziplinarrecht der Landesbeamten</t>
  </si>
  <si>
    <t xml:space="preserve">Disziplinarrecht der Bundesbeamten </t>
  </si>
  <si>
    <t>Disziplinarrecht/Berufsgerichtliche Verfahren</t>
  </si>
  <si>
    <t>Recht der Richtervertretungen</t>
  </si>
  <si>
    <t>Personalvertretungsrecht der Länder</t>
  </si>
  <si>
    <t>Personalvertretungsrecht des Bundes</t>
  </si>
  <si>
    <t>Personalvertretungsrecht</t>
  </si>
  <si>
    <t>Härtefonds für nichtjüdische Verfolgte des NS-Regimes</t>
  </si>
  <si>
    <t>Wiedergutmachungsrecht, Streitigkeiten nach dem Gesetz zu Art. 131 GG sowie über die Nachversicherung nach § 99 AKG und nachArtikel 6 §§ 18 ff. des Fremdrenten- und Auslandsrentenneuregelungsgesetzes</t>
  </si>
  <si>
    <t>Dienstrecht des Zivilschutzes</t>
  </si>
  <si>
    <t>Recht der Unterhaltssicherung und des Arbeitsplatzschutzes</t>
  </si>
  <si>
    <t>Recht des Zivildienstes</t>
  </si>
  <si>
    <t>Recht der Kriegsdienstverweigerung</t>
  </si>
  <si>
    <t>Wehrpflichtrecht, Wehrrecht</t>
  </si>
  <si>
    <t>Beihilfen, Reise- und Umzugskostenvergütungen, Trennungsentschädigungen</t>
  </si>
  <si>
    <t>Besoldung und Versorgung</t>
  </si>
  <si>
    <t>Versetzungen und Abordnungen</t>
  </si>
  <si>
    <t>Beförderungen</t>
  </si>
  <si>
    <t>Recht der Richter</t>
  </si>
  <si>
    <t>Laufbahnprüfungen</t>
  </si>
  <si>
    <t>Recht der Landesbeamten</t>
  </si>
  <si>
    <t>Versetzungen und Kommandierung</t>
  </si>
  <si>
    <t>Soldatenrecht</t>
  </si>
  <si>
    <t>Recht der Bundesbeamten</t>
  </si>
  <si>
    <t>Recht des öffentlichen Dienstes</t>
  </si>
  <si>
    <t>Berufliche Rehabilitierung</t>
  </si>
  <si>
    <t>Verwaltungsrechtliche Rehabilitierung</t>
  </si>
  <si>
    <t>Bereinigung von SED-Unrecht</t>
  </si>
  <si>
    <t>Ausgleichsleistungsrecht</t>
  </si>
  <si>
    <t>Entschädigungsrecht</t>
  </si>
  <si>
    <t>Treuhandrecht</t>
  </si>
  <si>
    <t>Vermögenszuordnungsrecht</t>
  </si>
  <si>
    <t>Investitionsrecht</t>
  </si>
  <si>
    <t>Rückübertragungsrecht</t>
  </si>
  <si>
    <t>Recht der offenen Vermögensfragen</t>
  </si>
  <si>
    <t>Vermögens- und SED-Rehabilitierungsrecht</t>
  </si>
  <si>
    <t>Anschluss- und Benutzungszwang für kommunale Einrichtungen</t>
  </si>
  <si>
    <t xml:space="preserve">Bescheinigungen auf Grund abgaberechtlicher Vorschriften  </t>
  </si>
  <si>
    <t>Ausgleichsabgaben</t>
  </si>
  <si>
    <t>Haus-(Grundstücks-)anschlusskosten</t>
  </si>
  <si>
    <t>Kurbeitrag, Fremdenverkehrsbeitrag</t>
  </si>
  <si>
    <t>Ausbaubeiträge</t>
  </si>
  <si>
    <t>Erschließungsbeiträge</t>
  </si>
  <si>
    <t>Beiträge</t>
  </si>
  <si>
    <t>Verwaltungsgebührenrecht</t>
  </si>
  <si>
    <t>Benutzungsgebührenrecht</t>
  </si>
  <si>
    <t>Gebühren</t>
  </si>
  <si>
    <t>Kirchensteuer</t>
  </si>
  <si>
    <t>Kommunale  Steuern</t>
  </si>
  <si>
    <t>Steuern</t>
  </si>
  <si>
    <t xml:space="preserve">Abgabenrecht (ohne Kammerbeiträge für Industrie- und Handelskammern, Steuerberaterkammern, Handwerkskammern und andere Zusammenschlüsse wirtschaftl. und berufsständischer Vereinigungen, ohne hochschulrechtliche Abgaben, ohne Sondernutzungsgebühr) </t>
  </si>
  <si>
    <t>Streitigkeiten nach dem Umweltinformationsgesetz</t>
  </si>
  <si>
    <t xml:space="preserve">Streitigkeiten nach dem Bundesbodenschutzgesetz </t>
  </si>
  <si>
    <t xml:space="preserve">Recht der Gentechnik </t>
  </si>
  <si>
    <t>Straßen- und Wegerecht (ohne Enteignungsrecht sowie Eisenbahn-, Kleinbahn-, Bergbahn- und Wasserstraßenrecht) einschl.Sondernutzungsgebühren nach den Straßengesetzen</t>
  </si>
  <si>
    <t>Wasserrecht</t>
  </si>
  <si>
    <t xml:space="preserve">Naturschutzrecht, Landschaftsschutzrecht einschl.Artenschutzrecht   </t>
  </si>
  <si>
    <t xml:space="preserve">Abfallbeseitigungsrecht                             </t>
  </si>
  <si>
    <t xml:space="preserve">Immissionsschutzrecht                               </t>
  </si>
  <si>
    <t xml:space="preserve">Umweltschutz                                        </t>
  </si>
  <si>
    <t xml:space="preserve">Atom- und Strahlenschutzrecht                       </t>
  </si>
  <si>
    <t>Energierecht</t>
  </si>
  <si>
    <t>Bergrecht, Streitigkeiten nach dem Abgrabungsgesetz</t>
  </si>
  <si>
    <t>Berg- und Energierecht</t>
  </si>
  <si>
    <t>Umweltrecht</t>
  </si>
  <si>
    <t>Recht der Außenwerbung</t>
  </si>
  <si>
    <t>0990</t>
  </si>
  <si>
    <t>Angelegenheiten des Wohnungseigentumsgesetzes, z.B. Abgeschlossenheitsbescheid</t>
  </si>
  <si>
    <t>0980</t>
  </si>
  <si>
    <t>Recht der vertraglich vereinbarten Beteiligung an den aus einer Bauleitplanung folgenden Kosten einschl. Erschließungsvertragsrecht</t>
  </si>
  <si>
    <t>0970</t>
  </si>
  <si>
    <t>Streitigkeiten nach den Sicherstellungsgesetzen(z.B. Wassersicherstellungsgesetz, Verkehrssicherstellungsgesetz, Ernährungssicherstellungsgesetz)</t>
  </si>
  <si>
    <t>0964</t>
  </si>
  <si>
    <t>Streitigkeiten nach dem Landbeschaffungsgesetz</t>
  </si>
  <si>
    <t>0963</t>
  </si>
  <si>
    <t>Streitigkeiten nach dem Schutzbereichsgesetz</t>
  </si>
  <si>
    <t>0962</t>
  </si>
  <si>
    <t>Streitigkeiten nach dem Bundesleistungsgesetz</t>
  </si>
  <si>
    <t>0961</t>
  </si>
  <si>
    <t>Enteignungsrecht</t>
  </si>
  <si>
    <t>0960</t>
  </si>
  <si>
    <t>Kataster- und Vermessungsrecht</t>
  </si>
  <si>
    <t>0950</t>
  </si>
  <si>
    <t>Denkmalschutz</t>
  </si>
  <si>
    <t>0940</t>
  </si>
  <si>
    <t>Heimstädtenrecht</t>
  </si>
  <si>
    <t>0934</t>
  </si>
  <si>
    <t>Kleinsiedlungsrecht</t>
  </si>
  <si>
    <t>0933</t>
  </si>
  <si>
    <t>Kleingartenrecht</t>
  </si>
  <si>
    <t>0932</t>
  </si>
  <si>
    <t>Streitigkeiten aus dem Reichssiedlungsgesetz</t>
  </si>
  <si>
    <t>0931</t>
  </si>
  <si>
    <t>Siedlungsrecht</t>
  </si>
  <si>
    <t>0930</t>
  </si>
  <si>
    <t>Bauplanungs-, Bauordnungs- und Städtebauförderungsrecht</t>
  </si>
  <si>
    <t>0920</t>
  </si>
  <si>
    <t>Raumordnung, Landesplanung</t>
  </si>
  <si>
    <t>0910</t>
  </si>
  <si>
    <t>Raumordnung, Landesplanung, Bau-, Boden- und Städtebauförderungsrecht einschließlich Enteignung</t>
  </si>
  <si>
    <t>0900</t>
  </si>
  <si>
    <t>Ausländerrecht</t>
  </si>
  <si>
    <t>0600</t>
  </si>
  <si>
    <t>Recht der Titel, Orden und Ehrenzeichen (ohne akademische Grade)</t>
  </si>
  <si>
    <t>0580</t>
  </si>
  <si>
    <t>Lotterierecht</t>
  </si>
  <si>
    <t>0570</t>
  </si>
  <si>
    <t>Wohnungsaufsichtsrecht</t>
  </si>
  <si>
    <t>0562</t>
  </si>
  <si>
    <t>Wohnungsbauförderungsrecht und Wohnungsbindungsrecht einschließlich Mietpreisbildung</t>
  </si>
  <si>
    <t>0561</t>
  </si>
  <si>
    <t>Wohnrecht (ohne Wohngeldrecht)</t>
  </si>
  <si>
    <t>0560</t>
  </si>
  <si>
    <t>Eisenbahnverkehrsrecht</t>
  </si>
  <si>
    <t>0556</t>
  </si>
  <si>
    <t>Wasserverkehrsrecht</t>
  </si>
  <si>
    <t>0555</t>
  </si>
  <si>
    <t>Luftverkehrsrecht</t>
  </si>
  <si>
    <t>0554</t>
  </si>
  <si>
    <t>Güterkraftverkehrsrecht</t>
  </si>
  <si>
    <t>0553</t>
  </si>
  <si>
    <t>Personenbeförderungsrecht</t>
  </si>
  <si>
    <t>0552</t>
  </si>
  <si>
    <t>Recht der Fahrerlaubnisse einschließlich Fahrerlaubnisprüfungen</t>
  </si>
  <si>
    <t>0551</t>
  </si>
  <si>
    <t>Verkehrsrecht</t>
  </si>
  <si>
    <t>0550</t>
  </si>
  <si>
    <t>Seuchenrecht, Viehseuchenrecht, Tierkörperbeseitigung</t>
  </si>
  <si>
    <t>0542</t>
  </si>
  <si>
    <t>Lebensmittelrecht</t>
  </si>
  <si>
    <t>0541</t>
  </si>
  <si>
    <t>Gesundheit, Hygiene, Lebens- und Arzneimittel (ohne Krankenhausrecht)</t>
  </si>
  <si>
    <t>0540</t>
  </si>
  <si>
    <t>Datenschutzrecht</t>
  </si>
  <si>
    <t>0535</t>
  </si>
  <si>
    <t>Pass- und Ausweisrecht</t>
  </si>
  <si>
    <t>0534</t>
  </si>
  <si>
    <t>Melderecht</t>
  </si>
  <si>
    <t>0533</t>
  </si>
  <si>
    <t>Staatsangehörigkeitsrecht</t>
  </si>
  <si>
    <t>0532</t>
  </si>
  <si>
    <t>Namensrecht</t>
  </si>
  <si>
    <t>0531</t>
  </si>
  <si>
    <t>Personenordnungsrecht</t>
  </si>
  <si>
    <t>0530</t>
  </si>
  <si>
    <t>Tierschutz</t>
  </si>
  <si>
    <t>0526</t>
  </si>
  <si>
    <t>Brand- und Katastrophenschutz einschl- Rettungsdienstrecht</t>
  </si>
  <si>
    <t>0525</t>
  </si>
  <si>
    <t>Sammlungsrecht</t>
  </si>
  <si>
    <t>0524</t>
  </si>
  <si>
    <t>Vereinsrecht</t>
  </si>
  <si>
    <t>0523</t>
  </si>
  <si>
    <t>Obdachlosenrecht</t>
  </si>
  <si>
    <t>0522</t>
  </si>
  <si>
    <t>Polizeiliche Maßnahmen zum Schutz vor Gewalttaten und Nachstellungen im Sinne des Gewaltschutzgesetes</t>
  </si>
  <si>
    <t>0521</t>
  </si>
  <si>
    <t>Ordnungsrecht</t>
  </si>
  <si>
    <t>0520</t>
  </si>
  <si>
    <t>Versammlungsrecht</t>
  </si>
  <si>
    <t>0512</t>
  </si>
  <si>
    <t>Waffenrecht</t>
  </si>
  <si>
    <t>0511</t>
  </si>
  <si>
    <t>Polizeirecht</t>
  </si>
  <si>
    <t>0510</t>
  </si>
  <si>
    <t>Polizei-, Ordnungs- und Wohnrecht</t>
  </si>
  <si>
    <t>0500</t>
  </si>
  <si>
    <t>Feiertagsgesetz</t>
  </si>
  <si>
    <t>0492</t>
  </si>
  <si>
    <t>Krankenhausrecht einschl. Krankenhauspflegesätze</t>
  </si>
  <si>
    <t>0491</t>
  </si>
  <si>
    <t>Sonstiges Wirtschaftsrecht</t>
  </si>
  <si>
    <t>0490</t>
  </si>
  <si>
    <t xml:space="preserve">Eisenbahn-, Kleinbahn-, Bergbahnrecht, Wasserstraßenrecht (ohne Enteignungsrecht vgl.Nrn. 0960 ff) </t>
  </si>
  <si>
    <t>0480</t>
  </si>
  <si>
    <t>Recht der Beliehenen, zum Beispiel Schornsteinfegerrecht, Berufsrecht der Vermessungsingenieure</t>
  </si>
  <si>
    <t>0470</t>
  </si>
  <si>
    <t xml:space="preserve">Recht der freien Berufe einschließlich Kammerrecht (z.B. Apotheker, Architekten, Ärzte, Tierärzte, Zahnärzte, Notare, Rechtsanwälte, Steuerberater, Wirtschaftsprüfer)  - einschl. Abgabenrecht der berufs- und wirtschaftsständischen Körperschaften, ohne Aufgaben der Berufsgerichte vgl. 1430  </t>
  </si>
  <si>
    <t>0460</t>
  </si>
  <si>
    <t>Post- und Fernmelde- und Telekommunikationsrecht</t>
  </si>
  <si>
    <t>0450</t>
  </si>
  <si>
    <t>Jagd-, Forst- und Fischereirecht</t>
  </si>
  <si>
    <t>0440</t>
  </si>
  <si>
    <t>Weinrecht</t>
  </si>
  <si>
    <t>0432</t>
  </si>
  <si>
    <t>Agrarordnung, Flurbereinigung</t>
  </si>
  <si>
    <t>0431</t>
  </si>
  <si>
    <t>Landwirtschaft und Ernährungswirtschaft einschl. Milchquote (ohne Subventionen, Anpassungshilfen, Stilllegungsprämien  vgl. Ord.Nr.0411)</t>
  </si>
  <si>
    <t>0430</t>
  </si>
  <si>
    <t>Gaststättenrecht</t>
  </si>
  <si>
    <t>0423</t>
  </si>
  <si>
    <t>Handwerksrecht</t>
  </si>
  <si>
    <t>0422</t>
  </si>
  <si>
    <t>Gewerbeordnung</t>
  </si>
  <si>
    <t>0421</t>
  </si>
  <si>
    <t>Gewerberecht einschließlich beruflicher Bildung (ohne Erwachsenenbildungsrecht)</t>
  </si>
  <si>
    <t>0420</t>
  </si>
  <si>
    <t>Finanzdienstleistungsaufsicht</t>
  </si>
  <si>
    <t>0415</t>
  </si>
  <si>
    <t>Vergaberecht</t>
  </si>
  <si>
    <t>0414</t>
  </si>
  <si>
    <t>Beschränkungen auf Grund des § 1 Abs. 3 Satz 2 des Energiesicherungsgesetzes 1975</t>
  </si>
  <si>
    <t>0413</t>
  </si>
  <si>
    <t>Industrie- und Handelskammern, Steuerberaterkammern, Handwerkskammern und andere Zusammenschlüsse wirtschaftlicher und berufsständischer Vereinigungen einschl. Abgabenrecht der berufs- und wirtschaftsständischen Körperschaften</t>
  </si>
  <si>
    <t>0412</t>
  </si>
  <si>
    <t>Subventionen, Anpassungshilfen, Stilllegungsprämien</t>
  </si>
  <si>
    <t>0411</t>
  </si>
  <si>
    <t>Wirtschaftsverfassung, Wirtschaftslenkung, Marktordnung einschließlich Preisrecht, Außenwirtschaftsrecht</t>
  </si>
  <si>
    <t>0410</t>
  </si>
  <si>
    <t>Berufe</t>
  </si>
  <si>
    <t>Wirtschafts- und Wirtschaftsverwaltungsrecht, Landwirtschafts-, Jagd-, Forst- und Fischereirecht, Recht der freien</t>
  </si>
  <si>
    <t>0400</t>
  </si>
  <si>
    <t>Verteilung von Studienplätzen durch die  Zentralstelle für die Vergabe von Studienplätzen</t>
  </si>
  <si>
    <t>0320</t>
  </si>
  <si>
    <t>und Exmatrikulationsverfahren (NC-Verfahren)</t>
  </si>
  <si>
    <t>Vergabe von Studienplätzen durch die Hochschulen und die damit zusammenhängenden Immatrikulations-</t>
  </si>
  <si>
    <t>0310</t>
  </si>
  <si>
    <t xml:space="preserve">Numerus-clausus-Verfahren  </t>
  </si>
  <si>
    <t>0300</t>
  </si>
  <si>
    <t>Sport</t>
  </si>
  <si>
    <t>0280</t>
  </si>
  <si>
    <t>Erwachsenenbildungsrecht (ohne Berufsbildungsrecht)</t>
  </si>
  <si>
    <t>0270</t>
  </si>
  <si>
    <t>Recht der Kirchen, Religions- und Weltanschauungsgemeinschaften sowie der Ordensgesellschaften</t>
  </si>
  <si>
    <t>0260</t>
  </si>
  <si>
    <t>Rundfunk- und Fernsehrecht einschließlich Gebührenbefreiung</t>
  </si>
  <si>
    <t>0250</t>
  </si>
  <si>
    <t>Film- und Presserecht</t>
  </si>
  <si>
    <t>0240</t>
  </si>
  <si>
    <t>Wissenschaft und Kunst</t>
  </si>
  <si>
    <t>0230</t>
  </si>
  <si>
    <t xml:space="preserve"> Hochschulzugangsrecht soweit Hochschulen ihre Aufnahmebedigungen durch Bewerber als nicht erfüllt ansehen </t>
  </si>
  <si>
    <t>0223</t>
  </si>
  <si>
    <t xml:space="preserve"> Erlaubnis zum Führen eines ausländischen akademischen Grades</t>
  </si>
  <si>
    <t>0222</t>
  </si>
  <si>
    <t xml:space="preserve">Recht der Hochschul- und Staatsprüfungen sowie der Anerkennung ausländischer Prüfungen </t>
  </si>
  <si>
    <t>0221</t>
  </si>
  <si>
    <t xml:space="preserve">Hochschulrecht (ohne NC-Verfahren) einschl.hochschulrechtliche Abgaben    </t>
  </si>
  <si>
    <t>0220</t>
  </si>
  <si>
    <t>Schülerbeförderung und Kosten für Lernmittel</t>
  </si>
  <si>
    <t>0212</t>
  </si>
  <si>
    <t>Prüfungs- und Versetzungsrecht einschl.Nichtschülerprüfungen</t>
  </si>
  <si>
    <t>0211</t>
  </si>
  <si>
    <t>Schulrecht</t>
  </si>
  <si>
    <t>0210</t>
  </si>
  <si>
    <t xml:space="preserve">Bildungsrecht und Sport (ohne NC-Verfahren)         </t>
  </si>
  <si>
    <t>0200</t>
  </si>
  <si>
    <t>Verfassung und autonome Rechte der sonstigen juristischen Personen des öffentlichen Rechts einschl. der Wasser- und Bodenverbände</t>
  </si>
  <si>
    <t>0170</t>
  </si>
  <si>
    <t>Staatsaufsicht über nichtkommunale juristische Personen des öffentlichen Rechts</t>
  </si>
  <si>
    <t>0160</t>
  </si>
  <si>
    <t>Sparkassenrecht</t>
  </si>
  <si>
    <t>0150</t>
  </si>
  <si>
    <t>Bestattungs- und Friedhofsrecht</t>
  </si>
  <si>
    <t>0146</t>
  </si>
  <si>
    <t>Finanzausgleich</t>
  </si>
  <si>
    <t>0144</t>
  </si>
  <si>
    <t>Kommunalwahlrecht</t>
  </si>
  <si>
    <t>0143</t>
  </si>
  <si>
    <t>Kommunalaufsichtsrecht</t>
  </si>
  <si>
    <t>0142</t>
  </si>
  <si>
    <t>Verfassung, Verwaltung und Organisation der Gemeinden und Gemeindeverbände/kommunalen Gebietskörperschaften</t>
  </si>
  <si>
    <t>0141</t>
  </si>
  <si>
    <t xml:space="preserve">Kommunalrecht </t>
  </si>
  <si>
    <t>0140</t>
  </si>
  <si>
    <t>Parteienrecht</t>
  </si>
  <si>
    <t>0130</t>
  </si>
  <si>
    <t>Europa-, Bundestags- und Landtagswahlrecht</t>
  </si>
  <si>
    <t>0120</t>
  </si>
  <si>
    <t>Parlamentsrecht</t>
  </si>
  <si>
    <t>0110</t>
  </si>
  <si>
    <t>Parlaments-, Wahl- und Kommunalrecht, Recht der juristischen Körperschaft des öffentlichen Rechts, Staatsaufsicht</t>
  </si>
  <si>
    <t>0100</t>
  </si>
  <si>
    <t>Geschäftsnummer, Untergruppe, Einzelsachgebiet</t>
  </si>
  <si>
    <t>Schlüsselzahl</t>
  </si>
  <si>
    <t xml:space="preserve">Die Schlüssel für die Sachgebiete sind vierstellig. Die ersten beiden Stellen bilden die Geschäftsnummern nach PEBB§Y-Fach ab,
die 3. Stelle die Untergruppe und die letzte Stelle das Einzelsachgebiet. Treffen innerhalb einer Geschäftsnummer nach PEBB§Y-Fach mehrere Schlüssel zu, so hat das Einzelsachgebiet Vorrang vor der Untergruppe, die Untergruppe Vorrang vor der Geschäftsnummer. Treffen mehrere Untergruppen bzw. Einzelsachgebiete innerhalb einer Geschäftsnummer zu, so ist diese bzw. die gemeinsame Untergruppe nachgewiesen.
</t>
  </si>
  <si>
    <t>Katalog der Sachgebietsschlüssel</t>
  </si>
  <si>
    <t>Stand 01.01.2018</t>
  </si>
  <si>
    <t>Anhang</t>
  </si>
  <si>
    <t xml:space="preserve">   anhängigen Verfahrens </t>
  </si>
  <si>
    <t xml:space="preserve">Sonstige Anträge außerhalb eines bei Gericht </t>
  </si>
  <si>
    <t>Kostensachen</t>
  </si>
  <si>
    <t xml:space="preserve">      Asylkammern </t>
  </si>
  <si>
    <t xml:space="preserve">      Ohne Asylkammern </t>
  </si>
  <si>
    <t>Vollstreckungsverfahren</t>
  </si>
  <si>
    <t>Erledigte Verfahren</t>
  </si>
  <si>
    <t xml:space="preserve">Neuzugänge </t>
  </si>
  <si>
    <t xml:space="preserve">  Numerus-clausus-Verfahren</t>
  </si>
  <si>
    <t>Anträge zur Gewährung von vorläufigem Rechtsschutz in</t>
  </si>
  <si>
    <t>1.5 Geschäftsentwicklung 2018 der sonstigen Verfahren vor dem Verwaltungsgericht</t>
  </si>
  <si>
    <t>2) Daten zu Rügeverfahren liegen erst seit 2007 vor.</t>
  </si>
  <si>
    <t>1) Ohne Angaben innerhalb des Gerichts.</t>
  </si>
  <si>
    <t>___________</t>
  </si>
  <si>
    <t>Erledigte Verfahren 1)</t>
  </si>
  <si>
    <t xml:space="preserve">      dar.: Rügeverfahren nach § 152a VwGO 2)</t>
  </si>
  <si>
    <t>Senate für Asyl</t>
  </si>
  <si>
    <t>Senate für technische Großvorhaben</t>
  </si>
  <si>
    <t xml:space="preserve">   </t>
  </si>
  <si>
    <t xml:space="preserve">Senate ohne Senate für technische Großvorhaben </t>
  </si>
  <si>
    <t>Senate insgesamt</t>
  </si>
  <si>
    <t>2.1.1 Geschäftsentwicklung 2004 bis 2018</t>
  </si>
  <si>
    <t>2.1 Geschäftsentwicklung der erstinstanzlichen Hauptverfahren vor dem Verwaltungsgericht</t>
  </si>
  <si>
    <t>2 Oberverwaltungsgerichte als erste Instanz</t>
  </si>
  <si>
    <t xml:space="preserve">      dar.: Rügeverfahren nach § 152a VwGO</t>
  </si>
  <si>
    <t>Neuzugänge 1)</t>
  </si>
  <si>
    <t xml:space="preserve"> Berlin/
Brandenburg </t>
  </si>
  <si>
    <t>2.1.2 Geschäftsentwicklung 2018 nach Ländern</t>
  </si>
  <si>
    <t>2.1 Geschäftsentwicklung der erstinstanzlichen Hauptverfahren vor dem Oberverwaltungsgericht</t>
  </si>
  <si>
    <t>_________</t>
  </si>
  <si>
    <t xml:space="preserve">Verbindung mit einer anderen Sache </t>
  </si>
  <si>
    <t xml:space="preserve">Hauptsacheerledigung </t>
  </si>
  <si>
    <t xml:space="preserve">Verweisung an ein anderes Gericht  </t>
  </si>
  <si>
    <t xml:space="preserve">Zurücknahme </t>
  </si>
  <si>
    <t xml:space="preserve">Behörde ist unterlegen </t>
  </si>
  <si>
    <t xml:space="preserve">  teilweise unterlegen </t>
  </si>
  <si>
    <t xml:space="preserve">Behörde hat teilweise obsiegt / ist </t>
  </si>
  <si>
    <t xml:space="preserve">Behörde hat obsiegt </t>
  </si>
  <si>
    <t xml:space="preserve">bei diesen Erledigungsarten: Behörden beteiligt </t>
  </si>
  <si>
    <t xml:space="preserve">Abweisung bzw. Ablehnung </t>
  </si>
  <si>
    <t xml:space="preserve">teilweise Stattgabe bzw. Abweisung bzw. Ablehnung </t>
  </si>
  <si>
    <t xml:space="preserve">     beendete Verfahren</t>
  </si>
  <si>
    <t xml:space="preserve">Durch Urteil, Gerichtsbescheid oder Beschluss </t>
  </si>
  <si>
    <t xml:space="preserve">     Prozessvergleich 1)</t>
  </si>
  <si>
    <t xml:space="preserve">                Revision ausgeschlossen </t>
  </si>
  <si>
    <t xml:space="preserve">                Revision nicht zugelassen </t>
  </si>
  <si>
    <t xml:space="preserve">                Revision zugelassen </t>
  </si>
  <si>
    <t>Durch Urteil beendete Verfahren</t>
  </si>
  <si>
    <t xml:space="preserve">     Normenkontrollen </t>
  </si>
  <si>
    <t>Senate ohne Senate für technische Großvorhaben und Asyl</t>
  </si>
  <si>
    <t xml:space="preserve">    beendete Verfahren </t>
  </si>
  <si>
    <t>Verfahrensart, Erledigungsart,                                                                              Ausgang des Verfahrens</t>
  </si>
  <si>
    <t>2.2.1.1 Anzahl</t>
  </si>
  <si>
    <t>2.2.1 Art des Verfahrens, Art der Erledigung, Zulässigkeit der Revision, Ausgang des Verfahrens</t>
  </si>
  <si>
    <t>2.2 Vor dem Oberverwaltungsgericht 2018 erledigte erstinstanzliche Hauptverfahren</t>
  </si>
  <si>
    <t>96</t>
  </si>
  <si>
    <t>95</t>
  </si>
  <si>
    <t>94</t>
  </si>
  <si>
    <t>93</t>
  </si>
  <si>
    <t>92</t>
  </si>
  <si>
    <t>91</t>
  </si>
  <si>
    <t>90</t>
  </si>
  <si>
    <t>Verfahrensart, Erledigungsart,
Ausgang des Verfahrens</t>
  </si>
  <si>
    <t xml:space="preserve"> noch 2.2.1.1 Anzahl</t>
  </si>
  <si>
    <t>noch 2.2.1.1 Anzahl</t>
  </si>
  <si>
    <t>Zeile 38</t>
  </si>
  <si>
    <t xml:space="preserve">                           Verweisung an ein anderes Gericht  </t>
  </si>
  <si>
    <t>Zeile 41</t>
  </si>
  <si>
    <t>Z. 38 -40</t>
  </si>
  <si>
    <t xml:space="preserve">                                  Behörden beteiligt</t>
  </si>
  <si>
    <t xml:space="preserve">                           bei diesen Erledigungsarten: </t>
  </si>
  <si>
    <t xml:space="preserve">                    bzw. Ablehnung</t>
  </si>
  <si>
    <t xml:space="preserve">                 teilweise Stattgabe bzw. Abweisung  </t>
  </si>
  <si>
    <t>Zeile 25</t>
  </si>
  <si>
    <t xml:space="preserve">    beendete Verfahren</t>
  </si>
  <si>
    <t>Zeile 28</t>
  </si>
  <si>
    <t xml:space="preserve">Beendet durch Urteil </t>
  </si>
  <si>
    <t>Zeile 13</t>
  </si>
  <si>
    <t>Z. 14-16</t>
  </si>
  <si>
    <t xml:space="preserve">Durch Urteil, Gerichtsbescheid oder Beschluss  </t>
  </si>
  <si>
    <t>Zeile   4</t>
  </si>
  <si>
    <t>Anteil
in %
an … (Tab. 2.2.1.1)</t>
  </si>
  <si>
    <t>Verfahrensart, Erledigungsart,                                                                                            Ausgang des Verfahrens</t>
  </si>
  <si>
    <t>2.2.1.2 Prozent</t>
  </si>
  <si>
    <t>Zeile 86</t>
  </si>
  <si>
    <t>Zeile 89</t>
  </si>
  <si>
    <t>Z. 86 - 88</t>
  </si>
  <si>
    <t>Zeile 73</t>
  </si>
  <si>
    <t>Zeile 76</t>
  </si>
  <si>
    <t>Zeile 62</t>
  </si>
  <si>
    <t>Zeile 65</t>
  </si>
  <si>
    <t>Z. 62-64</t>
  </si>
  <si>
    <t>Zeile 49</t>
  </si>
  <si>
    <t>Zeile 52</t>
  </si>
  <si>
    <t>Anteil          in %            an … (Tab. 2.2.1.1)</t>
  </si>
  <si>
    <t>noch 2.2.1.2  Prozent</t>
  </si>
  <si>
    <t>noch 2.2.1.2 Prozent</t>
  </si>
  <si>
    <t>2.2.2 Verfahrensdauer</t>
  </si>
  <si>
    <t>noch 2.2.2 Verfahrensdauer</t>
  </si>
  <si>
    <t xml:space="preserve">      und durch einen anderen Bevollmächtigten vertreten wird.</t>
  </si>
  <si>
    <t>1) In einzelnen Fällen kommt es vor, dass die Partei gleichzeitig durch einen Rechtsanwalt</t>
  </si>
  <si>
    <t xml:space="preserve">                      durch den Richter und den Senat </t>
  </si>
  <si>
    <t xml:space="preserve">           davon durch den beauftragten Richter </t>
  </si>
  <si>
    <t>2.2.3.1 Anzahl</t>
  </si>
  <si>
    <t>2.2.3 Vertretung durch Bevollmächtigte, Beweiserhebung</t>
  </si>
  <si>
    <t>noch 2.2.3.1 Anzahl</t>
  </si>
  <si>
    <t>Anteil
in %
an ...</t>
  </si>
  <si>
    <t>2.2.3.2 Prozente</t>
  </si>
  <si>
    <t>2.2 Vor dem Oberverwaltungsgericht 2018erledigte erstinstanzliche Hauptverfahren</t>
  </si>
  <si>
    <t>noch 2.2.3.2 Prozente</t>
  </si>
  <si>
    <t>$</t>
  </si>
  <si>
    <t xml:space="preserve">          0310    Vergabe von Studienplätzen durch die Hochschulen und die </t>
  </si>
  <si>
    <t>2.2.4.1 Grundwerte</t>
  </si>
  <si>
    <t xml:space="preserve">2.2.4 Sachgebiete - Hauptgruppen und ausgewählte Einzelsachgebiete </t>
  </si>
  <si>
    <t>2.4.4.2 Anteilswerte in Prozent</t>
  </si>
  <si>
    <t xml:space="preserve"> Berlin / Brandenburg</t>
  </si>
  <si>
    <t xml:space="preserve">2.2.5  Verfahren vor dem Güterichter </t>
  </si>
  <si>
    <t>1)  Ohne Abgaben innerhalb des Gerichts.</t>
  </si>
  <si>
    <t>*)  Ab 1998 Berufungen mit Anträgen auf Zulassung.</t>
  </si>
  <si>
    <t>Asylsenate</t>
  </si>
  <si>
    <t>Ohne Asylsenate</t>
  </si>
  <si>
    <t>Erledigte Verfahren  1)</t>
  </si>
  <si>
    <t>2003</t>
  </si>
  <si>
    <t>3.1.1 Geschäftsentwicklung 2003 bis 2018</t>
  </si>
  <si>
    <t xml:space="preserve">       und Beschwerden in Disziplinarverfahren vor dem Oberverwaltungsgericht</t>
  </si>
  <si>
    <t xml:space="preserve">3.1 Geschäftsentwicklung der Berufungen *), Beschwerden gegen Hauptsacheentscheidungen in Personalvertretungssachen </t>
  </si>
  <si>
    <t>3 Oberverwaltungsgerichte als Rechtsmittelinstanz</t>
  </si>
  <si>
    <t>*) Berufungen mit Anträgen auf Zulassung.</t>
  </si>
  <si>
    <t xml:space="preserve">      dar.: Rügeverfahren nach § 152a GwGO</t>
  </si>
  <si>
    <t>3.1.2 Geschäftsentwicklung 2018 nach Ländern</t>
  </si>
  <si>
    <t>_____________________</t>
  </si>
  <si>
    <t xml:space="preserve">            Einstellung </t>
  </si>
  <si>
    <t xml:space="preserve">            Freispruch </t>
  </si>
  <si>
    <t xml:space="preserve">            Maßnahme </t>
  </si>
  <si>
    <t>Erledigt durch Disziplinarmaßnahmen bzw. berufsgerichtliche</t>
  </si>
  <si>
    <t xml:space="preserve">   und berufsgerichtliche Verfahren </t>
  </si>
  <si>
    <t>Durch Urteil oder Beschluss beendete Disziplinarverfahren</t>
  </si>
  <si>
    <t xml:space="preserve">            Verbindung mit einer anderen Sache </t>
  </si>
  <si>
    <t xml:space="preserve">            Hauptsacheerledigung </t>
  </si>
  <si>
    <t xml:space="preserve">               Gericht </t>
  </si>
  <si>
    <t xml:space="preserve">            Zurückverweisung bzw. Verweisung an ein anderes</t>
  </si>
  <si>
    <t xml:space="preserve">            Zurücknahme der Klage, des Antrags </t>
  </si>
  <si>
    <t xml:space="preserve">            Zurücknahme des Rechtsmittels </t>
  </si>
  <si>
    <t xml:space="preserve">            Verwerfung </t>
  </si>
  <si>
    <t xml:space="preserve">                             Behörde ist unterlegen </t>
  </si>
  <si>
    <t xml:space="preserve">                                teilweise unterlegen </t>
  </si>
  <si>
    <t xml:space="preserve">                             Behörde hat teilweise obsiegt / ist </t>
  </si>
  <si>
    <t xml:space="preserve">                            Behörde hat obsiegt </t>
  </si>
  <si>
    <t xml:space="preserve">                      bei diesen Erledigungsarten: Behörden beteiligt </t>
  </si>
  <si>
    <t xml:space="preserve">            Zurückweisung </t>
  </si>
  <si>
    <t xml:space="preserve">            teilweise Stattgabe bzw. teilweise Zurückweisung  </t>
  </si>
  <si>
    <t xml:space="preserve">   Disziplinar- und berufsgerichtliche Verfahren </t>
  </si>
  <si>
    <t>Durch Urteil oder Beschluss beendete Verfahren ohne</t>
  </si>
  <si>
    <t xml:space="preserve">              Sonstige Erledigungsart </t>
  </si>
  <si>
    <t xml:space="preserve">              Ruhen des Verfahrens </t>
  </si>
  <si>
    <t xml:space="preserve">              Prozessvergleich 1)</t>
  </si>
  <si>
    <t xml:space="preserve">              Beschluss (ohne lfd. Nrn. 10 und 11) </t>
  </si>
  <si>
    <t xml:space="preserve">              Beschluss nach § 130a VwGO  </t>
  </si>
  <si>
    <t xml:space="preserve">                        kein Rechtsmittel möglich</t>
  </si>
  <si>
    <t xml:space="preserve">                        Revision nicht zugelassen </t>
  </si>
  <si>
    <t xml:space="preserve">                        Revision zugelassen </t>
  </si>
  <si>
    <t xml:space="preserve">Beschwerden in Personalvertretungssachen und Disziplinarverfahren </t>
  </si>
  <si>
    <t xml:space="preserve">sonstige Anträge auf Zulassung der Berufung </t>
  </si>
  <si>
    <t xml:space="preserve">Antrag auf Zulassung der Berufung in Disziplinarverfahren   </t>
  </si>
  <si>
    <t xml:space="preserve">sonstige Berufungen </t>
  </si>
  <si>
    <t xml:space="preserve">Berufungen in Disziplinarverfahren  </t>
  </si>
  <si>
    <t>Verfahrensart, Erledigungsart,
Zulässigkeit der Revision,
Ausgang des Verfahrens</t>
  </si>
  <si>
    <t>3.2.1.1 Anzahl</t>
  </si>
  <si>
    <t>3.2.1 Art des Verfahrens, Art der Erledigung, Zulässigkeit der Revision, Ausgang des Verfahrens 2018</t>
  </si>
  <si>
    <t xml:space="preserve">3.2 Geschäftsentwicklung der Berufungen *), Beschwerden gegen Hauptsacheentscheidungen in Personalvertretungssachen </t>
  </si>
  <si>
    <t>Zeile 20</t>
  </si>
  <si>
    <t>Z. 17-19</t>
  </si>
  <si>
    <t>Zeile   7</t>
  </si>
  <si>
    <t xml:space="preserve">                        kein Rechtsmittel möglich </t>
  </si>
  <si>
    <t>Anteil
in %
an … (Tab. 3.2.1.1)</t>
  </si>
  <si>
    <t>3.2.1.2 Prozent</t>
  </si>
  <si>
    <t>*)  Berufungen mit Anträgen auf Zulassung.</t>
  </si>
  <si>
    <t>Asylsenate,  Dauer ab erstem Eingang in der ersten Instanz</t>
  </si>
  <si>
    <t>Ohne Asylsenate,  Dauer ab erstem Eingang in der ersten Instanz</t>
  </si>
  <si>
    <t>Senate insgesamt,  Dauer ab erstem Eingang in der ersten Instanz</t>
  </si>
  <si>
    <t>3.2.2.1 Verfahrensdauer in der Rechtsmittelinstanz 2011 bis 2018</t>
  </si>
  <si>
    <t xml:space="preserve">       in Personalvertretungssachen und Beschwerden in Disziplinarverfahren </t>
  </si>
  <si>
    <t>3.2 Vor dem Oberverwaltungsgericht erledigte Berufungen *), Beschwerden gegen Hauptsacheentscheidungen</t>
  </si>
  <si>
    <t xml:space="preserve">          mehr als 60 Monate </t>
  </si>
  <si>
    <t xml:space="preserve">          48     -     60 </t>
  </si>
  <si>
    <t xml:space="preserve">          36     -     48 </t>
  </si>
  <si>
    <t>3.2.2.2 Verfahrensdauer ab erstem Eingang in der ersten Instanz 2011 bis 2018</t>
  </si>
  <si>
    <t xml:space="preserve">3.2 Vor dem Oberverwaltungsgericht erledigte Berufungen *), Beschwerden gegen Hauptsacheentscheidungen </t>
  </si>
  <si>
    <t xml:space="preserve">          mehr als 60 Monate  </t>
  </si>
  <si>
    <t xml:space="preserve">Erledigte Verfahren </t>
  </si>
  <si>
    <t>Senate insgesamt,  Dauer ab Eingang beim Rechtsmittelgericht</t>
  </si>
  <si>
    <t>3.2.2.3 Verfahrensdauer in der Rechtsmittelinstanz und ab erstem Eingang in der ersten Instanz 2018 nach Ländern</t>
  </si>
  <si>
    <t>120</t>
  </si>
  <si>
    <t>119</t>
  </si>
  <si>
    <t>118</t>
  </si>
  <si>
    <t>117</t>
  </si>
  <si>
    <t>116</t>
  </si>
  <si>
    <t>115</t>
  </si>
  <si>
    <t>114</t>
  </si>
  <si>
    <t>113</t>
  </si>
  <si>
    <t>112</t>
  </si>
  <si>
    <t>111</t>
  </si>
  <si>
    <t>110</t>
  </si>
  <si>
    <t>109</t>
  </si>
  <si>
    <t>108</t>
  </si>
  <si>
    <t>107</t>
  </si>
  <si>
    <t>106</t>
  </si>
  <si>
    <t>105</t>
  </si>
  <si>
    <t>104</t>
  </si>
  <si>
    <t>103</t>
  </si>
  <si>
    <t>102</t>
  </si>
  <si>
    <t>101</t>
  </si>
  <si>
    <t>100</t>
  </si>
  <si>
    <t>99</t>
  </si>
  <si>
    <t>Asylsenate,  Dauer ab Eingang beim Rechtsmittelgericht</t>
  </si>
  <si>
    <t>98</t>
  </si>
  <si>
    <t>97</t>
  </si>
  <si>
    <t>Ohne Asylsenate,  Dauer ab  Eingang beim Rechtsmittelgericht</t>
  </si>
  <si>
    <t>noch 3.2.2.3  Verfahrensdauer in der Rechtsmittelinstanz und ab erstem Eingang in der ersten Instanz 2018 nach Ländern</t>
  </si>
  <si>
    <t>noch 3.2.2.3 Verfahrensdauer in der Rechtsmittelinstanz und ab erstem Eingang in der ersten Instanz 2018 nach Ländern</t>
  </si>
  <si>
    <t xml:space="preserve">      Die Zahl der Rechtsmittelführer und -gegner ist nicht notwendig mit der Zahl der eingelegten Rechtsmittel identisch.</t>
  </si>
  <si>
    <t>1) Mehrere Rechtsmittelfüher derselben Gruppe und mehrere Rechtsmittelgegner derselben Gruppe sind jeweils nur einmal gezählt.</t>
  </si>
  <si>
    <t xml:space="preserve">                      Personen des öffentlichen Rechts </t>
  </si>
  <si>
    <t xml:space="preserve">                     Behörden, Körperschaften oder andere  </t>
  </si>
  <si>
    <t xml:space="preserve">                      juristische Personen) </t>
  </si>
  <si>
    <t xml:space="preserve">         davon Privatpersonen (natürliche oder</t>
  </si>
  <si>
    <t>Zeile   3</t>
  </si>
  <si>
    <t xml:space="preserve">Beklagten der ersten Instanz </t>
  </si>
  <si>
    <t>Kläger der ersten Instanz</t>
  </si>
  <si>
    <t>Rechtsmittelgegner waren die</t>
  </si>
  <si>
    <t xml:space="preserve">Vertreter des öffentlichen Interesses/Bundesbeauftragten </t>
  </si>
  <si>
    <t>Beigeladenen</t>
  </si>
  <si>
    <t xml:space="preserve">Kläger der ersten Instanz </t>
  </si>
  <si>
    <t>Rechtsmittelführer waren die</t>
  </si>
  <si>
    <t>Angaben zum Rechtsmittelgegner</t>
  </si>
  <si>
    <t>Angaben zum Rechtsmittelführer</t>
  </si>
  <si>
    <t>Eingelegte Rechtsmittel insgesamt  1)</t>
  </si>
  <si>
    <t>Rechtsmittelführer und Rechtsmittelgegner</t>
  </si>
  <si>
    <t>3.2.3 Rechtsmittelführer und Rechtsmittelgegner 2018</t>
  </si>
  <si>
    <t xml:space="preserve">       Personalvertretungssachen und Beschwerden in Disziplinarverfahren </t>
  </si>
  <si>
    <t xml:space="preserve">3.2 Vor dem Oberverwaltungsgericht erledigte Berufungen *), Beschwerden gegen Hauptsacheentscheidungen in </t>
  </si>
  <si>
    <t xml:space="preserve">1) In einzelnen Fällen kommt es vor, dass die Partei gleichzeitig durch einen Rechtsanwalt </t>
  </si>
  <si>
    <t>__________________</t>
  </si>
  <si>
    <t xml:space="preserve">                      durch den Senat </t>
  </si>
  <si>
    <t xml:space="preserve">          davon durch den beauftragten Richter </t>
  </si>
  <si>
    <t>Es fand mindestens eine Beweiserhebung statt</t>
  </si>
  <si>
    <t>Es fand keine Beweiserhebung statt</t>
  </si>
  <si>
    <t>Nur der Rechtsmittelgegner</t>
  </si>
  <si>
    <t>Nur der Rechtsmittelführer</t>
  </si>
  <si>
    <t xml:space="preserve">Nur der Rechtsmittelführer </t>
  </si>
  <si>
    <t>Vertretung durch Bevollmächtigte  1)</t>
  </si>
  <si>
    <t>Zahl der Bevollmächtigten</t>
  </si>
  <si>
    <t>Eingelegte Rechtsmittel insgesamt</t>
  </si>
  <si>
    <t>Erledigte Verfahren insgesamt</t>
  </si>
  <si>
    <t>3.2.4.1 Anzahl</t>
  </si>
  <si>
    <t>3.2.4 Vertretung durch Bevollmächtigte, Beweiserhebung 2018</t>
  </si>
  <si>
    <t>Zeile   13</t>
  </si>
  <si>
    <t>3.2.4.2 Prozente</t>
  </si>
  <si>
    <t>3.2.5.1 Anzahl</t>
  </si>
  <si>
    <t>3.2.5 Sachgebiete 2018 - Hauptgruppen und ausgewählte Einzelsachgebiete</t>
  </si>
  <si>
    <t xml:space="preserve">       in Personalvertretungssachen und Beschwerden in Disziplinarverfahren</t>
  </si>
  <si>
    <t>Sachgebiet                                                                                                                                                                                      (Geschäftsnummer, Hauptgruppe, Einzelsachgebiete)</t>
  </si>
  <si>
    <t>3.2.5.2 Prozent</t>
  </si>
  <si>
    <t>1) § 124 Abs. 1 VwGO bzw. § 78 Abs. 2 AsylVfG.</t>
  </si>
  <si>
    <t>___________________</t>
  </si>
  <si>
    <t xml:space="preserve">              VG Stade</t>
  </si>
  <si>
    <t xml:space="preserve">              VG Osnabrück</t>
  </si>
  <si>
    <t xml:space="preserve">              VG Oldenburg</t>
  </si>
  <si>
    <t xml:space="preserve">              VG Lüneburg</t>
  </si>
  <si>
    <t xml:space="preserve">              VG Hildesheim</t>
  </si>
  <si>
    <t xml:space="preserve">              VG Hannover</t>
  </si>
  <si>
    <t xml:space="preserve">              VG Göttingen</t>
  </si>
  <si>
    <t xml:space="preserve">    vom VG Braunschweig</t>
  </si>
  <si>
    <t>OVG Lüneburg zusammen</t>
  </si>
  <si>
    <t>Niedersachsen</t>
  </si>
  <si>
    <t xml:space="preserve">              VG Schwerin </t>
  </si>
  <si>
    <t xml:space="preserve">              VG Weimar</t>
  </si>
  <si>
    <t xml:space="preserve">    vom VG Greifswald </t>
  </si>
  <si>
    <t xml:space="preserve">              VG Meiningen</t>
  </si>
  <si>
    <t xml:space="preserve">OVG Greifswald zusammen </t>
  </si>
  <si>
    <t xml:space="preserve">    vom VG Gera</t>
  </si>
  <si>
    <t>Mecklenburg-Vorpommern</t>
  </si>
  <si>
    <t>OVG Weimar zusammen</t>
  </si>
  <si>
    <t xml:space="preserve">              VG Wiesbaden </t>
  </si>
  <si>
    <t xml:space="preserve">              VG Kassel </t>
  </si>
  <si>
    <t>OVG Schleswig</t>
  </si>
  <si>
    <t xml:space="preserve">              VG Gießen </t>
  </si>
  <si>
    <t>Schleswig-Holstein</t>
  </si>
  <si>
    <t xml:space="preserve">              VG Frankfurt/Main </t>
  </si>
  <si>
    <t xml:space="preserve">    vom VG Darmstadt</t>
  </si>
  <si>
    <t>VGH Kassel zusammen</t>
  </si>
  <si>
    <t xml:space="preserve">              VG Magdeburg</t>
  </si>
  <si>
    <t xml:space="preserve">    vom VG Halle</t>
  </si>
  <si>
    <t>OVG Magdeburg zusammen</t>
  </si>
  <si>
    <t xml:space="preserve">OVG Hamburg </t>
  </si>
  <si>
    <t>Sachsen-Anhalt</t>
  </si>
  <si>
    <t xml:space="preserve">              VG Leipzig</t>
  </si>
  <si>
    <t xml:space="preserve">OVG Bremen </t>
  </si>
  <si>
    <t xml:space="preserve">              VG Dresden</t>
  </si>
  <si>
    <t xml:space="preserve">    vom VG Chemnitz</t>
  </si>
  <si>
    <t>OVG Bautzen zusammen</t>
  </si>
  <si>
    <t>OVG Saarlouis</t>
  </si>
  <si>
    <t xml:space="preserve">Berlin/Brandenburg </t>
  </si>
  <si>
    <t xml:space="preserve">              VG Würzburg </t>
  </si>
  <si>
    <t xml:space="preserve">              Trier</t>
  </si>
  <si>
    <t xml:space="preserve">              VG Regensburg </t>
  </si>
  <si>
    <t xml:space="preserve">              Mainz</t>
  </si>
  <si>
    <t xml:space="preserve">              VG München </t>
  </si>
  <si>
    <t xml:space="preserve">              VG Neustadt/Weinstraße</t>
  </si>
  <si>
    <t xml:space="preserve">              VG Bayreuth </t>
  </si>
  <si>
    <t xml:space="preserve">    vom VG Koblenz</t>
  </si>
  <si>
    <t xml:space="preserve">              VG Augsburg </t>
  </si>
  <si>
    <t>OVG Koblenz zusammen</t>
  </si>
  <si>
    <t xml:space="preserve">    vom VG Ansbach </t>
  </si>
  <si>
    <t>Rheinland-Pfalz</t>
  </si>
  <si>
    <t xml:space="preserve">VGH München zusammen </t>
  </si>
  <si>
    <t xml:space="preserve">              VG Münster</t>
  </si>
  <si>
    <t xml:space="preserve">              VG Minden</t>
  </si>
  <si>
    <t xml:space="preserve">              VG Stuttgart </t>
  </si>
  <si>
    <t xml:space="preserve">              VG Köln</t>
  </si>
  <si>
    <t xml:space="preserve">              VG Sigmaringen </t>
  </si>
  <si>
    <t xml:space="preserve">              VG Gelsenkirchen</t>
  </si>
  <si>
    <t xml:space="preserve">              VG Karlsruhe </t>
  </si>
  <si>
    <t xml:space="preserve">              VG Düsseldorf</t>
  </si>
  <si>
    <t xml:space="preserve">    vom VG Freiburg </t>
  </si>
  <si>
    <t xml:space="preserve">              VG Arnsberg</t>
  </si>
  <si>
    <t xml:space="preserve">VGH Mannheim zusammen </t>
  </si>
  <si>
    <t xml:space="preserve">    vom VG Aachen</t>
  </si>
  <si>
    <t>Baden-Württemberg</t>
  </si>
  <si>
    <t>OVG Münster zusammen</t>
  </si>
  <si>
    <t>Nordrhein-Westfalen</t>
  </si>
  <si>
    <t>Erstinstanzlich entschieden ...           Verwaltungsgericht (VG)</t>
  </si>
  <si>
    <t>... einen Beschluss</t>
  </si>
  <si>
    <t>... einen Gerichts-bescheid</t>
  </si>
  <si>
    <t>... ein Urteil gemäß 1)</t>
  </si>
  <si>
    <t>... ein Urteil ohne 1)</t>
  </si>
  <si>
    <t>Die Rechtsmittel richteten sich gegen</t>
  </si>
  <si>
    <t>zusammen</t>
  </si>
  <si>
    <t xml:space="preserve">Erledigt vor dem ...                                          Oberverwaltungsgericht (OVG)                                                   bzw.  Verwaltungsgerichtshof (VGH) </t>
  </si>
  <si>
    <t>noch 3.2.6 Herkunft der Rechtsmittelverfahren 2018</t>
  </si>
  <si>
    <t>3.2.6 Herkunft der Rechtsmittelverfahren 2018</t>
  </si>
  <si>
    <t xml:space="preserve">        in Personalvertretungssachen und Beschwerden in Disziplinarverfahren </t>
  </si>
  <si>
    <t>3.2  Vor dem Oberverwaltungsgericht erledigte Berufungen *), Beschwerden gegen Hauptsacheentscheidungen</t>
  </si>
  <si>
    <t>Durchschnittsdauer in Monaten</t>
  </si>
  <si>
    <t xml:space="preserve">      mehr als 36 Monate  </t>
  </si>
  <si>
    <t xml:space="preserve">       24   -    36  </t>
  </si>
  <si>
    <t xml:space="preserve">       18   -    24  </t>
  </si>
  <si>
    <t xml:space="preserve">       12   -    18  </t>
  </si>
  <si>
    <t xml:space="preserve">         6   -    12  </t>
  </si>
  <si>
    <t xml:space="preserve">         3   -      6  </t>
  </si>
  <si>
    <t xml:space="preserve">            bis    3 </t>
  </si>
  <si>
    <t xml:space="preserve">Verfahrensdauer mehr als ... bis ... Monate </t>
  </si>
  <si>
    <t xml:space="preserve">sind anhängig gewesen </t>
  </si>
  <si>
    <t>Konfliktbeilegung vor dem Güterichter stattgefunden hat</t>
  </si>
  <si>
    <r>
      <t xml:space="preserve">Von den erledigten Verfahren, in denen  </t>
    </r>
    <r>
      <rPr>
        <b/>
        <sz val="10"/>
        <rFont val="MetaNormalLF-Roman"/>
        <family val="2"/>
      </rPr>
      <t xml:space="preserve">e i n e </t>
    </r>
  </si>
  <si>
    <r>
      <t>Von den erledigten Verfahren, in denen</t>
    </r>
    <r>
      <rPr>
        <b/>
        <sz val="10"/>
        <rFont val="MetaNormalLF-Roman"/>
        <family val="2"/>
      </rPr>
      <t xml:space="preserve"> k e i n e </t>
    </r>
  </si>
  <si>
    <t>Verfahrensdauer der insgesamt erledigten Verfahren</t>
  </si>
  <si>
    <t>Verweisung vor dem Güterichter</t>
  </si>
  <si>
    <t>darunter</t>
  </si>
  <si>
    <t xml:space="preserve">Verfahrensart
</t>
  </si>
  <si>
    <t>3.2.7 Verfahren vor dem Güterichter 2018</t>
  </si>
  <si>
    <t>*) Mit Anträgen auf Zulassung.</t>
  </si>
  <si>
    <t xml:space="preserve">                Normenkontrolle beziehen</t>
  </si>
  <si>
    <t xml:space="preserve">                Neuzugänge, die sich auf eine erstinstanzliche Klage oder</t>
  </si>
  <si>
    <t xml:space="preserve">      dar.:  Rügeverfahren nach § 152a VwGO</t>
  </si>
  <si>
    <t>Allgemeine Senate</t>
  </si>
  <si>
    <t xml:space="preserve">       und Verfahren zur Gewährung von vorläufigem Rechtsschutz </t>
  </si>
  <si>
    <t xml:space="preserve">       und Verfahren zur Gewährung von vorläufigem Rechtsschutz</t>
  </si>
  <si>
    <t xml:space="preserve">3.3 Vor dem Oberverwaltungsgericht Geschäftsentwicklung 2018 der Beschwerden gegen Entscheidungen*) </t>
  </si>
  <si>
    <t xml:space="preserve">3.3 Geschäftsentwicklung 2018 der Beschwerden gegen Entscheidungen vor dem Oberverwaltungsgericht *) </t>
  </si>
  <si>
    <t>*)   Mit Anträgen auf Zulassung.</t>
  </si>
  <si>
    <t>VG5.2.0.SG00.61</t>
  </si>
  <si>
    <t>VG5.2.0.SG00.60</t>
  </si>
  <si>
    <t>VG5.2.0.SG00.59</t>
  </si>
  <si>
    <t xml:space="preserve">   Gericht </t>
  </si>
  <si>
    <t xml:space="preserve">        Zurückverweisung bzw. Verweisung an ein anders</t>
  </si>
  <si>
    <t>VG5.2.0.SG00.58</t>
  </si>
  <si>
    <t xml:space="preserve">Zurücknahme der Beschwerde bzw. des Antrags </t>
  </si>
  <si>
    <t>VG5.2.0.SG00.65</t>
  </si>
  <si>
    <t>VG5.2.0.SG00.64</t>
  </si>
  <si>
    <t xml:space="preserve">   teilweise unterlegen</t>
  </si>
  <si>
    <t xml:space="preserve">Behörde hat teilweise obsiegt  / ist </t>
  </si>
  <si>
    <t>VG5.2.0.SG00.63</t>
  </si>
  <si>
    <t>VG5.2.0.SG00.62</t>
  </si>
  <si>
    <t xml:space="preserve">bei diesen Erledigungsarten:  Behörden beteiligt </t>
  </si>
  <si>
    <t>VG5.2.0.SG00.57</t>
  </si>
  <si>
    <t>Zurückverweisung bzw. Verwerfung bzw. Ablehnung</t>
  </si>
  <si>
    <t>VG5.2.0.SG00.56</t>
  </si>
  <si>
    <t xml:space="preserve">   bzw. Ablehnung</t>
  </si>
  <si>
    <t xml:space="preserve">        teilweise Stattgabe bzw. teilweise Zurückweisung  </t>
  </si>
  <si>
    <t>VG5.2.0.SG00.55</t>
  </si>
  <si>
    <t>VG5.2.0.SG00.17</t>
  </si>
  <si>
    <t>Durch Beschluss beendete Verfahren</t>
  </si>
  <si>
    <t>VG5.2.0.SG00.20</t>
  </si>
  <si>
    <t>Sonstige Erledigungsart</t>
  </si>
  <si>
    <t>VG5.2.0.SG00.19</t>
  </si>
  <si>
    <t>Ruhen des Verfahrens</t>
  </si>
  <si>
    <t>VG5.2.0.SG00.18</t>
  </si>
  <si>
    <t>Prozessvergleich 1)</t>
  </si>
  <si>
    <t>VG5.2.0.SG00.16.1</t>
  </si>
  <si>
    <t>sonstige erstinstanzliche Eilverfahren</t>
  </si>
  <si>
    <t>VG5.2.0.SG00.16</t>
  </si>
  <si>
    <t xml:space="preserve">in Disziplinar- und Personalvertretungssachen </t>
  </si>
  <si>
    <t>VG5.2.0.SG00.15</t>
  </si>
  <si>
    <t xml:space="preserve">nach §  47 Abs. 6 VwGO   </t>
  </si>
  <si>
    <t>VG5.2.0.SG00.14</t>
  </si>
  <si>
    <t xml:space="preserve">nach § 123 VwGO   </t>
  </si>
  <si>
    <t>VG5.2.0.SG00.13</t>
  </si>
  <si>
    <t xml:space="preserve">nach §§  80,80a,80b VwGO   </t>
  </si>
  <si>
    <t xml:space="preserve">      davon</t>
  </si>
  <si>
    <t>VG5.2.0.SG00.12</t>
  </si>
  <si>
    <t>VG5.2.0.SG00.11</t>
  </si>
  <si>
    <t xml:space="preserve">    über Gewährung von vorläufigem Rechtsschutz </t>
  </si>
  <si>
    <t>Anträge auf Zulassung der Beschwerde gegen eine Entscheidung</t>
  </si>
  <si>
    <t>VG5.2.0.SG00.10</t>
  </si>
  <si>
    <t>in Disziplinar- und Personalvertretungssachen</t>
  </si>
  <si>
    <t>VG5.2.0.SG00.9</t>
  </si>
  <si>
    <t>nach § 123 VwGO</t>
  </si>
  <si>
    <t>VG5.2.0.SG00.8</t>
  </si>
  <si>
    <t xml:space="preserve">gegen Entscheidung nach §§ 80,80a VwGO </t>
  </si>
  <si>
    <t>VG5.2.0.SG00.7</t>
  </si>
  <si>
    <t xml:space="preserve">Beschwerden </t>
  </si>
  <si>
    <t>VG5.2.0.SG00.5</t>
  </si>
  <si>
    <t>3.4.1.1 Anzahl</t>
  </si>
  <si>
    <t xml:space="preserve">3.4.1 Art des Verfahrens, Art der Erledigung, Ausgang des Verfahrens </t>
  </si>
  <si>
    <t xml:space="preserve">       Verfahren zur Gewährung von vorläufigem Rechtsschutz </t>
  </si>
  <si>
    <t>3.4 Vor dem Oberverwaltungsgericht 2018 erledigte Beschwerden gegen Entscheidungen *) und</t>
  </si>
  <si>
    <t xml:space="preserve">davon Behörde beteiligt </t>
  </si>
  <si>
    <t>Anträge auf Gewährung von vorläufigem Rechtsschutz</t>
  </si>
  <si>
    <t>Anteil
in %
an … (Tab. 3.4.1.1)</t>
  </si>
  <si>
    <t>3.4.1.2 Prozent</t>
  </si>
  <si>
    <t xml:space="preserve">       Verfahren zur Gewährung von vorläufigem Rechtsschutz</t>
  </si>
  <si>
    <t>**) Nicht einbezogen sind die Verfahren zur Gewährung von vorläufigem Rechtsschutz.</t>
  </si>
  <si>
    <t xml:space="preserve">              mehr als 12 Monate  </t>
  </si>
  <si>
    <t xml:space="preserve">              6      -    12 </t>
  </si>
  <si>
    <t xml:space="preserve">              3      -      6 </t>
  </si>
  <si>
    <t xml:space="preserve">                     bis   3 </t>
  </si>
  <si>
    <t xml:space="preserve">Erledigte Beschwerden insgesamt </t>
  </si>
  <si>
    <t>Senate für technische Großvorhaben, Dauer ab Eingang beim Rechtsmittelgericht</t>
  </si>
  <si>
    <t>Asylsenate, Dauer ab Eingang beim Rechtsmittelgericht</t>
  </si>
  <si>
    <t>Allgemeine Senate, Dauer ab Eingang beim Rechtsmittelgericht</t>
  </si>
  <si>
    <t>Senate insgesamt, Dauer ab Eingang beim Rechtsmittelgericht</t>
  </si>
  <si>
    <t>3.4.2 Verfahrensdauer der Rechtsmittelverfahren **)</t>
  </si>
  <si>
    <t xml:space="preserve">3.4 Vor dem Oberverwaltungsgericht Geschäftsentwicklung 2018 der Beschwerden gegen Entscheidungen*) </t>
  </si>
  <si>
    <t>______________</t>
  </si>
  <si>
    <t xml:space="preserve">             mehr als 36 Monate  </t>
  </si>
  <si>
    <t xml:space="preserve">             24      -    36 </t>
  </si>
  <si>
    <t xml:space="preserve">             18      -    24 </t>
  </si>
  <si>
    <t xml:space="preserve">             12      -    18 </t>
  </si>
  <si>
    <t xml:space="preserve">               6      -    12 </t>
  </si>
  <si>
    <t xml:space="preserve">               3      -      6 </t>
  </si>
  <si>
    <t xml:space="preserve">                      bis   3 </t>
  </si>
  <si>
    <t>Erledigte Beschwerden insgesamt</t>
  </si>
  <si>
    <t>Senate für technische Großvorhaben, Dauer ab Eingang in der ersten Instanz</t>
  </si>
  <si>
    <t>Asylsenate, Dauer ab Eingang in der ersten Instanz</t>
  </si>
  <si>
    <t>Allgemeine Senate, Dauer ab Eingang in der ersten Instanz</t>
  </si>
  <si>
    <t>Senate insgesamt, Dauer ab Eingang in der ersten Instanz</t>
  </si>
  <si>
    <t>noch 3.4.2 Verfahrensdauer der Rechtsmittelverfahren **)</t>
  </si>
  <si>
    <t xml:space="preserve">                      durch den Senat</t>
  </si>
  <si>
    <t xml:space="preserve">Nur  der Antragsgegner </t>
  </si>
  <si>
    <t xml:space="preserve">Nur  der Antragsteller </t>
  </si>
  <si>
    <t xml:space="preserve">3.4.3.1 Anzahl </t>
  </si>
  <si>
    <t>3.4.3 Vertretung durch Bevollmächtigte, Beweiserhebung</t>
  </si>
  <si>
    <t>Zeile  12</t>
  </si>
  <si>
    <t>Zeile  1</t>
  </si>
  <si>
    <t>Zeile  2</t>
  </si>
  <si>
    <t xml:space="preserve">3.4.3.2 Prozente </t>
  </si>
  <si>
    <t>*)   Mit Anträgen auf Zulassung</t>
  </si>
  <si>
    <t>____________________</t>
  </si>
  <si>
    <t>Sachgebiet                                                                                                                                                                                     (Geschäftsnummer, Hauptgruppe,Einzelsachgebiet)</t>
  </si>
  <si>
    <t>3.4.4.1 Grundwerte</t>
  </si>
  <si>
    <t>3.2.5.1 Grundwerte</t>
  </si>
  <si>
    <t>3.4.4 Sachgebiete  -  Hauptgruppen und ausgewählte Einzelsachgebiete</t>
  </si>
  <si>
    <t>3.4.4.2 Anteilswerte in Prozent</t>
  </si>
  <si>
    <t>3.4.5 Verfahren vor dem Güterichter</t>
  </si>
  <si>
    <t xml:space="preserve">  Verfahrens</t>
  </si>
  <si>
    <t xml:space="preserve">Sonstige Anträge außerhalb eines bei Gericht anhängigen </t>
  </si>
  <si>
    <t xml:space="preserve">      Senate für technische Großvorhaben </t>
  </si>
  <si>
    <t xml:space="preserve">      Asylsenate </t>
  </si>
  <si>
    <t xml:space="preserve">      Allgemeine Senate </t>
  </si>
  <si>
    <t xml:space="preserve">Senate insgesamt </t>
  </si>
  <si>
    <t xml:space="preserve">Sonstige Beschwerden </t>
  </si>
  <si>
    <t xml:space="preserve"> Beschwerden in PKH-Sachen</t>
  </si>
  <si>
    <t xml:space="preserve">  Rechtsschutz in Numerus-clausus-Sachen</t>
  </si>
  <si>
    <t xml:space="preserve"> Zulassung und Anträge zur Gewährung von vorläufigem</t>
  </si>
  <si>
    <t xml:space="preserve">Beschwerden gegen Entscheidungen mit Anträgen auf </t>
  </si>
  <si>
    <t>3.5 Geschäftsentwicklung 2018 der sonstigen Verfahren vor dem Oberverwaltungsgericht</t>
  </si>
  <si>
    <t>Verfahrensdauer in der Rechtsmittelinstanz 2011 bis 2018</t>
  </si>
  <si>
    <t>Verfahrensdauer ab erstem Eingang in der ersten Instanz 2011 bis 2018</t>
  </si>
  <si>
    <t>Senate ohne Senate für technische Großvorhaben und  Asyl</t>
  </si>
  <si>
    <t>Neuzugänge  1)</t>
  </si>
  <si>
    <t>Anhängige Verfahren zu Jahresbeginn</t>
  </si>
  <si>
    <t xml:space="preserve">VG Potsdam </t>
  </si>
  <si>
    <t>VG Frankfurt (Oder)</t>
  </si>
  <si>
    <t xml:space="preserve">VG Cottbus </t>
  </si>
  <si>
    <t xml:space="preserve">VG Berlin </t>
  </si>
  <si>
    <t xml:space="preserve">OVG Berlin/Brandenburg zusammen </t>
  </si>
  <si>
    <t>Artikelnummer: 2100240187005</t>
  </si>
  <si>
    <t>Erschienen am 20. August 2019; Tabellen 1.2.3.1, 1.4.2, 3.4.2a am 21.01.2021 korrigiert</t>
  </si>
  <si>
    <t>© Statistisches Bundesamt (Destatis),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</si>
</sst>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5">
    <numFmt numFmtId="164" formatCode="_-* #,##0.00\ _€_-;\-* #,##0.00\ _€_-;_-* &quot;-&quot;??\ _€_-;_-@_-"/>
    <numFmt numFmtId="165" formatCode="#,##0_);\(#,##0\)"/>
    <numFmt numFmtId="166" formatCode="@*."/>
    <numFmt numFmtId="167" formatCode="#\ ###\ ##0\ ;\-#\ ###\ ##0\ ;&quot;- &quot;;@*."/>
    <numFmt numFmtId="168" formatCode="#\ ###\ ##0\ ;\-#\ ###\ ##0\ ;&quot;- &quot;"/>
    <numFmt numFmtId="169" formatCode="#\ ###\ ###\ ##0;\-\ \ #\ ###\ ###\ ##0;_-\ \ &quot;-&quot;_-;_-@_-"/>
    <numFmt numFmtId="170" formatCode="@\ *."/>
    <numFmt numFmtId="171" formatCode="#\ ###\ ###\ ##0.0;\-\ \ #\ ###\ ###\ ##0.0;_-\ \ &quot;-&quot;_-;_-@_-"/>
    <numFmt numFmtId="172" formatCode="#\ ###\ ##0.0\ ;\-#\ ###\ ##0.0\ ;&quot;- &quot;"/>
    <numFmt numFmtId="173" formatCode="#\ ###\ ##0\ ;\-#\ ###\ ##0\ ;&quot; - &quot;"/>
    <numFmt numFmtId="174" formatCode="#\ ###\ ##0.0\ ;\-#\ ###\ ##0.0\ ;&quot; - &quot;"/>
    <numFmt numFmtId="175" formatCode="0.0"/>
    <numFmt numFmtId="176" formatCode="#\ ###\ ##0.0\ ;\-#\ ###\ ##0.00\ ;&quot; - &quot;"/>
    <numFmt numFmtId="177" formatCode="#\ ##0_);\(#\ ##0\)"/>
    <numFmt numFmtId="178" formatCode="[Red]#\ ###\ ##0\ ;[Red]\-#\ ###\ ##0\ ;&quot; &quot;"/>
    <numFmt numFmtId="179" formatCode="#\ ###\ ##0\ \ \ \ \ \ ;\-#\ ###\ ##0\ \ \ \ \ \ ;&quot; -      &quot;"/>
    <numFmt numFmtId="180" formatCode="###########0;\-###########0;&quot;-&quot;"/>
    <numFmt numFmtId="181" formatCode="[Red]#\ ###\ ##0;[Red]\-#\ ###\ ##0;\-\ "/>
    <numFmt numFmtId="182" formatCode="#,##0_ ;\-#,##0\ "/>
    <numFmt numFmtId="183" formatCode="#\ ###\ ##0\ \ \ ;\-#\ ###\ ##0\ \ ;&quot; - &quot;"/>
    <numFmt numFmtId="184" formatCode="#\ ###\ ##0\ \ \r\ ;\-#\ ###\ ##0\ \r\ ;&quot; - &quot;"/>
    <numFmt numFmtId="185" formatCode="_-* #,##0.00\ _D_M_-;\-* #,##0.00\ _D_M_-;_-* &quot;-&quot;??\ _D_M_-;_-@_-"/>
    <numFmt numFmtId="186" formatCode="#\ ###\ ##0.000\ ;\-#\ ###\ ##0.000\ ;&quot; - &quot;"/>
    <numFmt numFmtId="187" formatCode="0.0_ ;\-0.0\ "/>
    <numFmt numFmtId="188" formatCode="###########0.0"/>
  </numFmts>
  <fonts count="61">
    <font>
      <sz val="10"/>
      <name val="Arial"/>
      <family val="2"/>
    </font>
    <font>
      <sz val="11"/>
      <color theme="1"/>
      <name val="Calibri"/>
      <family val="2"/>
      <scheme val="minor"/>
    </font>
    <font>
      <sz val="11"/>
      <color theme="1"/>
      <name val="Calibri"/>
      <family val="2"/>
      <scheme val="minor"/>
    </font>
    <font>
      <sz val="10"/>
      <name val="Arial"/>
      <family val="2"/>
    </font>
    <font>
      <sz val="10"/>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u/>
      <sz val="10"/>
      <color theme="10"/>
      <name val="Arial"/>
      <family val="2"/>
    </font>
    <font>
      <u/>
      <sz val="7.5"/>
      <color indexed="12"/>
      <name val="Arial"/>
      <family val="2"/>
    </font>
    <font>
      <sz val="11"/>
      <color indexed="60"/>
      <name val="Calibri"/>
      <family val="2"/>
    </font>
    <font>
      <sz val="11"/>
      <color indexed="20"/>
      <name val="Calibri"/>
      <family val="2"/>
    </font>
    <font>
      <sz val="10"/>
      <name val="Courier"/>
      <family val="3"/>
    </font>
    <font>
      <sz val="12"/>
      <name val="MetaNormalLF-Roman"/>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11"/>
      <color indexed="52"/>
      <name val="Calibri"/>
      <family val="2"/>
    </font>
    <font>
      <sz val="11"/>
      <color indexed="10"/>
      <name val="Calibri"/>
      <family val="2"/>
    </font>
    <font>
      <b/>
      <sz val="11"/>
      <color indexed="9"/>
      <name val="Calibri"/>
      <family val="2"/>
    </font>
    <font>
      <sz val="11"/>
      <name val="MetaNormalLF-Roman"/>
      <family val="2"/>
    </font>
    <font>
      <sz val="10"/>
      <name val="Arial"/>
      <family val="2"/>
    </font>
    <font>
      <b/>
      <sz val="10"/>
      <name val="MetaNormalLF-Roman"/>
      <family val="2"/>
    </font>
    <font>
      <sz val="9"/>
      <name val="MetaNormalLF-Roman"/>
      <family val="2"/>
    </font>
    <font>
      <b/>
      <u/>
      <sz val="10"/>
      <color indexed="12"/>
      <name val="Arial"/>
      <family val="2"/>
    </font>
    <font>
      <b/>
      <sz val="9"/>
      <name val="MetaNormalLF-Roman"/>
      <family val="2"/>
    </font>
    <font>
      <b/>
      <sz val="11"/>
      <color theme="1"/>
      <name val="MetaNormalLF-Roman"/>
      <family val="2"/>
    </font>
    <font>
      <b/>
      <sz val="10"/>
      <color indexed="8"/>
      <name val="MetaNormalLF-Roman"/>
      <family val="2"/>
    </font>
    <font>
      <sz val="12"/>
      <name val="Courier"/>
      <family val="3"/>
    </font>
    <font>
      <b/>
      <sz val="10"/>
      <color indexed="10"/>
      <name val="MetaNormalLF-Roman"/>
      <family val="2"/>
    </font>
    <font>
      <sz val="10"/>
      <color indexed="8"/>
      <name val="MetaNormalLF-Roman"/>
      <family val="2"/>
    </font>
    <font>
      <sz val="10"/>
      <color indexed="13"/>
      <name val="MetaNormalLF-Roman"/>
      <family val="2"/>
    </font>
    <font>
      <u/>
      <sz val="10"/>
      <name val="MetaNormalLF-Roman"/>
      <family val="2"/>
    </font>
    <font>
      <sz val="10"/>
      <color indexed="10"/>
      <name val="MetaNormalLF-Roman"/>
      <family val="2"/>
    </font>
    <font>
      <b/>
      <sz val="10"/>
      <name val="Courier"/>
      <family val="3"/>
    </font>
    <font>
      <b/>
      <sz val="12"/>
      <name val="MetaNormalLF-Roman"/>
      <family val="2"/>
    </font>
    <font>
      <u/>
      <sz val="10"/>
      <color theme="10"/>
      <name val="MetaNormalLF-Roman"/>
      <family val="2"/>
    </font>
    <font>
      <b/>
      <sz val="16"/>
      <name val="MetaNormalLF-Roman"/>
      <family val="2"/>
    </font>
    <font>
      <sz val="10"/>
      <name val="Arial"/>
      <family val="2"/>
    </font>
    <font>
      <b/>
      <sz val="11"/>
      <name val="MetaNormalLF-Roman"/>
      <family val="2"/>
    </font>
    <font>
      <sz val="10"/>
      <name val="Arial"/>
      <family val="2"/>
    </font>
    <font>
      <sz val="12"/>
      <color indexed="13"/>
      <name val="MetaNormalLF-Roman"/>
      <family val="2"/>
    </font>
    <font>
      <sz val="14"/>
      <name val="MetaNormalLF-Roman"/>
      <family val="2"/>
    </font>
    <font>
      <sz val="9.5"/>
      <color rgb="FF000000"/>
      <name val="Albany AMT"/>
    </font>
    <font>
      <sz val="9.5"/>
      <color theme="1"/>
      <name val="Albany AMT"/>
    </font>
  </fonts>
  <fills count="3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65"/>
        <bgColor indexed="64"/>
      </patternFill>
    </fill>
    <fill>
      <patternFill patternType="solid">
        <fgColor indexed="43"/>
        <bgColor indexed="64"/>
      </patternFill>
    </fill>
    <fill>
      <patternFill patternType="solid">
        <fgColor indexed="9"/>
      </patternFill>
    </fill>
    <fill>
      <patternFill patternType="solid">
        <fgColor indexed="57"/>
        <bgColor indexed="64"/>
      </patternFill>
    </fill>
    <fill>
      <patternFill patternType="solid">
        <fgColor indexed="41"/>
        <bgColor indexed="64"/>
      </patternFill>
    </fill>
    <fill>
      <patternFill patternType="solid">
        <fgColor indexed="13"/>
        <bgColor indexed="64"/>
      </patternFill>
    </fill>
    <fill>
      <patternFill patternType="solid">
        <fgColor theme="0"/>
        <bgColor indexed="64"/>
      </patternFill>
    </fill>
  </fills>
  <borders count="25">
    <border>
      <left/>
      <right/>
      <top/>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s>
  <cellStyleXfs count="83">
    <xf numFmtId="0" fontId="0" fillId="0" borderId="0"/>
    <xf numFmtId="0" fontId="12" fillId="0" borderId="0" applyNumberFormat="0" applyFill="0" applyBorder="0" applyAlignment="0" applyProtection="0">
      <alignment vertical="top"/>
      <protection locked="0"/>
    </xf>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10"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11" borderId="0" applyNumberFormat="0" applyBorder="0" applyAlignment="0" applyProtection="0"/>
    <xf numFmtId="0" fontId="16" fillId="12" borderId="0" applyNumberFormat="0" applyBorder="0" applyAlignment="0" applyProtection="0"/>
    <xf numFmtId="0" fontId="16" fillId="9" borderId="0" applyNumberFormat="0" applyBorder="0" applyAlignment="0" applyProtection="0"/>
    <xf numFmtId="0" fontId="16" fillId="10"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5" borderId="0" applyNumberFormat="0" applyBorder="0" applyAlignment="0" applyProtection="0"/>
    <xf numFmtId="0" fontId="16"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13" borderId="0" applyNumberFormat="0" applyBorder="0" applyAlignment="0" applyProtection="0"/>
    <xf numFmtId="0" fontId="16" fillId="14" borderId="0" applyNumberFormat="0" applyBorder="0" applyAlignment="0" applyProtection="0"/>
    <xf numFmtId="0" fontId="16" fillId="19" borderId="0" applyNumberFormat="0" applyBorder="0" applyAlignment="0" applyProtection="0"/>
    <xf numFmtId="0" fontId="17" fillId="20" borderId="2" applyNumberFormat="0" applyAlignment="0" applyProtection="0"/>
    <xf numFmtId="0" fontId="18" fillId="20" borderId="3" applyNumberFormat="0" applyAlignment="0" applyProtection="0"/>
    <xf numFmtId="0" fontId="19" fillId="7" borderId="3" applyNumberFormat="0" applyAlignment="0" applyProtection="0"/>
    <xf numFmtId="0" fontId="20" fillId="0" borderId="4" applyNumberFormat="0" applyFill="0" applyAlignment="0" applyProtection="0"/>
    <xf numFmtId="0" fontId="21" fillId="0" borderId="0" applyNumberFormat="0" applyFill="0" applyBorder="0" applyAlignment="0" applyProtection="0"/>
    <xf numFmtId="0" fontId="22" fillId="4" borderId="0" applyNumberFormat="0" applyBorder="0" applyAlignment="0" applyProtection="0"/>
    <xf numFmtId="0" fontId="23" fillId="0" borderId="0" applyNumberFormat="0" applyFill="0" applyBorder="0" applyAlignment="0" applyProtection="0"/>
    <xf numFmtId="0" fontId="12" fillId="0" borderId="0" applyNumberFormat="0" applyFill="0" applyBorder="0" applyAlignment="0" applyProtection="0">
      <alignment vertical="top"/>
      <protection locked="0"/>
    </xf>
    <xf numFmtId="0" fontId="12"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25" fillId="21" borderId="0" applyNumberFormat="0" applyBorder="0" applyAlignment="0" applyProtection="0"/>
    <xf numFmtId="0" fontId="3" fillId="22" borderId="5"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26" fillId="3" borderId="0" applyNumberFormat="0" applyBorder="0" applyAlignment="0" applyProtection="0"/>
    <xf numFmtId="0" fontId="3" fillId="0" borderId="0"/>
    <xf numFmtId="0" fontId="3" fillId="0" borderId="0"/>
    <xf numFmtId="0" fontId="3" fillId="0" borderId="0"/>
    <xf numFmtId="0" fontId="3" fillId="0" borderId="0"/>
    <xf numFmtId="0" fontId="2" fillId="0" borderId="0"/>
    <xf numFmtId="165" fontId="27" fillId="0" borderId="0"/>
    <xf numFmtId="0" fontId="28" fillId="0" borderId="0"/>
    <xf numFmtId="0" fontId="29" fillId="0" borderId="6" applyNumberFormat="0" applyFill="0" applyAlignment="0" applyProtection="0"/>
    <xf numFmtId="0" fontId="30" fillId="0" borderId="7" applyNumberFormat="0" applyFill="0" applyAlignment="0" applyProtection="0"/>
    <xf numFmtId="0" fontId="31" fillId="0" borderId="8" applyNumberFormat="0" applyFill="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3" fillId="0" borderId="9" applyNumberFormat="0" applyFill="0" applyAlignment="0" applyProtection="0"/>
    <xf numFmtId="0" fontId="34" fillId="0" borderId="0" applyNumberFormat="0" applyFill="0" applyBorder="0" applyAlignment="0" applyProtection="0"/>
    <xf numFmtId="0" fontId="35" fillId="23" borderId="10" applyNumberFormat="0" applyAlignment="0" applyProtection="0"/>
    <xf numFmtId="0" fontId="36" fillId="0" borderId="0"/>
    <xf numFmtId="0" fontId="37" fillId="0" borderId="0"/>
    <xf numFmtId="165" fontId="27" fillId="0" borderId="0"/>
    <xf numFmtId="0" fontId="1" fillId="0" borderId="0"/>
    <xf numFmtId="165" fontId="27" fillId="0" borderId="0"/>
    <xf numFmtId="165" fontId="27" fillId="0" borderId="0"/>
    <xf numFmtId="165" fontId="27" fillId="0" borderId="0"/>
    <xf numFmtId="9" fontId="3" fillId="0" borderId="0" applyFont="0" applyFill="0" applyBorder="0" applyAlignment="0" applyProtection="0"/>
    <xf numFmtId="165" fontId="27" fillId="0" borderId="0"/>
    <xf numFmtId="165" fontId="27" fillId="0" borderId="0"/>
    <xf numFmtId="165" fontId="27" fillId="0" borderId="0"/>
    <xf numFmtId="165" fontId="27" fillId="0" borderId="0"/>
    <xf numFmtId="165" fontId="27" fillId="0" borderId="0"/>
    <xf numFmtId="165" fontId="27" fillId="0" borderId="0"/>
    <xf numFmtId="165" fontId="27" fillId="0" borderId="0"/>
    <xf numFmtId="165" fontId="27" fillId="0" borderId="0"/>
    <xf numFmtId="165" fontId="27" fillId="0" borderId="0"/>
    <xf numFmtId="165" fontId="27" fillId="0" borderId="0"/>
    <xf numFmtId="0" fontId="54" fillId="0" borderId="0"/>
    <xf numFmtId="165" fontId="27" fillId="0" borderId="0"/>
    <xf numFmtId="165" fontId="27" fillId="0" borderId="0"/>
    <xf numFmtId="0" fontId="56" fillId="0" borderId="0"/>
    <xf numFmtId="165" fontId="27" fillId="0" borderId="0"/>
    <xf numFmtId="165" fontId="27" fillId="0" borderId="0"/>
    <xf numFmtId="37" fontId="27" fillId="0" borderId="0"/>
    <xf numFmtId="37" fontId="27" fillId="0" borderId="0"/>
    <xf numFmtId="0" fontId="59" fillId="0" borderId="0"/>
  </cellStyleXfs>
  <cellXfs count="2234">
    <xf numFmtId="0" fontId="0" fillId="0" borderId="0" xfId="0"/>
    <xf numFmtId="0" fontId="4" fillId="0" borderId="1" xfId="0" applyFont="1" applyBorder="1"/>
    <xf numFmtId="0" fontId="4" fillId="0" borderId="0" xfId="0" applyFont="1"/>
    <xf numFmtId="0" fontId="4" fillId="0" borderId="0" xfId="0" applyFont="1" applyProtection="1">
      <protection locked="0"/>
    </xf>
    <xf numFmtId="0" fontId="8" fillId="0" borderId="0" xfId="0" applyFont="1" applyFill="1" applyProtection="1">
      <protection locked="0"/>
    </xf>
    <xf numFmtId="0" fontId="8" fillId="0" borderId="0" xfId="0" applyFont="1" applyProtection="1">
      <protection locked="0"/>
    </xf>
    <xf numFmtId="49" fontId="9" fillId="0" borderId="0" xfId="0" applyNumberFormat="1" applyFont="1" applyFill="1" applyProtection="1">
      <protection locked="0"/>
    </xf>
    <xf numFmtId="0" fontId="9" fillId="0" borderId="0" xfId="0" applyFont="1" applyProtection="1">
      <protection locked="0"/>
    </xf>
    <xf numFmtId="0" fontId="10" fillId="0" borderId="0" xfId="0" applyFont="1" applyProtection="1">
      <protection locked="0"/>
    </xf>
    <xf numFmtId="49" fontId="9" fillId="0" borderId="0" xfId="0" applyNumberFormat="1" applyFont="1" applyProtection="1">
      <protection locked="0"/>
    </xf>
    <xf numFmtId="0" fontId="4" fillId="0" borderId="0" xfId="0" applyFont="1" applyAlignment="1"/>
    <xf numFmtId="49" fontId="11" fillId="0" borderId="0" xfId="0" applyNumberFormat="1" applyFont="1" applyAlignment="1" applyProtection="1">
      <alignment horizontal="left"/>
      <protection locked="0"/>
    </xf>
    <xf numFmtId="0" fontId="4" fillId="0" borderId="0" xfId="0" applyFont="1" applyAlignment="1" applyProtection="1">
      <alignment horizontal="left" indent="1"/>
      <protection locked="0"/>
    </xf>
    <xf numFmtId="0" fontId="4" fillId="0" borderId="0" xfId="0" applyFont="1" applyAlignment="1">
      <alignment horizontal="left" indent="1"/>
    </xf>
    <xf numFmtId="0" fontId="4" fillId="0" borderId="0" xfId="0" applyFont="1" applyAlignment="1" applyProtection="1">
      <alignment horizontal="left"/>
      <protection locked="0"/>
    </xf>
    <xf numFmtId="0" fontId="13" fillId="0" borderId="0" xfId="1" applyFont="1" applyAlignment="1" applyProtection="1"/>
    <xf numFmtId="0" fontId="14" fillId="0" borderId="0" xfId="0" applyFont="1" applyAlignment="1">
      <alignment horizontal="left"/>
    </xf>
    <xf numFmtId="0" fontId="4" fillId="0" borderId="0" xfId="0" applyFont="1" applyAlignment="1">
      <alignment horizontal="left"/>
    </xf>
    <xf numFmtId="0" fontId="36" fillId="0" borderId="0" xfId="56"/>
    <xf numFmtId="49" fontId="40" fillId="24" borderId="0" xfId="1" applyNumberFormat="1" applyFont="1" applyFill="1" applyAlignment="1" applyProtection="1"/>
    <xf numFmtId="165" fontId="28" fillId="0" borderId="0" xfId="58" applyFont="1" applyFill="1" applyBorder="1" applyAlignment="1">
      <alignment vertical="center"/>
    </xf>
    <xf numFmtId="0" fontId="1" fillId="0" borderId="0" xfId="59"/>
    <xf numFmtId="165" fontId="4" fillId="0" borderId="0" xfId="60" applyFont="1" applyFill="1"/>
    <xf numFmtId="165" fontId="4" fillId="0" borderId="0" xfId="61" applyFont="1" applyFill="1" applyAlignment="1">
      <alignment horizontal="center"/>
    </xf>
    <xf numFmtId="165" fontId="4" fillId="0" borderId="0" xfId="61" applyFont="1" applyFill="1" applyAlignment="1">
      <alignment horizontal="right"/>
    </xf>
    <xf numFmtId="165" fontId="4" fillId="0" borderId="0" xfId="60" applyFont="1" applyFill="1" applyBorder="1" applyAlignment="1">
      <alignment horizontal="left" vertical="center"/>
    </xf>
    <xf numFmtId="167" fontId="4" fillId="0" borderId="0" xfId="60" applyNumberFormat="1" applyFont="1" applyFill="1" applyBorder="1"/>
    <xf numFmtId="165" fontId="4" fillId="0" borderId="0" xfId="60" applyFont="1" applyFill="1" applyBorder="1"/>
    <xf numFmtId="165" fontId="38" fillId="0" borderId="11" xfId="60" applyFont="1" applyFill="1" applyBorder="1" applyAlignment="1">
      <alignment horizontal="center"/>
    </xf>
    <xf numFmtId="168" fontId="38" fillId="0" borderId="0" xfId="60" applyNumberFormat="1" applyFont="1" applyFill="1" applyAlignment="1">
      <alignment horizontal="right"/>
    </xf>
    <xf numFmtId="167" fontId="38" fillId="0" borderId="12" xfId="60" applyNumberFormat="1" applyFont="1" applyFill="1" applyBorder="1"/>
    <xf numFmtId="165" fontId="38" fillId="0" borderId="0" xfId="60" applyFont="1" applyFill="1" applyAlignment="1">
      <alignment horizontal="center"/>
    </xf>
    <xf numFmtId="165" fontId="4" fillId="0" borderId="11" xfId="60" applyFont="1" applyFill="1" applyBorder="1"/>
    <xf numFmtId="168" fontId="4" fillId="0" borderId="0" xfId="60" applyNumberFormat="1" applyFont="1" applyFill="1" applyAlignment="1">
      <alignment horizontal="right"/>
    </xf>
    <xf numFmtId="167" fontId="4" fillId="0" borderId="12" xfId="60" applyNumberFormat="1" applyFont="1" applyFill="1" applyBorder="1"/>
    <xf numFmtId="165" fontId="4" fillId="0" borderId="11" xfId="60" applyFont="1" applyFill="1" applyBorder="1" applyAlignment="1">
      <alignment horizontal="center"/>
    </xf>
    <xf numFmtId="165" fontId="4" fillId="0" borderId="0" xfId="60" applyFont="1" applyFill="1" applyAlignment="1">
      <alignment horizontal="center"/>
    </xf>
    <xf numFmtId="168" fontId="4" fillId="0" borderId="0" xfId="60" applyNumberFormat="1" applyFont="1" applyFill="1"/>
    <xf numFmtId="0" fontId="38" fillId="0" borderId="0" xfId="60" applyNumberFormat="1" applyFont="1" applyFill="1" applyBorder="1" applyAlignment="1">
      <alignment horizontal="left" vertical="center"/>
    </xf>
    <xf numFmtId="165" fontId="38" fillId="0" borderId="0" xfId="60" applyFont="1" applyFill="1" applyBorder="1" applyAlignment="1">
      <alignment horizontal="center" vertical="center"/>
    </xf>
    <xf numFmtId="165" fontId="38" fillId="0" borderId="0" xfId="60" applyFont="1" applyFill="1"/>
    <xf numFmtId="168" fontId="4" fillId="0" borderId="0" xfId="60" applyNumberFormat="1" applyFont="1" applyFill="1" applyBorder="1" applyAlignment="1">
      <alignment horizontal="right"/>
    </xf>
    <xf numFmtId="168" fontId="38" fillId="0" borderId="0" xfId="60" applyNumberFormat="1" applyFont="1" applyFill="1" applyBorder="1" applyAlignment="1">
      <alignment horizontal="right"/>
    </xf>
    <xf numFmtId="165" fontId="38" fillId="0" borderId="0" xfId="60" applyFont="1" applyFill="1" applyBorder="1" applyAlignment="1">
      <alignment horizontal="center"/>
    </xf>
    <xf numFmtId="165" fontId="38" fillId="0" borderId="11" xfId="61" applyFont="1" applyFill="1" applyBorder="1" applyAlignment="1">
      <alignment horizontal="center"/>
    </xf>
    <xf numFmtId="165" fontId="4" fillId="0" borderId="11" xfId="61" applyFont="1" applyFill="1" applyBorder="1" applyAlignment="1">
      <alignment horizontal="center"/>
    </xf>
    <xf numFmtId="49" fontId="4" fillId="0" borderId="0" xfId="60" applyNumberFormat="1" applyFont="1" applyFill="1" applyBorder="1"/>
    <xf numFmtId="165" fontId="27" fillId="0" borderId="0" xfId="60" applyFont="1" applyFill="1" applyBorder="1" applyAlignment="1">
      <alignment horizontal="center" vertical="center"/>
    </xf>
    <xf numFmtId="165" fontId="4" fillId="0" borderId="20" xfId="60" applyFont="1" applyFill="1" applyBorder="1" applyAlignment="1">
      <alignment horizontal="center" vertical="center"/>
    </xf>
    <xf numFmtId="165" fontId="4" fillId="0" borderId="21" xfId="60" applyFont="1" applyFill="1" applyBorder="1" applyAlignment="1">
      <alignment horizontal="center" vertical="center"/>
    </xf>
    <xf numFmtId="165" fontId="28" fillId="0" borderId="0" xfId="60" applyFont="1" applyFill="1" applyBorder="1" applyAlignment="1">
      <alignment horizontal="center" vertical="center"/>
    </xf>
    <xf numFmtId="165" fontId="28" fillId="0" borderId="1" xfId="60" applyFont="1" applyFill="1" applyBorder="1" applyAlignment="1">
      <alignment horizontal="left" vertical="center"/>
    </xf>
    <xf numFmtId="165" fontId="28" fillId="0" borderId="0" xfId="60" applyFont="1" applyFill="1" applyAlignment="1">
      <alignment horizontal="center" vertical="center"/>
    </xf>
    <xf numFmtId="165" fontId="28" fillId="0" borderId="0" xfId="60" applyFont="1" applyFill="1" applyAlignment="1">
      <alignment horizontal="left" vertical="center"/>
    </xf>
    <xf numFmtId="165" fontId="28" fillId="0" borderId="0" xfId="60" applyFont="1" applyFill="1" applyAlignment="1">
      <alignment vertical="center"/>
    </xf>
    <xf numFmtId="165" fontId="4" fillId="0" borderId="0" xfId="60" applyFont="1" applyFill="1" applyAlignment="1">
      <alignment vertical="center"/>
    </xf>
    <xf numFmtId="165" fontId="4" fillId="0" borderId="0" xfId="61" applyFont="1" applyFill="1" applyAlignment="1">
      <alignment horizontal="center" vertical="center"/>
    </xf>
    <xf numFmtId="49" fontId="14" fillId="0" borderId="0" xfId="60" applyNumberFormat="1" applyFont="1" applyFill="1" applyAlignment="1">
      <alignment horizontal="center" vertical="center"/>
    </xf>
    <xf numFmtId="49" fontId="14" fillId="0" borderId="0" xfId="60" applyNumberFormat="1" applyFont="1" applyFill="1" applyAlignment="1">
      <alignment horizontal="left" vertical="center"/>
    </xf>
    <xf numFmtId="165" fontId="4" fillId="0" borderId="0" xfId="62" applyFont="1" applyFill="1"/>
    <xf numFmtId="165" fontId="4" fillId="0" borderId="0" xfId="62" applyFont="1" applyFill="1" applyBorder="1"/>
    <xf numFmtId="165" fontId="43" fillId="0" borderId="0" xfId="62" quotePrefix="1" applyFont="1" applyFill="1" applyBorder="1" applyAlignment="1">
      <alignment horizontal="right" vertical="top"/>
    </xf>
    <xf numFmtId="165" fontId="4" fillId="0" borderId="0" xfId="62" applyFont="1" applyFill="1" applyBorder="1" applyAlignment="1">
      <alignment horizontal="centerContinuous"/>
    </xf>
    <xf numFmtId="165" fontId="14" fillId="0" borderId="0" xfId="62" applyFont="1" applyFill="1" applyBorder="1" applyAlignment="1">
      <alignment horizontal="centerContinuous"/>
    </xf>
    <xf numFmtId="165" fontId="14" fillId="0" borderId="0" xfId="62" applyFont="1" applyFill="1" applyAlignment="1">
      <alignment horizontal="centerContinuous"/>
    </xf>
    <xf numFmtId="165" fontId="14" fillId="0" borderId="0" xfId="62" quotePrefix="1" applyFont="1" applyFill="1" applyBorder="1" applyAlignment="1">
      <alignment horizontal="centerContinuous"/>
    </xf>
    <xf numFmtId="165" fontId="4" fillId="0" borderId="0" xfId="62" applyFont="1" applyFill="1" applyBorder="1" applyAlignment="1">
      <alignment horizontal="right"/>
    </xf>
    <xf numFmtId="165" fontId="4" fillId="0" borderId="0" xfId="62" applyFont="1" applyFill="1" applyAlignment="1">
      <alignment horizontal="right"/>
    </xf>
    <xf numFmtId="165" fontId="4" fillId="0" borderId="0" xfId="62" applyFont="1" applyFill="1" applyBorder="1" applyAlignment="1">
      <alignment horizontal="left" vertical="center"/>
    </xf>
    <xf numFmtId="165" fontId="4" fillId="0" borderId="0" xfId="62" quotePrefix="1" applyFont="1" applyFill="1" applyBorder="1" applyAlignment="1">
      <alignment horizontal="left" vertical="center"/>
    </xf>
    <xf numFmtId="165" fontId="4" fillId="0" borderId="0" xfId="62" applyFont="1" applyFill="1" applyBorder="1" applyAlignment="1">
      <alignment vertical="center"/>
    </xf>
    <xf numFmtId="49" fontId="4" fillId="0" borderId="0" xfId="62" applyNumberFormat="1" applyFont="1" applyFill="1" applyBorder="1" applyAlignment="1">
      <alignment horizontal="center" vertical="top" wrapText="1"/>
    </xf>
    <xf numFmtId="49" fontId="4" fillId="0" borderId="0" xfId="62" applyNumberFormat="1" applyFont="1" applyFill="1" applyBorder="1" applyAlignment="1">
      <alignment horizontal="left" vertical="top" wrapText="1"/>
    </xf>
    <xf numFmtId="166" fontId="38" fillId="0" borderId="12" xfId="62" applyNumberFormat="1" applyFont="1" applyFill="1" applyBorder="1"/>
    <xf numFmtId="49" fontId="38" fillId="0" borderId="11" xfId="62" applyNumberFormat="1" applyFont="1" applyFill="1" applyBorder="1" applyAlignment="1">
      <alignment horizontal="center"/>
    </xf>
    <xf numFmtId="168" fontId="38" fillId="0" borderId="0" xfId="62" applyNumberFormat="1" applyFont="1" applyFill="1" applyAlignment="1" applyProtection="1">
      <alignment horizontal="right" vertical="top"/>
      <protection locked="0"/>
    </xf>
    <xf numFmtId="165" fontId="4" fillId="0" borderId="11" xfId="62" applyFont="1" applyFill="1" applyBorder="1"/>
    <xf numFmtId="168" fontId="38" fillId="0" borderId="0" xfId="62" applyNumberFormat="1" applyFont="1" applyFill="1" applyAlignment="1">
      <alignment horizontal="right"/>
    </xf>
    <xf numFmtId="168" fontId="4" fillId="0" borderId="0" xfId="62" applyNumberFormat="1" applyFont="1" applyFill="1" applyAlignment="1" applyProtection="1">
      <alignment horizontal="right" vertical="top"/>
      <protection locked="0"/>
    </xf>
    <xf numFmtId="165" fontId="38" fillId="0" borderId="11" xfId="62" applyFont="1" applyFill="1" applyBorder="1"/>
    <xf numFmtId="168" fontId="4" fillId="0" borderId="0" xfId="62" applyNumberFormat="1" applyFont="1" applyFill="1" applyAlignment="1">
      <alignment horizontal="right"/>
    </xf>
    <xf numFmtId="165" fontId="4" fillId="0" borderId="12" xfId="62" applyFont="1" applyFill="1" applyBorder="1"/>
    <xf numFmtId="49" fontId="4" fillId="0" borderId="11" xfId="62" applyNumberFormat="1" applyFont="1" applyFill="1" applyBorder="1" applyAlignment="1">
      <alignment horizontal="center"/>
    </xf>
    <xf numFmtId="166" fontId="4" fillId="0" borderId="12" xfId="62" applyNumberFormat="1" applyFont="1" applyFill="1" applyBorder="1"/>
    <xf numFmtId="168" fontId="38" fillId="0" borderId="0" xfId="62" applyNumberFormat="1" applyFont="1" applyFill="1" applyBorder="1" applyAlignment="1">
      <alignment horizontal="right"/>
    </xf>
    <xf numFmtId="49" fontId="4" fillId="0" borderId="0" xfId="62" applyNumberFormat="1" applyFont="1" applyFill="1" applyBorder="1" applyAlignment="1">
      <alignment horizontal="center"/>
    </xf>
    <xf numFmtId="49" fontId="38" fillId="0" borderId="0" xfId="62" applyNumberFormat="1" applyFont="1" applyFill="1" applyBorder="1" applyAlignment="1">
      <alignment horizontal="centerContinuous"/>
    </xf>
    <xf numFmtId="165" fontId="38" fillId="0" borderId="0" xfId="62" applyFont="1" applyFill="1" applyBorder="1" applyAlignment="1">
      <alignment vertical="center"/>
    </xf>
    <xf numFmtId="49" fontId="4" fillId="0" borderId="0" xfId="62" applyNumberFormat="1" applyFont="1" applyFill="1" applyBorder="1"/>
    <xf numFmtId="49" fontId="38" fillId="0" borderId="0" xfId="62" applyNumberFormat="1" applyFont="1" applyFill="1" applyBorder="1" applyAlignment="1">
      <alignment horizontal="center"/>
    </xf>
    <xf numFmtId="168" fontId="4" fillId="0" borderId="12" xfId="62" applyNumberFormat="1" applyFont="1" applyFill="1" applyBorder="1" applyAlignment="1" applyProtection="1">
      <alignment horizontal="right" vertical="top"/>
      <protection locked="0"/>
    </xf>
    <xf numFmtId="168" fontId="4" fillId="0" borderId="0" xfId="62" applyNumberFormat="1" applyFont="1" applyFill="1" applyBorder="1" applyAlignment="1" applyProtection="1">
      <alignment horizontal="right" vertical="top"/>
      <protection locked="0"/>
    </xf>
    <xf numFmtId="165" fontId="38" fillId="0" borderId="12" xfId="62" applyFont="1" applyFill="1" applyBorder="1"/>
    <xf numFmtId="165" fontId="43" fillId="0" borderId="11" xfId="62" quotePrefix="1" applyFont="1" applyFill="1" applyBorder="1" applyAlignment="1">
      <alignment horizontal="right" vertical="top"/>
    </xf>
    <xf numFmtId="165" fontId="4" fillId="0" borderId="0" xfId="62" quotePrefix="1" applyFont="1" applyFill="1" applyBorder="1" applyAlignment="1">
      <alignment horizontal="left" vertical="top" wrapText="1"/>
    </xf>
    <xf numFmtId="165" fontId="4" fillId="0" borderId="0" xfId="62" quotePrefix="1" applyFont="1" applyFill="1" applyBorder="1" applyAlignment="1">
      <alignment horizontal="center" vertical="top" wrapText="1"/>
    </xf>
    <xf numFmtId="165" fontId="4" fillId="0" borderId="0" xfId="62" applyFont="1" applyFill="1" applyAlignment="1" applyProtection="1">
      <alignment horizontal="right" vertical="top"/>
      <protection locked="0"/>
    </xf>
    <xf numFmtId="165" fontId="43" fillId="0" borderId="0" xfId="62" applyFont="1" applyFill="1" applyBorder="1" applyAlignment="1">
      <alignment vertical="top" wrapText="1"/>
    </xf>
    <xf numFmtId="49" fontId="4" fillId="0" borderId="0" xfId="62" applyNumberFormat="1" applyFont="1" applyFill="1" applyBorder="1" applyAlignment="1">
      <alignment horizontal="center" vertical="center"/>
    </xf>
    <xf numFmtId="49" fontId="4" fillId="0" borderId="0" xfId="57" applyNumberFormat="1" applyFont="1" applyBorder="1" applyAlignment="1">
      <alignment horizontal="center" vertical="center" wrapText="1"/>
    </xf>
    <xf numFmtId="49" fontId="4" fillId="0" borderId="1" xfId="62" applyNumberFormat="1" applyFont="1" applyFill="1" applyBorder="1"/>
    <xf numFmtId="165" fontId="4" fillId="0" borderId="1" xfId="62" applyFont="1" applyFill="1" applyBorder="1" applyAlignment="1">
      <alignment vertical="center"/>
    </xf>
    <xf numFmtId="49" fontId="28" fillId="0" borderId="1" xfId="62" applyNumberFormat="1" applyFont="1" applyFill="1" applyBorder="1" applyAlignment="1">
      <alignment horizontal="left" vertical="center"/>
    </xf>
    <xf numFmtId="165" fontId="44" fillId="0" borderId="1" xfId="62" applyFont="1" applyFill="1" applyBorder="1" applyAlignment="1">
      <alignment horizontal="right" vertical="center"/>
    </xf>
    <xf numFmtId="165" fontId="28" fillId="0" borderId="1" xfId="62" applyFont="1" applyFill="1" applyBorder="1" applyAlignment="1">
      <alignment horizontal="right" vertical="center"/>
    </xf>
    <xf numFmtId="165" fontId="43" fillId="0" borderId="1" xfId="62" quotePrefix="1" applyFont="1" applyFill="1" applyBorder="1" applyAlignment="1">
      <alignment horizontal="right" vertical="top"/>
    </xf>
    <xf numFmtId="49" fontId="4" fillId="0" borderId="0" xfId="62" applyNumberFormat="1" applyFont="1" applyFill="1" applyBorder="1" applyAlignment="1">
      <alignment horizontal="centerContinuous"/>
    </xf>
    <xf numFmtId="49" fontId="4" fillId="0" borderId="1" xfId="62" applyNumberFormat="1" applyFont="1" applyFill="1" applyBorder="1" applyAlignment="1">
      <alignment horizontal="centerContinuous"/>
    </xf>
    <xf numFmtId="49" fontId="4" fillId="0" borderId="0" xfId="62" applyNumberFormat="1" applyFont="1" applyFill="1"/>
    <xf numFmtId="165" fontId="27" fillId="0" borderId="0" xfId="62" applyFill="1" applyAlignment="1">
      <alignment horizontal="left" vertical="center"/>
    </xf>
    <xf numFmtId="49" fontId="28" fillId="0" borderId="0" xfId="62" applyNumberFormat="1" applyFont="1" applyFill="1" applyBorder="1" applyAlignment="1">
      <alignment horizontal="left" vertical="center"/>
    </xf>
    <xf numFmtId="165" fontId="28" fillId="0" borderId="0" xfId="62" applyFont="1" applyFill="1" applyAlignment="1">
      <alignment horizontal="right" vertical="center"/>
    </xf>
    <xf numFmtId="165" fontId="44" fillId="0" borderId="0" xfId="62" applyFont="1" applyFill="1" applyBorder="1" applyAlignment="1">
      <alignment horizontal="left" vertical="center"/>
    </xf>
    <xf numFmtId="165" fontId="28" fillId="0" borderId="0" xfId="62" applyFont="1" applyFill="1" applyBorder="1" applyAlignment="1">
      <alignment horizontal="left" vertical="center"/>
    </xf>
    <xf numFmtId="165" fontId="28" fillId="0" borderId="0" xfId="62" applyFont="1" applyFill="1" applyAlignment="1">
      <alignment horizontal="left" vertical="center"/>
    </xf>
    <xf numFmtId="165" fontId="14" fillId="0" borderId="0" xfId="62" applyFont="1" applyFill="1" applyAlignment="1">
      <alignment horizontal="left" vertical="center"/>
    </xf>
    <xf numFmtId="49" fontId="14" fillId="0" borderId="0" xfId="62" applyNumberFormat="1" applyFont="1" applyFill="1" applyAlignment="1">
      <alignment horizontal="right" vertical="center"/>
    </xf>
    <xf numFmtId="49" fontId="4" fillId="0" borderId="0" xfId="62" applyNumberFormat="1" applyFont="1" applyFill="1" applyAlignment="1">
      <alignment horizontal="right"/>
    </xf>
    <xf numFmtId="49" fontId="14" fillId="0" borderId="0" xfId="62" applyNumberFormat="1" applyFont="1" applyFill="1" applyAlignment="1">
      <alignment horizontal="left" vertical="center"/>
    </xf>
    <xf numFmtId="0" fontId="37" fillId="0" borderId="0" xfId="57"/>
    <xf numFmtId="165" fontId="4" fillId="0" borderId="0" xfId="58" applyFont="1" applyFill="1"/>
    <xf numFmtId="165" fontId="4" fillId="0" borderId="0" xfId="58" applyFont="1" applyFill="1" applyBorder="1"/>
    <xf numFmtId="165" fontId="43" fillId="0" borderId="0" xfId="58" quotePrefix="1" applyFont="1" applyFill="1" applyBorder="1" applyAlignment="1">
      <alignment horizontal="right" vertical="top"/>
    </xf>
    <xf numFmtId="0" fontId="3" fillId="0" borderId="0" xfId="57" applyFont="1" applyFill="1"/>
    <xf numFmtId="165" fontId="38" fillId="0" borderId="0" xfId="58" quotePrefix="1" applyFont="1" applyFill="1" applyBorder="1" applyAlignment="1">
      <alignment horizontal="right" vertical="top"/>
    </xf>
    <xf numFmtId="165" fontId="38" fillId="0" borderId="0" xfId="58" applyFont="1" applyFill="1"/>
    <xf numFmtId="165" fontId="4" fillId="0" borderId="0" xfId="58" applyFont="1" applyFill="1" applyBorder="1" applyAlignment="1">
      <alignment horizontal="right"/>
    </xf>
    <xf numFmtId="165" fontId="14" fillId="0" borderId="0" xfId="58" applyFont="1" applyFill="1" applyBorder="1" applyAlignment="1">
      <alignment horizontal="centerContinuous"/>
    </xf>
    <xf numFmtId="165" fontId="14" fillId="0" borderId="0" xfId="58" applyFont="1" applyFill="1" applyAlignment="1">
      <alignment horizontal="centerContinuous"/>
    </xf>
    <xf numFmtId="165" fontId="4" fillId="0" borderId="0" xfId="58" applyFont="1" applyFill="1" applyBorder="1" applyAlignment="1"/>
    <xf numFmtId="165" fontId="4" fillId="0" borderId="0" xfId="58" applyFont="1" applyFill="1" applyBorder="1" applyAlignment="1">
      <alignment horizontal="left"/>
    </xf>
    <xf numFmtId="165" fontId="4" fillId="0" borderId="0" xfId="58" applyFont="1" applyFill="1" applyBorder="1" applyAlignment="1">
      <alignment vertical="center"/>
    </xf>
    <xf numFmtId="165" fontId="4" fillId="0" borderId="0" xfId="58" applyFont="1" applyFill="1" applyBorder="1" applyAlignment="1">
      <alignment horizontal="centerContinuous"/>
    </xf>
    <xf numFmtId="49" fontId="4" fillId="0" borderId="0" xfId="58" applyNumberFormat="1" applyFont="1" applyFill="1" applyBorder="1" applyAlignment="1">
      <alignment horizontal="center" vertical="top" wrapText="1"/>
    </xf>
    <xf numFmtId="169" fontId="4" fillId="0" borderId="0" xfId="58" applyNumberFormat="1" applyFont="1" applyFill="1" applyAlignment="1">
      <alignment horizontal="right"/>
    </xf>
    <xf numFmtId="169" fontId="4" fillId="0" borderId="0" xfId="58" applyNumberFormat="1" applyFont="1" applyFill="1" applyBorder="1" applyAlignment="1">
      <alignment horizontal="right"/>
    </xf>
    <xf numFmtId="170" fontId="4" fillId="0" borderId="0" xfId="58" applyNumberFormat="1" applyFont="1" applyFill="1" applyBorder="1"/>
    <xf numFmtId="49" fontId="4" fillId="0" borderId="11" xfId="58" applyNumberFormat="1" applyFont="1" applyFill="1" applyBorder="1" applyAlignment="1">
      <alignment horizontal="center"/>
    </xf>
    <xf numFmtId="168" fontId="4" fillId="0" borderId="0" xfId="58" applyNumberFormat="1" applyFont="1" applyFill="1" applyAlignment="1">
      <alignment horizontal="right"/>
    </xf>
    <xf numFmtId="170" fontId="4" fillId="0" borderId="12" xfId="58" applyNumberFormat="1" applyFont="1" applyFill="1" applyBorder="1"/>
    <xf numFmtId="49" fontId="4" fillId="0" borderId="0" xfId="58" applyNumberFormat="1" applyFont="1" applyFill="1" applyBorder="1" applyAlignment="1">
      <alignment horizontal="center"/>
    </xf>
    <xf numFmtId="165" fontId="4" fillId="0" borderId="11" xfId="58" applyFont="1" applyFill="1" applyBorder="1"/>
    <xf numFmtId="0" fontId="4" fillId="0" borderId="12" xfId="58" applyNumberFormat="1" applyFont="1" applyFill="1" applyBorder="1"/>
    <xf numFmtId="168" fontId="45" fillId="0" borderId="0" xfId="58" applyNumberFormat="1" applyFont="1" applyFill="1" applyAlignment="1">
      <alignment horizontal="right"/>
    </xf>
    <xf numFmtId="168" fontId="4" fillId="0" borderId="0" xfId="58" applyNumberFormat="1" applyFont="1" applyFill="1"/>
    <xf numFmtId="168" fontId="4" fillId="0" borderId="0" xfId="58" applyNumberFormat="1" applyFont="1" applyFill="1" applyBorder="1"/>
    <xf numFmtId="168" fontId="43" fillId="0" borderId="0" xfId="58" quotePrefix="1" applyNumberFormat="1" applyFont="1" applyFill="1" applyBorder="1" applyAlignment="1">
      <alignment horizontal="right" vertical="top"/>
    </xf>
    <xf numFmtId="49" fontId="38" fillId="0" borderId="11" xfId="58" applyNumberFormat="1" applyFont="1" applyFill="1" applyBorder="1" applyAlignment="1">
      <alignment horizontal="center"/>
    </xf>
    <xf numFmtId="168" fontId="38" fillId="0" borderId="0" xfId="58" applyNumberFormat="1" applyFont="1" applyFill="1" applyAlignment="1">
      <alignment horizontal="right"/>
    </xf>
    <xf numFmtId="170" fontId="38" fillId="0" borderId="12" xfId="58" applyNumberFormat="1" applyFont="1" applyFill="1" applyBorder="1"/>
    <xf numFmtId="49" fontId="38" fillId="0" borderId="0" xfId="58" applyNumberFormat="1" applyFont="1" applyFill="1" applyBorder="1" applyAlignment="1">
      <alignment horizontal="center"/>
    </xf>
    <xf numFmtId="169" fontId="38" fillId="0" borderId="0" xfId="58" applyNumberFormat="1" applyFont="1" applyFill="1" applyBorder="1" applyAlignment="1">
      <alignment horizontal="left" vertical="center"/>
    </xf>
    <xf numFmtId="169" fontId="38" fillId="0" borderId="0" xfId="58" applyNumberFormat="1" applyFont="1" applyFill="1" applyBorder="1" applyAlignment="1">
      <alignment horizontal="right" vertical="center"/>
    </xf>
    <xf numFmtId="169" fontId="38" fillId="0" borderId="0" xfId="58" applyNumberFormat="1" applyFont="1" applyFill="1" applyBorder="1" applyAlignment="1">
      <alignment vertical="center"/>
    </xf>
    <xf numFmtId="165" fontId="4" fillId="0" borderId="11" xfId="58" applyFont="1" applyFill="1" applyBorder="1" applyAlignment="1">
      <alignment horizontal="center"/>
    </xf>
    <xf numFmtId="168" fontId="45" fillId="0" borderId="0" xfId="58" applyNumberFormat="1" applyFont="1" applyFill="1" applyAlignment="1">
      <alignment horizontal="center"/>
    </xf>
    <xf numFmtId="169" fontId="4" fillId="0" borderId="0" xfId="58" applyNumberFormat="1" applyFont="1" applyFill="1" applyBorder="1"/>
    <xf numFmtId="169" fontId="4" fillId="0" borderId="0" xfId="58" applyNumberFormat="1" applyFont="1" applyFill="1"/>
    <xf numFmtId="165" fontId="4" fillId="0" borderId="0" xfId="58" applyFont="1" applyFill="1" applyBorder="1" applyAlignment="1">
      <alignment horizontal="center"/>
    </xf>
    <xf numFmtId="49" fontId="4" fillId="0" borderId="11" xfId="58" quotePrefix="1" applyNumberFormat="1" applyFont="1" applyFill="1" applyBorder="1" applyAlignment="1">
      <alignment horizontal="center"/>
    </xf>
    <xf numFmtId="49" fontId="4" fillId="0" borderId="0" xfId="58" quotePrefix="1" applyNumberFormat="1" applyFont="1" applyFill="1" applyBorder="1" applyAlignment="1">
      <alignment horizontal="center"/>
    </xf>
    <xf numFmtId="49" fontId="38" fillId="0" borderId="11" xfId="58" quotePrefix="1" applyNumberFormat="1" applyFont="1" applyFill="1" applyBorder="1" applyAlignment="1">
      <alignment horizontal="center"/>
    </xf>
    <xf numFmtId="49" fontId="38" fillId="0" borderId="0" xfId="58" quotePrefix="1" applyNumberFormat="1" applyFont="1" applyFill="1" applyBorder="1" applyAlignment="1">
      <alignment horizontal="center"/>
    </xf>
    <xf numFmtId="49" fontId="38" fillId="0" borderId="0" xfId="58" applyNumberFormat="1" applyFont="1" applyFill="1" applyBorder="1" applyAlignment="1">
      <alignment horizontal="centerContinuous"/>
    </xf>
    <xf numFmtId="49" fontId="4" fillId="0" borderId="0" xfId="58" applyNumberFormat="1" applyFont="1" applyFill="1" applyBorder="1"/>
    <xf numFmtId="165" fontId="4" fillId="0" borderId="0" xfId="58" quotePrefix="1" applyFont="1" applyFill="1" applyBorder="1" applyAlignment="1">
      <alignment horizontal="left" vertical="top" wrapText="1"/>
    </xf>
    <xf numFmtId="165" fontId="4" fillId="0" borderId="0" xfId="58" quotePrefix="1" applyFont="1" applyFill="1" applyBorder="1" applyAlignment="1">
      <alignment horizontal="center" vertical="top" wrapText="1"/>
    </xf>
    <xf numFmtId="165" fontId="43" fillId="0" borderId="0" xfId="58" applyFont="1" applyFill="1" applyBorder="1" applyAlignment="1">
      <alignment vertical="top" wrapText="1"/>
    </xf>
    <xf numFmtId="165" fontId="38" fillId="0" borderId="0" xfId="58" applyFont="1" applyFill="1" applyBorder="1" applyAlignment="1">
      <alignment vertical="center"/>
    </xf>
    <xf numFmtId="165" fontId="44" fillId="0" borderId="0" xfId="58" applyFont="1" applyFill="1" applyBorder="1" applyAlignment="1">
      <alignment vertical="center"/>
    </xf>
    <xf numFmtId="49" fontId="28" fillId="0" borderId="0" xfId="58" applyNumberFormat="1" applyFont="1" applyFill="1" applyBorder="1" applyAlignment="1">
      <alignment horizontal="left" vertical="center"/>
    </xf>
    <xf numFmtId="165" fontId="28" fillId="0" borderId="0" xfId="58" applyFont="1" applyFill="1" applyBorder="1" applyAlignment="1">
      <alignment horizontal="right" vertical="center"/>
    </xf>
    <xf numFmtId="165" fontId="4" fillId="0" borderId="0" xfId="58" applyFont="1" applyFill="1" applyBorder="1" applyAlignment="1">
      <alignment horizontal="center" vertical="center"/>
    </xf>
    <xf numFmtId="165" fontId="28" fillId="0" borderId="0" xfId="58" applyFont="1" applyFill="1" applyBorder="1" applyAlignment="1">
      <alignment vertical="center"/>
    </xf>
    <xf numFmtId="49" fontId="4" fillId="0" borderId="0" xfId="58" applyNumberFormat="1" applyFont="1" applyFill="1"/>
    <xf numFmtId="165" fontId="28" fillId="0" borderId="0" xfId="58" applyFont="1" applyFill="1" applyAlignment="1">
      <alignment vertical="center"/>
    </xf>
    <xf numFmtId="49" fontId="14" fillId="0" borderId="0" xfId="58" applyNumberFormat="1" applyFont="1" applyFill="1" applyAlignment="1">
      <alignment vertical="center"/>
    </xf>
    <xf numFmtId="49" fontId="14" fillId="0" borderId="0" xfId="58" applyNumberFormat="1" applyFont="1" applyFill="1" applyAlignment="1">
      <alignment horizontal="right" vertical="center"/>
    </xf>
    <xf numFmtId="49" fontId="4" fillId="0" borderId="0" xfId="58" applyNumberFormat="1" applyFont="1" applyFill="1" applyAlignment="1">
      <alignment horizontal="right"/>
    </xf>
    <xf numFmtId="0" fontId="37" fillId="0" borderId="0" xfId="57" applyBorder="1" applyAlignment="1"/>
    <xf numFmtId="171" fontId="4" fillId="0" borderId="0" xfId="58" applyNumberFormat="1" applyFont="1" applyFill="1" applyAlignment="1">
      <alignment horizontal="right"/>
    </xf>
    <xf numFmtId="171" fontId="4" fillId="0" borderId="0" xfId="58" applyNumberFormat="1" applyFont="1" applyFill="1" applyBorder="1" applyAlignment="1">
      <alignment horizontal="right"/>
    </xf>
    <xf numFmtId="172" fontId="4" fillId="0" borderId="0" xfId="58" applyNumberFormat="1" applyFont="1" applyFill="1" applyAlignment="1">
      <alignment horizontal="right"/>
    </xf>
    <xf numFmtId="165" fontId="4" fillId="0" borderId="12" xfId="58" applyFont="1" applyFill="1" applyBorder="1"/>
    <xf numFmtId="165" fontId="4" fillId="0" borderId="0" xfId="58" applyFont="1" applyFill="1" applyAlignment="1">
      <alignment horizontal="center"/>
    </xf>
    <xf numFmtId="0" fontId="4" fillId="0" borderId="0" xfId="58" applyNumberFormat="1" applyFont="1" applyFill="1" applyBorder="1"/>
    <xf numFmtId="165" fontId="4" fillId="0" borderId="0" xfId="58" applyFont="1" applyFill="1" applyAlignment="1">
      <alignment horizontal="right"/>
    </xf>
    <xf numFmtId="165" fontId="38" fillId="0" borderId="0" xfId="58" applyFont="1" applyFill="1" applyAlignment="1">
      <alignment horizontal="right"/>
    </xf>
    <xf numFmtId="165" fontId="38" fillId="0" borderId="12" xfId="58" applyFont="1" applyFill="1" applyBorder="1"/>
    <xf numFmtId="170" fontId="38" fillId="0" borderId="0" xfId="58" applyNumberFormat="1" applyFont="1" applyFill="1" applyBorder="1"/>
    <xf numFmtId="165" fontId="38" fillId="0" borderId="0" xfId="58" applyFont="1" applyFill="1" applyBorder="1" applyAlignment="1">
      <alignment horizontal="left" vertical="center"/>
    </xf>
    <xf numFmtId="165" fontId="38" fillId="0" borderId="0" xfId="58" applyFont="1" applyFill="1" applyBorder="1" applyAlignment="1">
      <alignment horizontal="right" vertical="center"/>
    </xf>
    <xf numFmtId="172" fontId="4" fillId="0" borderId="0" xfId="58" applyNumberFormat="1" applyFont="1" applyFill="1" applyBorder="1" applyAlignment="1">
      <alignment horizontal="right"/>
    </xf>
    <xf numFmtId="49" fontId="4" fillId="0" borderId="13" xfId="58" applyNumberFormat="1" applyFont="1" applyFill="1" applyBorder="1" applyAlignment="1">
      <alignment horizontal="center"/>
    </xf>
    <xf numFmtId="49" fontId="4" fillId="0" borderId="17" xfId="58" applyNumberFormat="1" applyFont="1" applyFill="1" applyBorder="1" applyAlignment="1">
      <alignment horizontal="center"/>
    </xf>
    <xf numFmtId="49" fontId="4" fillId="0" borderId="1" xfId="58" applyNumberFormat="1" applyFont="1" applyFill="1" applyBorder="1"/>
    <xf numFmtId="165" fontId="4" fillId="0" borderId="1" xfId="58" applyFont="1" applyFill="1" applyBorder="1" applyAlignment="1">
      <alignment vertical="center"/>
    </xf>
    <xf numFmtId="165" fontId="43" fillId="0" borderId="1" xfId="58" quotePrefix="1" applyFont="1" applyFill="1" applyBorder="1" applyAlignment="1">
      <alignment horizontal="right" vertical="top"/>
    </xf>
    <xf numFmtId="49" fontId="4" fillId="0" borderId="1" xfId="58" applyNumberFormat="1" applyFont="1" applyFill="1" applyBorder="1" applyAlignment="1">
      <alignment horizontal="centerContinuous"/>
    </xf>
    <xf numFmtId="49" fontId="4" fillId="0" borderId="0" xfId="58" applyNumberFormat="1" applyFont="1" applyFill="1" applyBorder="1" applyAlignment="1">
      <alignment horizontal="centerContinuous"/>
    </xf>
    <xf numFmtId="165" fontId="28" fillId="0" borderId="0" xfId="58" applyFont="1" applyFill="1" applyAlignment="1">
      <alignment vertical="center"/>
    </xf>
    <xf numFmtId="49" fontId="14" fillId="0" borderId="0" xfId="58" applyNumberFormat="1" applyFont="1" applyFill="1" applyAlignment="1">
      <alignment vertical="center"/>
    </xf>
    <xf numFmtId="49" fontId="14" fillId="0" borderId="0" xfId="58" applyNumberFormat="1" applyFont="1" applyFill="1" applyAlignment="1">
      <alignment vertical="center"/>
    </xf>
    <xf numFmtId="165" fontId="28" fillId="0" borderId="0" xfId="58" applyFont="1" applyFill="1" applyAlignment="1">
      <alignment vertical="center"/>
    </xf>
    <xf numFmtId="165" fontId="4" fillId="0" borderId="0" xfId="64" applyFont="1" applyFill="1"/>
    <xf numFmtId="165" fontId="4" fillId="0" borderId="0" xfId="64" applyFont="1" applyFill="1" applyBorder="1"/>
    <xf numFmtId="165" fontId="4" fillId="0" borderId="0" xfId="64" applyFont="1" applyFill="1" applyAlignment="1">
      <alignment vertical="center"/>
    </xf>
    <xf numFmtId="165" fontId="4" fillId="0" borderId="0" xfId="64" applyFont="1" applyFill="1" applyBorder="1" applyAlignment="1">
      <alignment vertical="center"/>
    </xf>
    <xf numFmtId="165" fontId="4" fillId="0" borderId="0" xfId="64" applyFont="1" applyFill="1" applyBorder="1" applyAlignment="1">
      <alignment horizontal="left" vertical="center"/>
    </xf>
    <xf numFmtId="165" fontId="4" fillId="0" borderId="0" xfId="64" applyFont="1" applyFill="1" applyBorder="1" applyAlignment="1">
      <alignment horizontal="right" vertical="center"/>
    </xf>
    <xf numFmtId="165" fontId="4" fillId="0" borderId="0" xfId="64" applyFont="1" applyFill="1" applyBorder="1" applyAlignment="1">
      <alignment horizontal="left"/>
    </xf>
    <xf numFmtId="165" fontId="4" fillId="0" borderId="0" xfId="64" applyFont="1" applyFill="1" applyBorder="1" applyAlignment="1"/>
    <xf numFmtId="165" fontId="27" fillId="0" borderId="0" xfId="64" applyFill="1" applyAlignment="1"/>
    <xf numFmtId="165" fontId="4" fillId="0" borderId="11" xfId="64" applyFont="1" applyFill="1" applyBorder="1" applyAlignment="1">
      <alignment horizontal="center"/>
    </xf>
    <xf numFmtId="171" fontId="4" fillId="0" borderId="0" xfId="64" applyNumberFormat="1" applyFont="1" applyFill="1" applyBorder="1" applyAlignment="1">
      <alignment horizontal="right"/>
    </xf>
    <xf numFmtId="166" fontId="4" fillId="0" borderId="12" xfId="64" applyNumberFormat="1" applyFont="1" applyFill="1" applyBorder="1"/>
    <xf numFmtId="165" fontId="4" fillId="0" borderId="0" xfId="64" applyFont="1" applyFill="1" applyAlignment="1">
      <alignment horizontal="center"/>
    </xf>
    <xf numFmtId="165" fontId="4" fillId="0" borderId="0" xfId="64" applyFont="1" applyFill="1" applyBorder="1" applyAlignment="1">
      <alignment horizontal="right"/>
    </xf>
    <xf numFmtId="0" fontId="4" fillId="0" borderId="12" xfId="64" applyNumberFormat="1" applyFont="1" applyFill="1" applyBorder="1"/>
    <xf numFmtId="165" fontId="38" fillId="0" borderId="0" xfId="64" applyFont="1" applyFill="1" applyAlignment="1">
      <alignment horizontal="left"/>
    </xf>
    <xf numFmtId="165" fontId="38" fillId="0" borderId="0" xfId="64" applyFont="1" applyFill="1" applyBorder="1" applyAlignment="1">
      <alignment vertical="center"/>
    </xf>
    <xf numFmtId="171" fontId="4" fillId="0" borderId="0" xfId="64" applyNumberFormat="1" applyFont="1" applyFill="1" applyAlignment="1">
      <alignment horizontal="right"/>
    </xf>
    <xf numFmtId="165" fontId="38" fillId="0" borderId="11" xfId="64" applyFont="1" applyFill="1" applyBorder="1" applyAlignment="1">
      <alignment horizontal="center"/>
    </xf>
    <xf numFmtId="169" fontId="38" fillId="0" borderId="0" xfId="64" applyNumberFormat="1" applyFont="1" applyFill="1" applyAlignment="1">
      <alignment horizontal="right"/>
    </xf>
    <xf numFmtId="166" fontId="38" fillId="0" borderId="12" xfId="64" applyNumberFormat="1" applyFont="1" applyFill="1" applyBorder="1"/>
    <xf numFmtId="165" fontId="38" fillId="0" borderId="0" xfId="64" applyFont="1" applyFill="1" applyAlignment="1">
      <alignment horizontal="center"/>
    </xf>
    <xf numFmtId="165" fontId="38" fillId="0" borderId="0" xfId="64" applyFont="1" applyFill="1" applyBorder="1" applyAlignment="1">
      <alignment horizontal="left" vertical="center"/>
    </xf>
    <xf numFmtId="0" fontId="4" fillId="0" borderId="0" xfId="64" applyNumberFormat="1" applyFont="1" applyFill="1" applyAlignment="1">
      <alignment horizontal="right"/>
    </xf>
    <xf numFmtId="1" fontId="4" fillId="0" borderId="0" xfId="64" applyNumberFormat="1" applyFont="1" applyFill="1" applyAlignment="1">
      <alignment horizontal="right"/>
    </xf>
    <xf numFmtId="171" fontId="4" fillId="0" borderId="0" xfId="65" applyNumberFormat="1" applyFont="1" applyFill="1" applyAlignment="1">
      <alignment horizontal="right"/>
    </xf>
    <xf numFmtId="165" fontId="38" fillId="0" borderId="0" xfId="64" applyFont="1" applyFill="1" applyBorder="1" applyAlignment="1">
      <alignment horizontal="center" vertical="center"/>
    </xf>
    <xf numFmtId="169" fontId="4" fillId="0" borderId="0" xfId="64" applyNumberFormat="1" applyFont="1" applyFill="1" applyBorder="1" applyAlignment="1">
      <alignment horizontal="right"/>
    </xf>
    <xf numFmtId="169" fontId="38" fillId="0" borderId="0" xfId="64" applyNumberFormat="1" applyFont="1" applyFill="1" applyBorder="1" applyAlignment="1">
      <alignment horizontal="right"/>
    </xf>
    <xf numFmtId="165" fontId="46" fillId="0" borderId="23" xfId="64" applyFont="1" applyFill="1" applyBorder="1" applyAlignment="1">
      <alignment horizontal="center" vertical="center"/>
    </xf>
    <xf numFmtId="165" fontId="46" fillId="0" borderId="21" xfId="64" applyFont="1" applyFill="1" applyBorder="1" applyAlignment="1">
      <alignment horizontal="center" vertical="center"/>
    </xf>
    <xf numFmtId="165" fontId="46" fillId="0" borderId="21" xfId="64" applyFont="1" applyFill="1" applyBorder="1" applyAlignment="1">
      <alignment vertical="center"/>
    </xf>
    <xf numFmtId="165" fontId="4" fillId="0" borderId="21" xfId="64" applyFont="1" applyFill="1" applyBorder="1"/>
    <xf numFmtId="165" fontId="46" fillId="0" borderId="24" xfId="64" applyFont="1" applyFill="1" applyBorder="1" applyAlignment="1">
      <alignment vertical="center"/>
    </xf>
    <xf numFmtId="165" fontId="4" fillId="0" borderId="0" xfId="64" applyFont="1" applyFill="1" applyAlignment="1"/>
    <xf numFmtId="165" fontId="4" fillId="0" borderId="0" xfId="66" applyFont="1" applyFill="1"/>
    <xf numFmtId="165" fontId="4" fillId="0" borderId="0" xfId="66" applyFont="1" applyFill="1" applyBorder="1"/>
    <xf numFmtId="165" fontId="43" fillId="0" borderId="0" xfId="66" quotePrefix="1" applyFont="1" applyFill="1" applyBorder="1" applyAlignment="1">
      <alignment horizontal="right" vertical="top"/>
    </xf>
    <xf numFmtId="165" fontId="4" fillId="0" borderId="0" xfId="66" applyFont="1" applyFill="1" applyBorder="1" applyAlignment="1">
      <alignment horizontal="right"/>
    </xf>
    <xf numFmtId="165" fontId="4" fillId="0" borderId="0" xfId="66" applyFont="1" applyFill="1" applyBorder="1" applyAlignment="1">
      <alignment horizontal="centerContinuous" vertical="center"/>
    </xf>
    <xf numFmtId="169" fontId="38" fillId="0" borderId="0" xfId="66" applyNumberFormat="1" applyFont="1" applyFill="1" applyBorder="1" applyAlignment="1"/>
    <xf numFmtId="169" fontId="38" fillId="0" borderId="0" xfId="66" applyNumberFormat="1" applyFont="1" applyFill="1" applyAlignment="1"/>
    <xf numFmtId="168" fontId="4" fillId="0" borderId="0" xfId="66" applyNumberFormat="1" applyFont="1" applyFill="1" applyAlignment="1">
      <alignment horizontal="right"/>
    </xf>
    <xf numFmtId="165" fontId="4" fillId="0" borderId="11" xfId="66" applyFont="1" applyFill="1" applyBorder="1" applyAlignment="1">
      <alignment horizontal="right"/>
    </xf>
    <xf numFmtId="170" fontId="4" fillId="0" borderId="12" xfId="66" applyNumberFormat="1" applyFont="1" applyFill="1" applyBorder="1"/>
    <xf numFmtId="165" fontId="47" fillId="0" borderId="0" xfId="66" applyFont="1" applyFill="1" applyAlignment="1">
      <alignment horizontal="right"/>
    </xf>
    <xf numFmtId="0" fontId="4" fillId="0" borderId="12" xfId="66" applyNumberFormat="1" applyFont="1" applyFill="1" applyBorder="1"/>
    <xf numFmtId="165" fontId="4" fillId="0" borderId="0" xfId="66" applyFont="1" applyFill="1" applyAlignment="1">
      <alignment horizontal="right"/>
    </xf>
    <xf numFmtId="165" fontId="4" fillId="0" borderId="11" xfId="66" applyFont="1" applyFill="1" applyBorder="1"/>
    <xf numFmtId="165" fontId="4" fillId="0" borderId="0" xfId="66" applyFont="1" applyFill="1" applyAlignment="1">
      <alignment vertical="center"/>
    </xf>
    <xf numFmtId="49" fontId="4" fillId="0" borderId="11" xfId="66" applyNumberFormat="1" applyFont="1" applyFill="1" applyBorder="1" applyAlignment="1">
      <alignment horizontal="center" vertical="top" wrapText="1"/>
    </xf>
    <xf numFmtId="49" fontId="4" fillId="0" borderId="0" xfId="66" applyNumberFormat="1" applyFont="1" applyFill="1" applyBorder="1" applyAlignment="1">
      <alignment horizontal="center" vertical="top" wrapText="1"/>
    </xf>
    <xf numFmtId="165" fontId="4" fillId="0" borderId="11" xfId="66" quotePrefix="1" applyFont="1" applyFill="1" applyBorder="1" applyAlignment="1">
      <alignment horizontal="left"/>
    </xf>
    <xf numFmtId="165" fontId="45" fillId="0" borderId="0" xfId="66" applyFont="1" applyFill="1" applyBorder="1" applyAlignment="1">
      <alignment horizontal="right"/>
    </xf>
    <xf numFmtId="165" fontId="45" fillId="0" borderId="0" xfId="66" applyFont="1" applyFill="1" applyAlignment="1">
      <alignment horizontal="right"/>
    </xf>
    <xf numFmtId="165" fontId="4" fillId="0" borderId="0" xfId="66" quotePrefix="1" applyFont="1" applyFill="1" applyBorder="1" applyAlignment="1">
      <alignment horizontal="left"/>
    </xf>
    <xf numFmtId="168" fontId="4" fillId="0" borderId="0" xfId="66" applyNumberFormat="1" applyFont="1" applyFill="1" applyBorder="1" applyAlignment="1">
      <alignment horizontal="right"/>
    </xf>
    <xf numFmtId="49" fontId="4" fillId="0" borderId="11" xfId="66" applyNumberFormat="1" applyFont="1" applyFill="1" applyBorder="1" applyAlignment="1">
      <alignment horizontal="center"/>
    </xf>
    <xf numFmtId="49" fontId="4" fillId="0" borderId="0" xfId="66" applyNumberFormat="1" applyFont="1" applyFill="1" applyBorder="1" applyAlignment="1">
      <alignment horizontal="center"/>
    </xf>
    <xf numFmtId="168" fontId="38" fillId="0" borderId="0" xfId="66" applyNumberFormat="1" applyFont="1" applyFill="1" applyAlignment="1">
      <alignment horizontal="right"/>
    </xf>
    <xf numFmtId="49" fontId="38" fillId="0" borderId="11" xfId="66" applyNumberFormat="1" applyFont="1" applyFill="1" applyBorder="1" applyAlignment="1">
      <alignment horizontal="center"/>
    </xf>
    <xf numFmtId="170" fontId="38" fillId="0" borderId="12" xfId="66" applyNumberFormat="1" applyFont="1" applyFill="1" applyBorder="1"/>
    <xf numFmtId="169" fontId="4" fillId="0" borderId="0" xfId="66" applyNumberFormat="1" applyFont="1" applyFill="1" applyBorder="1" applyAlignment="1">
      <alignment horizontal="right"/>
    </xf>
    <xf numFmtId="169" fontId="4" fillId="0" borderId="0" xfId="66" applyNumberFormat="1" applyFont="1" applyFill="1" applyAlignment="1">
      <alignment horizontal="right"/>
    </xf>
    <xf numFmtId="0" fontId="38" fillId="0" borderId="12" xfId="66" applyNumberFormat="1" applyFont="1" applyFill="1" applyBorder="1"/>
    <xf numFmtId="49" fontId="38" fillId="0" borderId="0" xfId="66" applyNumberFormat="1" applyFont="1" applyFill="1" applyBorder="1" applyAlignment="1">
      <alignment horizontal="center"/>
    </xf>
    <xf numFmtId="170" fontId="4" fillId="0" borderId="0" xfId="66" applyNumberFormat="1" applyFont="1" applyFill="1" applyBorder="1"/>
    <xf numFmtId="173" fontId="4" fillId="0" borderId="0" xfId="66" applyNumberFormat="1" applyFont="1" applyFill="1"/>
    <xf numFmtId="165" fontId="4" fillId="0" borderId="0" xfId="66" applyFont="1" applyFill="1" applyAlignment="1"/>
    <xf numFmtId="49" fontId="4" fillId="0" borderId="11" xfId="66" quotePrefix="1" applyNumberFormat="1" applyFont="1" applyFill="1" applyBorder="1" applyAlignment="1">
      <alignment horizontal="center"/>
    </xf>
    <xf numFmtId="49" fontId="4" fillId="0" borderId="0" xfId="66" quotePrefix="1" applyNumberFormat="1" applyFont="1" applyFill="1" applyBorder="1" applyAlignment="1">
      <alignment horizontal="center"/>
    </xf>
    <xf numFmtId="169" fontId="4" fillId="0" borderId="0" xfId="66" applyNumberFormat="1" applyFont="1" applyFill="1"/>
    <xf numFmtId="170" fontId="4" fillId="0" borderId="12" xfId="66" applyNumberFormat="1" applyFont="1" applyFill="1" applyBorder="1" applyAlignment="1">
      <alignment horizontal="left"/>
    </xf>
    <xf numFmtId="49" fontId="38" fillId="0" borderId="11" xfId="66" quotePrefix="1" applyNumberFormat="1" applyFont="1" applyFill="1" applyBorder="1" applyAlignment="1">
      <alignment horizontal="center"/>
    </xf>
    <xf numFmtId="49" fontId="38" fillId="0" borderId="0" xfId="66" quotePrefix="1" applyNumberFormat="1" applyFont="1" applyFill="1" applyBorder="1" applyAlignment="1">
      <alignment horizontal="center"/>
    </xf>
    <xf numFmtId="49" fontId="38" fillId="0" borderId="0" xfId="66" applyNumberFormat="1" applyFont="1" applyFill="1" applyBorder="1" applyAlignment="1">
      <alignment horizontal="centerContinuous"/>
    </xf>
    <xf numFmtId="49" fontId="4" fillId="0" borderId="0" xfId="66" applyNumberFormat="1" applyFont="1" applyFill="1" applyBorder="1"/>
    <xf numFmtId="165" fontId="4" fillId="0" borderId="0" xfId="66" quotePrefix="1" applyFont="1" applyFill="1" applyBorder="1" applyAlignment="1">
      <alignment horizontal="left" vertical="top" wrapText="1"/>
    </xf>
    <xf numFmtId="165" fontId="4" fillId="0" borderId="0" xfId="66" quotePrefix="1" applyFont="1" applyFill="1" applyBorder="1" applyAlignment="1">
      <alignment horizontal="center" vertical="top" wrapText="1"/>
    </xf>
    <xf numFmtId="165" fontId="43" fillId="0" borderId="0" xfId="66" applyFont="1" applyFill="1" applyBorder="1" applyAlignment="1">
      <alignment vertical="top" wrapText="1"/>
    </xf>
    <xf numFmtId="49" fontId="4" fillId="0" borderId="1" xfId="66" applyNumberFormat="1" applyFont="1" applyFill="1" applyBorder="1"/>
    <xf numFmtId="165" fontId="4" fillId="0" borderId="1" xfId="66" applyFont="1" applyFill="1" applyBorder="1" applyAlignment="1">
      <alignment vertical="center"/>
    </xf>
    <xf numFmtId="165" fontId="4" fillId="0" borderId="0" xfId="66" applyFont="1" applyFill="1" applyBorder="1" applyAlignment="1">
      <alignment vertical="center"/>
    </xf>
    <xf numFmtId="49" fontId="4" fillId="0" borderId="0" xfId="66" applyNumberFormat="1" applyFont="1" applyFill="1"/>
    <xf numFmtId="49" fontId="14" fillId="0" borderId="0" xfId="66" applyNumberFormat="1" applyFont="1" applyFill="1" applyAlignment="1">
      <alignment horizontal="right" vertical="center"/>
    </xf>
    <xf numFmtId="49" fontId="4" fillId="0" borderId="0" xfId="66" applyNumberFormat="1" applyFont="1" applyFill="1" applyAlignment="1">
      <alignment horizontal="right"/>
    </xf>
    <xf numFmtId="49" fontId="4" fillId="0" borderId="0" xfId="65" applyNumberFormat="1" applyFont="1" applyFill="1" applyAlignment="1">
      <alignment horizontal="right"/>
    </xf>
    <xf numFmtId="49" fontId="14" fillId="0" borderId="0" xfId="65" applyNumberFormat="1" applyFont="1" applyFill="1" applyAlignment="1">
      <alignment horizontal="right" vertical="center"/>
    </xf>
    <xf numFmtId="49" fontId="4" fillId="0" borderId="0" xfId="65" applyNumberFormat="1" applyFont="1" applyFill="1"/>
    <xf numFmtId="49" fontId="4" fillId="0" borderId="0" xfId="65" applyNumberFormat="1" applyFont="1" applyFill="1" applyBorder="1" applyAlignment="1">
      <alignment horizontal="right"/>
    </xf>
    <xf numFmtId="49" fontId="14" fillId="0" borderId="0" xfId="65" applyNumberFormat="1" applyFont="1" applyFill="1" applyBorder="1" applyAlignment="1">
      <alignment horizontal="right" vertical="center"/>
    </xf>
    <xf numFmtId="49" fontId="4" fillId="0" borderId="0" xfId="65" applyNumberFormat="1" applyFont="1" applyFill="1" applyBorder="1"/>
    <xf numFmtId="165" fontId="43" fillId="0" borderId="0" xfId="65" quotePrefix="1" applyFont="1" applyFill="1" applyBorder="1" applyAlignment="1">
      <alignment horizontal="right" vertical="top"/>
    </xf>
    <xf numFmtId="165" fontId="4" fillId="0" borderId="0" xfId="65" applyFont="1" applyFill="1" applyBorder="1"/>
    <xf numFmtId="49" fontId="4" fillId="0" borderId="0" xfId="65" applyNumberFormat="1" applyFont="1" applyFill="1" applyBorder="1" applyAlignment="1">
      <alignment horizontal="centerContinuous"/>
    </xf>
    <xf numFmtId="165" fontId="4" fillId="0" borderId="0" xfId="65" applyFont="1" applyFill="1" applyBorder="1" applyAlignment="1">
      <alignment vertical="center"/>
    </xf>
    <xf numFmtId="49" fontId="4" fillId="0" borderId="1" xfId="65" applyNumberFormat="1" applyFont="1" applyFill="1" applyBorder="1" applyAlignment="1">
      <alignment horizontal="centerContinuous"/>
    </xf>
    <xf numFmtId="165" fontId="43" fillId="0" borderId="1" xfId="65" quotePrefix="1" applyFont="1" applyFill="1" applyBorder="1" applyAlignment="1">
      <alignment horizontal="right" vertical="top"/>
    </xf>
    <xf numFmtId="165" fontId="4" fillId="0" borderId="1" xfId="65" applyFont="1" applyFill="1" applyBorder="1" applyAlignment="1">
      <alignment vertical="center"/>
    </xf>
    <xf numFmtId="49" fontId="4" fillId="0" borderId="1" xfId="65" applyNumberFormat="1" applyFont="1" applyFill="1" applyBorder="1"/>
    <xf numFmtId="49" fontId="4" fillId="0" borderId="0" xfId="65" applyNumberFormat="1" applyFont="1" applyFill="1" applyBorder="1" applyAlignment="1">
      <alignment horizontal="center"/>
    </xf>
    <xf numFmtId="49" fontId="4" fillId="0" borderId="0" xfId="65" applyNumberFormat="1" applyFont="1" applyFill="1" applyBorder="1" applyAlignment="1"/>
    <xf numFmtId="165" fontId="4" fillId="0" borderId="0" xfId="65" applyFont="1" applyFill="1" applyBorder="1" applyAlignment="1">
      <alignment horizontal="centerContinuous" vertical="center"/>
    </xf>
    <xf numFmtId="49" fontId="4" fillId="0" borderId="0" xfId="65" applyNumberFormat="1" applyFont="1" applyFill="1" applyBorder="1" applyAlignment="1">
      <alignment horizontal="center" vertical="top" wrapText="1"/>
    </xf>
    <xf numFmtId="49" fontId="4" fillId="0" borderId="0" xfId="65" applyNumberFormat="1" applyFont="1" applyFill="1" applyBorder="1" applyAlignment="1">
      <alignment horizontal="center" vertical="center" wrapText="1"/>
    </xf>
    <xf numFmtId="165" fontId="4" fillId="0" borderId="0" xfId="65" applyFont="1" applyFill="1"/>
    <xf numFmtId="165" fontId="4" fillId="0" borderId="0" xfId="65" quotePrefix="1" applyFont="1" applyFill="1" applyBorder="1" applyAlignment="1">
      <alignment horizontal="center" vertical="top" wrapText="1"/>
    </xf>
    <xf numFmtId="165" fontId="4" fillId="0" borderId="0" xfId="65" quotePrefix="1" applyFont="1" applyFill="1" applyBorder="1" applyAlignment="1">
      <alignment horizontal="left" vertical="top" wrapText="1"/>
    </xf>
    <xf numFmtId="49" fontId="38" fillId="0" borderId="0" xfId="65" applyNumberFormat="1" applyFont="1" applyFill="1" applyBorder="1" applyAlignment="1">
      <alignment horizontal="centerContinuous"/>
    </xf>
    <xf numFmtId="165" fontId="43" fillId="0" borderId="0" xfId="65" applyFont="1" applyFill="1" applyBorder="1" applyAlignment="1">
      <alignment vertical="top" wrapText="1"/>
    </xf>
    <xf numFmtId="165" fontId="38" fillId="0" borderId="0" xfId="65" applyFont="1" applyFill="1" applyBorder="1" applyAlignment="1">
      <alignment horizontal="right" vertical="center"/>
    </xf>
    <xf numFmtId="165" fontId="38" fillId="0" borderId="0" xfId="65" applyFont="1" applyFill="1" applyBorder="1" applyAlignment="1">
      <alignment horizontal="left" vertical="center"/>
    </xf>
    <xf numFmtId="165" fontId="38" fillId="0" borderId="0" xfId="65" applyFont="1" applyFill="1" applyBorder="1" applyAlignment="1">
      <alignment vertical="center"/>
    </xf>
    <xf numFmtId="49" fontId="4" fillId="0" borderId="0" xfId="65" quotePrefix="1" applyNumberFormat="1" applyFont="1" applyFill="1" applyBorder="1" applyAlignment="1">
      <alignment horizontal="center" vertical="top" wrapText="1"/>
    </xf>
    <xf numFmtId="165" fontId="4" fillId="0" borderId="0" xfId="65" applyFont="1" applyFill="1" applyAlignment="1">
      <alignment horizontal="right"/>
    </xf>
    <xf numFmtId="165" fontId="4" fillId="0" borderId="0" xfId="65" applyFont="1" applyFill="1" applyBorder="1" applyAlignment="1">
      <alignment horizontal="right"/>
    </xf>
    <xf numFmtId="165" fontId="38" fillId="0" borderId="0" xfId="65" applyFont="1" applyFill="1" applyBorder="1" applyAlignment="1">
      <alignment vertical="center" wrapText="1"/>
    </xf>
    <xf numFmtId="49" fontId="38" fillId="0" borderId="0" xfId="65" quotePrefix="1" applyNumberFormat="1" applyFont="1" applyFill="1" applyBorder="1" applyAlignment="1">
      <alignment horizontal="center" wrapText="1"/>
    </xf>
    <xf numFmtId="170" fontId="38" fillId="0" borderId="12" xfId="65" applyNumberFormat="1" applyFont="1" applyFill="1" applyBorder="1"/>
    <xf numFmtId="169" fontId="38" fillId="0" borderId="0" xfId="65" applyNumberFormat="1" applyFont="1" applyFill="1" applyAlignment="1">
      <alignment horizontal="right"/>
    </xf>
    <xf numFmtId="49" fontId="38" fillId="0" borderId="11" xfId="65" quotePrefix="1" applyNumberFormat="1" applyFont="1" applyFill="1" applyBorder="1" applyAlignment="1">
      <alignment horizontal="center"/>
    </xf>
    <xf numFmtId="169" fontId="38" fillId="0" borderId="0" xfId="65" applyNumberFormat="1" applyFont="1" applyFill="1" applyBorder="1" applyAlignment="1">
      <alignment horizontal="right"/>
    </xf>
    <xf numFmtId="170" fontId="38" fillId="0" borderId="0" xfId="65" applyNumberFormat="1" applyFont="1" applyFill="1" applyBorder="1"/>
    <xf numFmtId="49" fontId="4" fillId="0" borderId="0" xfId="65" quotePrefix="1" applyNumberFormat="1" applyFont="1" applyFill="1" applyBorder="1" applyAlignment="1">
      <alignment horizontal="center" wrapText="1"/>
    </xf>
    <xf numFmtId="170" fontId="4" fillId="0" borderId="12" xfId="65" applyNumberFormat="1" applyFont="1" applyFill="1" applyBorder="1"/>
    <xf numFmtId="49" fontId="4" fillId="0" borderId="11" xfId="65" quotePrefix="1" applyNumberFormat="1" applyFont="1" applyFill="1" applyBorder="1" applyAlignment="1">
      <alignment horizontal="center"/>
    </xf>
    <xf numFmtId="171" fontId="4" fillId="0" borderId="0" xfId="65" applyNumberFormat="1" applyFont="1" applyFill="1" applyBorder="1" applyAlignment="1">
      <alignment horizontal="right"/>
    </xf>
    <xf numFmtId="170" fontId="4" fillId="0" borderId="0" xfId="65" applyNumberFormat="1" applyFont="1" applyFill="1" applyBorder="1"/>
    <xf numFmtId="49" fontId="4" fillId="0" borderId="0" xfId="65" quotePrefix="1" applyNumberFormat="1" applyFont="1" applyFill="1" applyBorder="1" applyAlignment="1">
      <alignment horizontal="center"/>
    </xf>
    <xf numFmtId="165" fontId="38" fillId="0" borderId="0" xfId="65" applyFont="1" applyFill="1" applyBorder="1" applyAlignment="1">
      <alignment horizontal="center" vertical="center"/>
    </xf>
    <xf numFmtId="165" fontId="38" fillId="0" borderId="0" xfId="65" applyFont="1" applyFill="1" applyAlignment="1"/>
    <xf numFmtId="165" fontId="38" fillId="0" borderId="0" xfId="65" applyFont="1" applyFill="1" applyBorder="1" applyAlignment="1">
      <alignment horizontal="right"/>
    </xf>
    <xf numFmtId="165" fontId="38" fillId="0" borderId="0" xfId="65" applyFont="1" applyFill="1" applyBorder="1" applyAlignment="1">
      <alignment horizontal="left"/>
    </xf>
    <xf numFmtId="165" fontId="38" fillId="0" borderId="0" xfId="65" applyFont="1" applyFill="1" applyAlignment="1">
      <alignment horizontal="right"/>
    </xf>
    <xf numFmtId="165" fontId="38" fillId="0" borderId="0" xfId="65" applyFont="1" applyFill="1" applyAlignment="1">
      <alignment horizontal="left"/>
    </xf>
    <xf numFmtId="170" fontId="4" fillId="0" borderId="12" xfId="65" applyNumberFormat="1" applyFont="1" applyFill="1" applyBorder="1" applyAlignment="1">
      <alignment horizontal="left" vertical="center"/>
    </xf>
    <xf numFmtId="169" fontId="4" fillId="0" borderId="0" xfId="65" applyNumberFormat="1" applyFont="1" applyFill="1" applyAlignment="1">
      <alignment horizontal="right"/>
    </xf>
    <xf numFmtId="170" fontId="4" fillId="0" borderId="0" xfId="65" applyNumberFormat="1" applyFont="1" applyFill="1" applyBorder="1" applyAlignment="1">
      <alignment horizontal="left" vertical="center"/>
    </xf>
    <xf numFmtId="49" fontId="4" fillId="0" borderId="0" xfId="65" applyNumberFormat="1" applyFont="1" applyFill="1" applyBorder="1" applyAlignment="1">
      <alignment horizontal="center" wrapText="1"/>
    </xf>
    <xf numFmtId="165" fontId="45" fillId="0" borderId="0" xfId="65" applyFont="1" applyFill="1" applyBorder="1" applyAlignment="1">
      <alignment horizontal="right"/>
    </xf>
    <xf numFmtId="169" fontId="4" fillId="0" borderId="0" xfId="65" applyNumberFormat="1" applyFont="1" applyFill="1" applyBorder="1" applyAlignment="1">
      <alignment horizontal="right"/>
    </xf>
    <xf numFmtId="165" fontId="4" fillId="0" borderId="0" xfId="65" applyFont="1" applyFill="1" applyAlignment="1"/>
    <xf numFmtId="174" fontId="4" fillId="0" borderId="0" xfId="65" applyNumberFormat="1" applyFont="1" applyFill="1" applyBorder="1" applyAlignment="1">
      <alignment horizontal="right"/>
    </xf>
    <xf numFmtId="49" fontId="4" fillId="0" borderId="0" xfId="65" applyNumberFormat="1" applyFont="1" applyFill="1" applyBorder="1" applyAlignment="1">
      <alignment horizontal="left" vertical="center"/>
    </xf>
    <xf numFmtId="165" fontId="4" fillId="0" borderId="0" xfId="65" applyFont="1" applyFill="1" applyAlignment="1">
      <alignment horizontal="right" vertical="center"/>
    </xf>
    <xf numFmtId="165" fontId="4" fillId="0" borderId="0" xfId="65" applyFont="1" applyFill="1" applyBorder="1" applyAlignment="1">
      <alignment horizontal="right" vertical="center"/>
    </xf>
    <xf numFmtId="49" fontId="4" fillId="0" borderId="0" xfId="65" applyNumberFormat="1" applyFont="1" applyFill="1" applyBorder="1" applyAlignment="1">
      <alignment horizontal="right" vertical="center"/>
    </xf>
    <xf numFmtId="49" fontId="4" fillId="0" borderId="0" xfId="65" applyNumberFormat="1" applyFont="1" applyFill="1" applyBorder="1" applyAlignment="1">
      <alignment horizontal="center" vertical="center"/>
    </xf>
    <xf numFmtId="175" fontId="4" fillId="0" borderId="0" xfId="65" applyNumberFormat="1" applyFont="1" applyFill="1" applyAlignment="1">
      <alignment horizontal="right"/>
    </xf>
    <xf numFmtId="49" fontId="38" fillId="0" borderId="0" xfId="65" applyNumberFormat="1" applyFont="1" applyFill="1" applyBorder="1" applyAlignment="1">
      <alignment horizontal="center"/>
    </xf>
    <xf numFmtId="49" fontId="38" fillId="0" borderId="11" xfId="65" applyNumberFormat="1" applyFont="1" applyFill="1" applyBorder="1" applyAlignment="1">
      <alignment horizontal="center"/>
    </xf>
    <xf numFmtId="176" fontId="4" fillId="0" borderId="0" xfId="65" applyNumberFormat="1" applyFont="1" applyFill="1" applyAlignment="1">
      <alignment horizontal="right"/>
    </xf>
    <xf numFmtId="49" fontId="4" fillId="0" borderId="11" xfId="65" applyNumberFormat="1" applyFont="1" applyFill="1" applyBorder="1" applyAlignment="1">
      <alignment horizontal="center"/>
    </xf>
    <xf numFmtId="175" fontId="4" fillId="0" borderId="0" xfId="65" applyNumberFormat="1" applyFont="1" applyFill="1" applyBorder="1" applyAlignment="1">
      <alignment horizontal="right"/>
    </xf>
    <xf numFmtId="165" fontId="4" fillId="0" borderId="0" xfId="65" quotePrefix="1" applyFont="1" applyFill="1" applyBorder="1" applyAlignment="1">
      <alignment horizontal="left"/>
    </xf>
    <xf numFmtId="165" fontId="45" fillId="0" borderId="0" xfId="65" applyFont="1" applyFill="1" applyAlignment="1">
      <alignment horizontal="right"/>
    </xf>
    <xf numFmtId="49" fontId="4" fillId="0" borderId="0" xfId="67" applyNumberFormat="1" applyFont="1" applyFill="1" applyAlignment="1">
      <alignment horizontal="right"/>
    </xf>
    <xf numFmtId="49" fontId="14" fillId="0" borderId="0" xfId="67" applyNumberFormat="1" applyFont="1" applyFill="1" applyAlignment="1">
      <alignment horizontal="right" vertical="center"/>
    </xf>
    <xf numFmtId="49" fontId="4" fillId="0" borderId="0" xfId="67" applyNumberFormat="1" applyFont="1" applyFill="1"/>
    <xf numFmtId="165" fontId="4" fillId="0" borderId="0" xfId="67" applyFont="1" applyFill="1"/>
    <xf numFmtId="49" fontId="4" fillId="0" borderId="0" xfId="67" applyNumberFormat="1" applyFont="1" applyFill="1" applyBorder="1"/>
    <xf numFmtId="165" fontId="27" fillId="0" borderId="0" xfId="67" applyFill="1" applyAlignment="1"/>
    <xf numFmtId="49" fontId="4" fillId="0" borderId="0" xfId="67" applyNumberFormat="1" applyFont="1" applyFill="1" applyBorder="1" applyAlignment="1">
      <alignment horizontal="left"/>
    </xf>
    <xf numFmtId="165" fontId="43" fillId="0" borderId="1" xfId="67" quotePrefix="1" applyFont="1" applyFill="1" applyBorder="1" applyAlignment="1">
      <alignment horizontal="right" vertical="top"/>
    </xf>
    <xf numFmtId="165" fontId="4" fillId="0" borderId="1" xfId="67" applyFont="1" applyFill="1" applyBorder="1" applyAlignment="1">
      <alignment vertical="center"/>
    </xf>
    <xf numFmtId="49" fontId="4" fillId="0" borderId="1" xfId="67" applyNumberFormat="1" applyFont="1" applyFill="1" applyBorder="1"/>
    <xf numFmtId="49" fontId="38" fillId="0" borderId="0" xfId="67" applyNumberFormat="1" applyFont="1" applyFill="1" applyBorder="1" applyAlignment="1">
      <alignment horizontal="left"/>
    </xf>
    <xf numFmtId="165" fontId="43" fillId="0" borderId="0" xfId="67" applyFont="1" applyFill="1" applyBorder="1" applyAlignment="1">
      <alignment vertical="top" wrapText="1"/>
    </xf>
    <xf numFmtId="49" fontId="4" fillId="0" borderId="0" xfId="67" applyNumberFormat="1" applyFont="1" applyFill="1" applyBorder="1" applyAlignment="1">
      <alignment horizontal="center" vertical="top" wrapText="1"/>
    </xf>
    <xf numFmtId="165" fontId="4" fillId="0" borderId="0" xfId="67" quotePrefix="1" applyFont="1" applyFill="1" applyBorder="1" applyAlignment="1">
      <alignment horizontal="center" vertical="top" wrapText="1"/>
    </xf>
    <xf numFmtId="165" fontId="4" fillId="0" borderId="0" xfId="67" quotePrefix="1" applyFont="1" applyFill="1" applyBorder="1" applyAlignment="1">
      <alignment horizontal="left" vertical="top" wrapText="1"/>
    </xf>
    <xf numFmtId="49" fontId="38" fillId="0" borderId="0" xfId="67" applyNumberFormat="1" applyFont="1" applyFill="1" applyBorder="1" applyAlignment="1">
      <alignment horizontal="centerContinuous"/>
    </xf>
    <xf numFmtId="165" fontId="43" fillId="0" borderId="0" xfId="67" quotePrefix="1" applyFont="1" applyFill="1" applyBorder="1" applyAlignment="1">
      <alignment horizontal="right" vertical="top"/>
    </xf>
    <xf numFmtId="165" fontId="4" fillId="0" borderId="0" xfId="67" applyFont="1" applyFill="1" applyBorder="1"/>
    <xf numFmtId="165" fontId="38" fillId="0" borderId="0" xfId="67" applyFont="1" applyFill="1" applyBorder="1" applyAlignment="1">
      <alignment vertical="center"/>
    </xf>
    <xf numFmtId="165" fontId="38" fillId="0" borderId="0" xfId="67" applyFont="1" applyFill="1" applyBorder="1" applyAlignment="1">
      <alignment horizontal="left" vertical="center"/>
    </xf>
    <xf numFmtId="165" fontId="38" fillId="0" borderId="0" xfId="67" applyFont="1" applyFill="1" applyBorder="1" applyAlignment="1">
      <alignment horizontal="center" vertical="center"/>
    </xf>
    <xf numFmtId="49" fontId="38" fillId="0" borderId="0" xfId="67" quotePrefix="1" applyNumberFormat="1" applyFont="1" applyFill="1" applyBorder="1" applyAlignment="1">
      <alignment horizontal="center"/>
    </xf>
    <xf numFmtId="170" fontId="38" fillId="0" borderId="0" xfId="67" applyNumberFormat="1" applyFont="1" applyFill="1" applyBorder="1"/>
    <xf numFmtId="177" fontId="38" fillId="0" borderId="0" xfId="67" applyNumberFormat="1" applyFont="1" applyFill="1" applyAlignment="1">
      <alignment horizontal="right"/>
    </xf>
    <xf numFmtId="49" fontId="38" fillId="0" borderId="11" xfId="67" quotePrefix="1" applyNumberFormat="1" applyFont="1" applyFill="1" applyBorder="1" applyAlignment="1">
      <alignment horizontal="center"/>
    </xf>
    <xf numFmtId="165" fontId="38" fillId="0" borderId="0" xfId="67" applyFont="1" applyFill="1"/>
    <xf numFmtId="49" fontId="4" fillId="0" borderId="0" xfId="68" quotePrefix="1" applyNumberFormat="1" applyFont="1" applyBorder="1" applyAlignment="1">
      <alignment horizontal="center"/>
    </xf>
    <xf numFmtId="170" fontId="4" fillId="0" borderId="0" xfId="68" applyNumberFormat="1" applyFont="1" applyBorder="1"/>
    <xf numFmtId="177" fontId="4" fillId="0" borderId="0" xfId="67" applyNumberFormat="1" applyFont="1" applyFill="1" applyAlignment="1">
      <alignment horizontal="right"/>
    </xf>
    <xf numFmtId="49" fontId="4" fillId="0" borderId="11" xfId="67" quotePrefix="1" applyNumberFormat="1" applyFont="1" applyFill="1" applyBorder="1" applyAlignment="1">
      <alignment horizontal="center"/>
    </xf>
    <xf numFmtId="49" fontId="4" fillId="0" borderId="0" xfId="67" quotePrefix="1" applyNumberFormat="1" applyFont="1" applyFill="1" applyBorder="1" applyAlignment="1">
      <alignment horizontal="center"/>
    </xf>
    <xf numFmtId="172" fontId="45" fillId="0" borderId="0" xfId="67" applyNumberFormat="1" applyFont="1" applyFill="1" applyBorder="1" applyAlignment="1">
      <alignment horizontal="right"/>
    </xf>
    <xf numFmtId="172" fontId="45" fillId="0" borderId="0" xfId="67" applyNumberFormat="1" applyFont="1" applyFill="1" applyAlignment="1">
      <alignment horizontal="right"/>
    </xf>
    <xf numFmtId="172" fontId="38" fillId="0" borderId="0" xfId="67" applyNumberFormat="1" applyFont="1" applyFill="1" applyBorder="1" applyAlignment="1">
      <alignment horizontal="left"/>
    </xf>
    <xf numFmtId="172" fontId="4" fillId="0" borderId="0" xfId="67" applyNumberFormat="1" applyFont="1" applyFill="1" applyAlignment="1">
      <alignment horizontal="right"/>
    </xf>
    <xf numFmtId="172" fontId="38" fillId="0" borderId="0" xfId="67" applyNumberFormat="1" applyFont="1" applyFill="1" applyAlignment="1">
      <alignment horizontal="left"/>
    </xf>
    <xf numFmtId="172" fontId="4" fillId="0" borderId="0" xfId="67" applyNumberFormat="1" applyFont="1" applyFill="1" applyBorder="1" applyAlignment="1">
      <alignment horizontal="right"/>
    </xf>
    <xf numFmtId="49" fontId="4" fillId="0" borderId="0" xfId="68" applyNumberFormat="1" applyFont="1" applyBorder="1" applyAlignment="1">
      <alignment horizontal="center"/>
    </xf>
    <xf numFmtId="173" fontId="4" fillId="0" borderId="0" xfId="68" applyNumberFormat="1" applyFont="1" applyBorder="1"/>
    <xf numFmtId="167" fontId="4" fillId="0" borderId="0" xfId="68" applyNumberFormat="1" applyFont="1" applyBorder="1"/>
    <xf numFmtId="49" fontId="4" fillId="0" borderId="0" xfId="67" applyNumberFormat="1" applyFont="1" applyFill="1" applyBorder="1" applyAlignment="1">
      <alignment horizontal="center"/>
    </xf>
    <xf numFmtId="173" fontId="4" fillId="0" borderId="0" xfId="0" applyNumberFormat="1" applyFont="1" applyFill="1" applyAlignment="1">
      <alignment horizontal="right"/>
    </xf>
    <xf numFmtId="49" fontId="4" fillId="0" borderId="0" xfId="68" quotePrefix="1" applyNumberFormat="1" applyFont="1" applyFill="1" applyBorder="1" applyAlignment="1">
      <alignment horizontal="center"/>
    </xf>
    <xf numFmtId="170" fontId="4" fillId="0" borderId="0" xfId="67" applyNumberFormat="1" applyFont="1" applyFill="1" applyBorder="1"/>
    <xf numFmtId="165" fontId="4" fillId="0" borderId="11" xfId="67" applyFont="1" applyFill="1" applyBorder="1"/>
    <xf numFmtId="165" fontId="4" fillId="0" borderId="0" xfId="68" applyFont="1"/>
    <xf numFmtId="167" fontId="4" fillId="0" borderId="0" xfId="68" applyNumberFormat="1" applyFont="1" applyBorder="1" applyAlignment="1">
      <alignment horizontal="left" indent="2"/>
    </xf>
    <xf numFmtId="171" fontId="4" fillId="0" borderId="0" xfId="67" applyNumberFormat="1" applyFont="1" applyFill="1" applyAlignment="1">
      <alignment horizontal="right"/>
    </xf>
    <xf numFmtId="49" fontId="4" fillId="0" borderId="0" xfId="67" applyNumberFormat="1" applyFont="1" applyFill="1" applyBorder="1" applyAlignment="1">
      <alignment horizontal="left" vertical="top" wrapText="1"/>
    </xf>
    <xf numFmtId="165" fontId="45" fillId="0" borderId="0" xfId="67" applyFont="1" applyFill="1" applyBorder="1" applyAlignment="1">
      <alignment horizontal="right"/>
    </xf>
    <xf numFmtId="165" fontId="43" fillId="0" borderId="0" xfId="67" applyFont="1" applyFill="1" applyBorder="1" applyAlignment="1">
      <alignment horizontal="left"/>
    </xf>
    <xf numFmtId="165" fontId="4" fillId="0" borderId="0" xfId="67" applyFont="1" applyFill="1" applyAlignment="1"/>
    <xf numFmtId="165" fontId="4" fillId="0" borderId="0" xfId="67" applyFont="1" applyFill="1" applyBorder="1" applyAlignment="1">
      <alignment horizontal="right"/>
    </xf>
    <xf numFmtId="165" fontId="38" fillId="0" borderId="0" xfId="67" applyFont="1" applyFill="1" applyBorder="1" applyAlignment="1">
      <alignment horizontal="right" vertical="center"/>
    </xf>
    <xf numFmtId="165" fontId="4" fillId="0" borderId="0" xfId="67" applyFont="1" applyFill="1" applyAlignment="1">
      <alignment horizontal="right"/>
    </xf>
    <xf numFmtId="165" fontId="4" fillId="0" borderId="0" xfId="67" applyFont="1" applyFill="1" applyBorder="1" applyAlignment="1">
      <alignment horizontal="left"/>
    </xf>
    <xf numFmtId="165" fontId="27" fillId="0" borderId="0" xfId="67" applyFill="1" applyAlignment="1">
      <alignment horizontal="left"/>
    </xf>
    <xf numFmtId="165" fontId="4" fillId="0" borderId="0" xfId="67" applyFont="1" applyFill="1" applyBorder="1" applyAlignment="1">
      <alignment horizontal="left" vertical="top"/>
    </xf>
    <xf numFmtId="165" fontId="4" fillId="0" borderId="0" xfId="67" applyFont="1" applyFill="1" applyAlignment="1">
      <alignment vertical="center"/>
    </xf>
    <xf numFmtId="165" fontId="4" fillId="0" borderId="0" xfId="67" applyFont="1" applyFill="1" applyAlignment="1">
      <alignment horizontal="right" vertical="center"/>
    </xf>
    <xf numFmtId="165" fontId="4" fillId="0" borderId="0" xfId="67" applyFont="1" applyFill="1" applyBorder="1" applyAlignment="1">
      <alignment horizontal="right" vertical="center"/>
    </xf>
    <xf numFmtId="165" fontId="4" fillId="0" borderId="0" xfId="67" quotePrefix="1" applyFont="1" applyFill="1" applyBorder="1" applyAlignment="1">
      <alignment horizontal="left"/>
    </xf>
    <xf numFmtId="165" fontId="45" fillId="0" borderId="0" xfId="67" applyFont="1" applyFill="1" applyAlignment="1">
      <alignment horizontal="right"/>
    </xf>
    <xf numFmtId="165" fontId="4" fillId="0" borderId="0" xfId="67" applyFont="1" applyFill="1" applyBorder="1" applyAlignment="1">
      <alignment vertical="center"/>
    </xf>
    <xf numFmtId="49" fontId="4" fillId="0" borderId="0" xfId="67" applyNumberFormat="1" applyFont="1" applyFill="1" applyBorder="1" applyAlignment="1">
      <alignment horizontal="right" vertical="center"/>
    </xf>
    <xf numFmtId="165" fontId="4" fillId="0" borderId="0" xfId="67" applyFont="1" applyFill="1" applyBorder="1" applyAlignment="1">
      <alignment horizontal="left" vertical="center"/>
    </xf>
    <xf numFmtId="165" fontId="4" fillId="0" borderId="0" xfId="67" applyFont="1" applyFill="1" applyBorder="1" applyAlignment="1">
      <alignment horizontal="centerContinuous" vertical="center"/>
    </xf>
    <xf numFmtId="165" fontId="14" fillId="0" borderId="0" xfId="67" applyFont="1" applyFill="1" applyAlignment="1">
      <alignment horizontal="centerContinuous"/>
    </xf>
    <xf numFmtId="165" fontId="14" fillId="0" borderId="0" xfId="67" applyFont="1" applyFill="1" applyBorder="1" applyAlignment="1">
      <alignment horizontal="centerContinuous"/>
    </xf>
    <xf numFmtId="49" fontId="4" fillId="0" borderId="1" xfId="67" applyNumberFormat="1" applyFont="1" applyFill="1" applyBorder="1" applyAlignment="1">
      <alignment horizontal="centerContinuous"/>
    </xf>
    <xf numFmtId="170" fontId="38" fillId="0" borderId="12" xfId="67" applyNumberFormat="1" applyFont="1" applyFill="1" applyBorder="1"/>
    <xf numFmtId="170" fontId="4" fillId="0" borderId="12" xfId="67" applyNumberFormat="1" applyFont="1" applyFill="1" applyBorder="1"/>
    <xf numFmtId="173" fontId="4" fillId="0" borderId="12" xfId="68" applyNumberFormat="1" applyFont="1" applyBorder="1" applyAlignment="1">
      <alignment horizontal="center"/>
    </xf>
    <xf numFmtId="173" fontId="4" fillId="0" borderId="12" xfId="68" applyNumberFormat="1" applyFont="1" applyFill="1" applyBorder="1" applyAlignment="1">
      <alignment horizontal="center"/>
    </xf>
    <xf numFmtId="165" fontId="4" fillId="0" borderId="12" xfId="67" applyFont="1" applyFill="1" applyBorder="1"/>
    <xf numFmtId="173" fontId="4" fillId="0" borderId="12" xfId="68" applyNumberFormat="1" applyFont="1" applyBorder="1"/>
    <xf numFmtId="49" fontId="4" fillId="0" borderId="0" xfId="69" applyNumberFormat="1" applyFont="1" applyFill="1" applyAlignment="1">
      <alignment horizontal="right"/>
    </xf>
    <xf numFmtId="49" fontId="14" fillId="0" borderId="0" xfId="69" applyNumberFormat="1" applyFont="1" applyFill="1" applyAlignment="1">
      <alignment horizontal="right" vertical="center"/>
    </xf>
    <xf numFmtId="49" fontId="4" fillId="0" borderId="0" xfId="69" applyNumberFormat="1" applyFont="1" applyFill="1"/>
    <xf numFmtId="165" fontId="4" fillId="0" borderId="0" xfId="69" applyFont="1" applyFill="1"/>
    <xf numFmtId="49" fontId="4" fillId="0" borderId="0" xfId="69" applyNumberFormat="1" applyFont="1" applyFill="1" applyBorder="1"/>
    <xf numFmtId="165" fontId="27" fillId="0" borderId="0" xfId="69" applyFill="1"/>
    <xf numFmtId="49" fontId="4" fillId="0" borderId="0" xfId="69" applyNumberFormat="1" applyFont="1" applyFill="1" applyBorder="1" applyAlignment="1">
      <alignment horizontal="centerContinuous"/>
    </xf>
    <xf numFmtId="49" fontId="4" fillId="0" borderId="1" xfId="69" applyNumberFormat="1" applyFont="1" applyFill="1" applyBorder="1" applyAlignment="1">
      <alignment horizontal="centerContinuous"/>
    </xf>
    <xf numFmtId="165" fontId="43" fillId="0" borderId="1" xfId="69" quotePrefix="1" applyFont="1" applyFill="1" applyBorder="1" applyAlignment="1">
      <alignment horizontal="right" vertical="top"/>
    </xf>
    <xf numFmtId="165" fontId="4" fillId="0" borderId="1" xfId="69" applyFont="1" applyFill="1" applyBorder="1" applyAlignment="1">
      <alignment vertical="center"/>
    </xf>
    <xf numFmtId="49" fontId="4" fillId="0" borderId="1" xfId="69" applyNumberFormat="1" applyFont="1" applyFill="1" applyBorder="1"/>
    <xf numFmtId="49" fontId="38" fillId="0" borderId="0" xfId="69" applyNumberFormat="1" applyFont="1" applyFill="1" applyBorder="1" applyAlignment="1">
      <alignment horizontal="centerContinuous"/>
    </xf>
    <xf numFmtId="165" fontId="43" fillId="0" borderId="0" xfId="69" applyFont="1" applyFill="1" applyBorder="1" applyAlignment="1">
      <alignment vertical="top" wrapText="1"/>
    </xf>
    <xf numFmtId="49" fontId="4" fillId="0" borderId="0" xfId="69" applyNumberFormat="1" applyFont="1" applyFill="1" applyBorder="1" applyAlignment="1">
      <alignment horizontal="center" vertical="top" wrapText="1"/>
    </xf>
    <xf numFmtId="165" fontId="4" fillId="0" borderId="0" xfId="69" quotePrefix="1" applyFont="1" applyFill="1" applyBorder="1" applyAlignment="1">
      <alignment horizontal="center" vertical="top" wrapText="1"/>
    </xf>
    <xf numFmtId="165" fontId="4" fillId="0" borderId="0" xfId="69" quotePrefix="1" applyFont="1" applyFill="1" applyBorder="1" applyAlignment="1">
      <alignment horizontal="left" vertical="top" wrapText="1"/>
    </xf>
    <xf numFmtId="165" fontId="38" fillId="0" borderId="0" xfId="69" applyFont="1" applyFill="1" applyBorder="1" applyAlignment="1">
      <alignment horizontal="right" vertical="center"/>
    </xf>
    <xf numFmtId="165" fontId="38" fillId="0" borderId="0" xfId="69" applyFont="1" applyFill="1" applyBorder="1" applyAlignment="1">
      <alignment horizontal="left" vertical="center"/>
    </xf>
    <xf numFmtId="49" fontId="4" fillId="0" borderId="0" xfId="69" quotePrefix="1" applyNumberFormat="1" applyFont="1" applyFill="1" applyBorder="1" applyAlignment="1">
      <alignment horizontal="center"/>
    </xf>
    <xf numFmtId="168" fontId="38" fillId="0" borderId="0" xfId="69" applyNumberFormat="1" applyFont="1" applyFill="1" applyAlignment="1">
      <alignment horizontal="right"/>
    </xf>
    <xf numFmtId="49" fontId="4" fillId="0" borderId="11" xfId="69" quotePrefix="1" applyNumberFormat="1" applyFont="1" applyFill="1" applyBorder="1" applyAlignment="1">
      <alignment horizontal="center"/>
    </xf>
    <xf numFmtId="170" fontId="4" fillId="0" borderId="0" xfId="69" applyNumberFormat="1" applyFont="1" applyFill="1" applyBorder="1"/>
    <xf numFmtId="165" fontId="4" fillId="0" borderId="0" xfId="69" applyFont="1" applyFill="1" applyBorder="1" applyAlignment="1">
      <alignment horizontal="right"/>
    </xf>
    <xf numFmtId="165" fontId="4" fillId="0" borderId="0" xfId="69" applyFont="1" applyFill="1" applyAlignment="1">
      <alignment horizontal="right"/>
    </xf>
    <xf numFmtId="169" fontId="4" fillId="0" borderId="0" xfId="69" applyNumberFormat="1" applyFont="1" applyFill="1" applyAlignment="1">
      <alignment horizontal="right"/>
    </xf>
    <xf numFmtId="165" fontId="38" fillId="0" borderId="0" xfId="69" applyFont="1" applyFill="1" applyBorder="1" applyAlignment="1">
      <alignment horizontal="left"/>
    </xf>
    <xf numFmtId="165" fontId="4" fillId="0" borderId="0" xfId="69" applyFont="1" applyFill="1" applyBorder="1" applyAlignment="1"/>
    <xf numFmtId="165" fontId="27" fillId="0" borderId="12" xfId="69" applyFill="1" applyBorder="1" applyAlignment="1"/>
    <xf numFmtId="165" fontId="4" fillId="0" borderId="11" xfId="69" applyFont="1" applyFill="1" applyBorder="1"/>
    <xf numFmtId="168" fontId="4" fillId="0" borderId="0" xfId="69" applyNumberFormat="1" applyFont="1" applyFill="1" applyAlignment="1">
      <alignment horizontal="right"/>
    </xf>
    <xf numFmtId="172" fontId="4" fillId="0" borderId="0" xfId="69" applyNumberFormat="1" applyFont="1" applyFill="1" applyAlignment="1">
      <alignment horizontal="right"/>
    </xf>
    <xf numFmtId="170" fontId="4" fillId="0" borderId="0" xfId="69" applyNumberFormat="1" applyFont="1" applyFill="1" applyBorder="1" applyAlignment="1"/>
    <xf numFmtId="170" fontId="27" fillId="0" borderId="12" xfId="69" applyNumberFormat="1" applyFill="1" applyBorder="1" applyAlignment="1"/>
    <xf numFmtId="165" fontId="4" fillId="0" borderId="0" xfId="69" applyFont="1" applyFill="1" applyAlignment="1"/>
    <xf numFmtId="165" fontId="4" fillId="0" borderId="11" xfId="69" applyFont="1" applyFill="1" applyBorder="1" applyAlignment="1"/>
    <xf numFmtId="49" fontId="4" fillId="0" borderId="0" xfId="69" applyNumberFormat="1" applyFont="1" applyFill="1" applyBorder="1" applyAlignment="1">
      <alignment horizontal="center"/>
    </xf>
    <xf numFmtId="49" fontId="4" fillId="0" borderId="11" xfId="69" applyNumberFormat="1" applyFont="1" applyFill="1" applyBorder="1" applyAlignment="1">
      <alignment horizontal="center"/>
    </xf>
    <xf numFmtId="165" fontId="4" fillId="0" borderId="12" xfId="69" applyFont="1" applyFill="1" applyBorder="1" applyAlignment="1"/>
    <xf numFmtId="165" fontId="48" fillId="0" borderId="0" xfId="69" applyFont="1" applyFill="1" applyBorder="1" applyAlignment="1"/>
    <xf numFmtId="165" fontId="4" fillId="0" borderId="0" xfId="69" applyFont="1" applyFill="1" applyBorder="1"/>
    <xf numFmtId="165" fontId="4" fillId="0" borderId="12" xfId="69" applyFont="1" applyFill="1" applyBorder="1"/>
    <xf numFmtId="172" fontId="4" fillId="0" borderId="11" xfId="69" applyNumberFormat="1" applyFont="1" applyFill="1" applyBorder="1" applyAlignment="1">
      <alignment horizontal="right"/>
    </xf>
    <xf numFmtId="170" fontId="4" fillId="0" borderId="12" xfId="69" applyNumberFormat="1" applyFont="1" applyFill="1" applyBorder="1" applyAlignment="1"/>
    <xf numFmtId="49" fontId="4" fillId="0" borderId="0" xfId="69" applyNumberFormat="1" applyFont="1" applyFill="1" applyBorder="1" applyAlignment="1">
      <alignment horizontal="left"/>
    </xf>
    <xf numFmtId="165" fontId="4" fillId="0" borderId="11" xfId="69" applyFont="1" applyFill="1" applyBorder="1" applyAlignment="1">
      <alignment horizontal="right"/>
    </xf>
    <xf numFmtId="165" fontId="4" fillId="0" borderId="0" xfId="69" applyFont="1" applyFill="1" applyBorder="1" applyAlignment="1">
      <alignment horizontal="right" vertical="center"/>
    </xf>
    <xf numFmtId="165" fontId="4" fillId="0" borderId="0" xfId="69" applyFont="1" applyFill="1" applyBorder="1" applyAlignment="1">
      <alignment horizontal="left" vertical="center"/>
    </xf>
    <xf numFmtId="49" fontId="4" fillId="0" borderId="11" xfId="69" applyNumberFormat="1" applyFont="1" applyFill="1" applyBorder="1" applyAlignment="1">
      <alignment horizontal="center" vertical="top" wrapText="1"/>
    </xf>
    <xf numFmtId="165" fontId="4" fillId="0" borderId="0" xfId="69" applyFont="1" applyFill="1" applyBorder="1" applyAlignment="1">
      <alignment vertical="center"/>
    </xf>
    <xf numFmtId="165" fontId="4" fillId="0" borderId="11" xfId="69" applyFont="1" applyFill="1" applyBorder="1" applyAlignment="1">
      <alignment vertical="center"/>
    </xf>
    <xf numFmtId="165" fontId="4" fillId="0" borderId="0" xfId="69" applyFont="1" applyFill="1" applyAlignment="1">
      <alignment vertical="center"/>
    </xf>
    <xf numFmtId="165" fontId="4" fillId="0" borderId="0" xfId="69" applyFont="1" applyFill="1" applyAlignment="1">
      <alignment horizontal="right" vertical="center"/>
    </xf>
    <xf numFmtId="49" fontId="4" fillId="0" borderId="11" xfId="69" applyNumberFormat="1" applyFont="1" applyFill="1" applyBorder="1" applyAlignment="1">
      <alignment horizontal="right" vertical="center"/>
    </xf>
    <xf numFmtId="165" fontId="27" fillId="0" borderId="0" xfId="69" applyFont="1" applyFill="1"/>
    <xf numFmtId="165" fontId="43" fillId="0" borderId="0" xfId="69" quotePrefix="1" applyFont="1" applyFill="1" applyBorder="1" applyAlignment="1">
      <alignment horizontal="right" vertical="top"/>
    </xf>
    <xf numFmtId="165" fontId="4" fillId="0" borderId="11" xfId="69" applyFont="1" applyFill="1" applyBorder="1" applyAlignment="1">
      <alignment horizontal="left" vertical="center"/>
    </xf>
    <xf numFmtId="165" fontId="4" fillId="0" borderId="0" xfId="70" applyFont="1" applyFill="1"/>
    <xf numFmtId="165" fontId="4" fillId="0" borderId="0" xfId="70" applyFont="1" applyFill="1" applyBorder="1"/>
    <xf numFmtId="165" fontId="43" fillId="0" borderId="0" xfId="70" quotePrefix="1" applyFont="1" applyFill="1" applyBorder="1" applyAlignment="1">
      <alignment horizontal="right" vertical="top"/>
    </xf>
    <xf numFmtId="165" fontId="4" fillId="0" borderId="0" xfId="70" applyFont="1" applyFill="1" applyAlignment="1">
      <alignment horizontal="right"/>
    </xf>
    <xf numFmtId="165" fontId="4" fillId="0" borderId="0" xfId="70" applyFont="1" applyFill="1" applyBorder="1" applyAlignment="1">
      <alignment horizontal="left" vertical="center"/>
    </xf>
    <xf numFmtId="165" fontId="4" fillId="0" borderId="0" xfId="70" applyFont="1" applyFill="1" applyBorder="1" applyAlignment="1">
      <alignment horizontal="centerContinuous"/>
    </xf>
    <xf numFmtId="165" fontId="14" fillId="0" borderId="0" xfId="70" applyFont="1" applyFill="1" applyBorder="1" applyAlignment="1">
      <alignment horizontal="centerContinuous"/>
    </xf>
    <xf numFmtId="165" fontId="14" fillId="0" borderId="0" xfId="70" applyFont="1" applyFill="1" applyAlignment="1">
      <alignment horizontal="centerContinuous"/>
    </xf>
    <xf numFmtId="165" fontId="14" fillId="0" borderId="0" xfId="70" quotePrefix="1" applyFont="1" applyFill="1" applyBorder="1" applyAlignment="1">
      <alignment horizontal="centerContinuous"/>
    </xf>
    <xf numFmtId="165" fontId="4" fillId="0" borderId="0" xfId="70" applyFont="1" applyFill="1" applyAlignment="1">
      <alignment vertical="center"/>
    </xf>
    <xf numFmtId="165" fontId="4" fillId="0" borderId="0" xfId="70" applyFont="1" applyFill="1" applyBorder="1" applyAlignment="1">
      <alignment horizontal="right" vertical="center"/>
    </xf>
    <xf numFmtId="165" fontId="45" fillId="0" borderId="0" xfId="70" applyFont="1" applyFill="1" applyBorder="1" applyAlignment="1">
      <alignment horizontal="right" vertical="center"/>
    </xf>
    <xf numFmtId="165" fontId="45" fillId="0" borderId="0" xfId="70" applyFont="1" applyFill="1" applyAlignment="1">
      <alignment horizontal="right" vertical="center"/>
    </xf>
    <xf numFmtId="165" fontId="4" fillId="0" borderId="0" xfId="70" quotePrefix="1" applyFont="1" applyFill="1" applyBorder="1" applyAlignment="1">
      <alignment horizontal="left" vertical="center"/>
    </xf>
    <xf numFmtId="165" fontId="4" fillId="0" borderId="0" xfId="70" applyFont="1" applyFill="1" applyBorder="1" applyAlignment="1">
      <alignment horizontal="right"/>
    </xf>
    <xf numFmtId="165" fontId="45" fillId="0" borderId="0" xfId="70" applyFont="1" applyFill="1" applyBorder="1" applyAlignment="1">
      <alignment horizontal="right"/>
    </xf>
    <xf numFmtId="165" fontId="45" fillId="0" borderId="0" xfId="70" applyFont="1" applyFill="1" applyAlignment="1">
      <alignment horizontal="right"/>
    </xf>
    <xf numFmtId="165" fontId="4" fillId="0" borderId="0" xfId="70" quotePrefix="1" applyFont="1" applyFill="1" applyBorder="1" applyAlignment="1">
      <alignment horizontal="left"/>
    </xf>
    <xf numFmtId="49" fontId="4" fillId="0" borderId="0" xfId="70" applyNumberFormat="1" applyFont="1" applyFill="1" applyBorder="1" applyAlignment="1">
      <alignment horizontal="center" vertical="top" wrapText="1"/>
    </xf>
    <xf numFmtId="49" fontId="4" fillId="0" borderId="0" xfId="70" applyNumberFormat="1" applyFont="1" applyFill="1" applyBorder="1" applyAlignment="1">
      <alignment horizontal="left" vertical="top" wrapText="1"/>
    </xf>
    <xf numFmtId="0" fontId="4" fillId="0" borderId="11" xfId="0" quotePrefix="1" applyFont="1" applyFill="1" applyBorder="1" applyAlignment="1">
      <alignment horizontal="center"/>
    </xf>
    <xf numFmtId="168" fontId="4" fillId="0" borderId="0" xfId="70" applyNumberFormat="1" applyFont="1" applyFill="1" applyAlignment="1">
      <alignment horizontal="right"/>
    </xf>
    <xf numFmtId="0" fontId="4" fillId="0" borderId="12" xfId="0" applyFont="1" applyFill="1" applyBorder="1" applyAlignment="1">
      <alignment horizontal="center"/>
    </xf>
    <xf numFmtId="166" fontId="4" fillId="0" borderId="0" xfId="0" applyNumberFormat="1" applyFont="1" applyFill="1" applyBorder="1" applyAlignment="1"/>
    <xf numFmtId="0" fontId="4" fillId="0" borderId="0" xfId="0" quotePrefix="1" applyFont="1" applyFill="1" applyAlignment="1">
      <alignment horizontal="center"/>
    </xf>
    <xf numFmtId="0" fontId="4" fillId="0" borderId="11" xfId="0" applyFont="1" applyFill="1" applyBorder="1"/>
    <xf numFmtId="0" fontId="4" fillId="0" borderId="0" xfId="0" applyFont="1" applyFill="1"/>
    <xf numFmtId="166" fontId="4" fillId="0" borderId="12" xfId="0" applyNumberFormat="1" applyFont="1" applyFill="1" applyBorder="1" applyAlignment="1"/>
    <xf numFmtId="168" fontId="38" fillId="0" borderId="0" xfId="70" applyNumberFormat="1" applyFont="1" applyFill="1" applyAlignment="1">
      <alignment horizontal="right"/>
    </xf>
    <xf numFmtId="0" fontId="38" fillId="0" borderId="11" xfId="0" quotePrefix="1" applyFont="1" applyFill="1" applyBorder="1" applyAlignment="1">
      <alignment horizontal="center"/>
    </xf>
    <xf numFmtId="0" fontId="38" fillId="0" borderId="0" xfId="0" quotePrefix="1" applyFont="1" applyFill="1" applyAlignment="1">
      <alignment horizontal="center"/>
    </xf>
    <xf numFmtId="0" fontId="4" fillId="0" borderId="0" xfId="0" applyFont="1" applyFill="1" applyBorder="1" applyAlignment="1">
      <alignment horizontal="center"/>
    </xf>
    <xf numFmtId="165" fontId="38" fillId="0" borderId="0" xfId="70" applyFont="1" applyFill="1" applyBorder="1" applyAlignment="1">
      <alignment horizontal="left" vertical="center"/>
    </xf>
    <xf numFmtId="0" fontId="4" fillId="0" borderId="0" xfId="0" applyFont="1" applyFill="1" applyBorder="1"/>
    <xf numFmtId="0" fontId="4" fillId="0" borderId="12" xfId="0" applyFont="1" applyFill="1" applyBorder="1"/>
    <xf numFmtId="0" fontId="38" fillId="0" borderId="11" xfId="0" quotePrefix="1" applyNumberFormat="1" applyFont="1" applyFill="1" applyBorder="1" applyAlignment="1">
      <alignment horizontal="center"/>
    </xf>
    <xf numFmtId="0" fontId="38" fillId="0" borderId="0" xfId="0" quotePrefix="1" applyNumberFormat="1" applyFont="1" applyFill="1" applyAlignment="1">
      <alignment horizontal="center"/>
    </xf>
    <xf numFmtId="49" fontId="38" fillId="0" borderId="0" xfId="70" applyNumberFormat="1" applyFont="1" applyFill="1" applyBorder="1" applyAlignment="1">
      <alignment horizontal="centerContinuous"/>
    </xf>
    <xf numFmtId="49" fontId="4" fillId="0" borderId="0" xfId="70" applyNumberFormat="1" applyFont="1" applyFill="1" applyBorder="1"/>
    <xf numFmtId="165" fontId="4" fillId="0" borderId="0" xfId="70" quotePrefix="1" applyFont="1" applyFill="1" applyBorder="1" applyAlignment="1">
      <alignment horizontal="left" vertical="top" wrapText="1"/>
    </xf>
    <xf numFmtId="165" fontId="4" fillId="0" borderId="0" xfId="70" quotePrefix="1" applyFont="1" applyFill="1" applyBorder="1" applyAlignment="1">
      <alignment horizontal="center" vertical="top" wrapText="1"/>
    </xf>
    <xf numFmtId="49" fontId="4" fillId="0" borderId="1" xfId="70" applyNumberFormat="1" applyFont="1" applyFill="1" applyBorder="1"/>
    <xf numFmtId="165" fontId="4" fillId="0" borderId="1" xfId="70" applyFont="1" applyFill="1" applyBorder="1" applyAlignment="1">
      <alignment vertical="center"/>
    </xf>
    <xf numFmtId="49" fontId="4" fillId="0" borderId="0" xfId="70" applyNumberFormat="1" applyFont="1" applyFill="1"/>
    <xf numFmtId="165" fontId="28" fillId="0" borderId="0" xfId="70" applyFont="1" applyFill="1" applyAlignment="1">
      <alignment horizontal="right" vertical="center"/>
    </xf>
    <xf numFmtId="49" fontId="14" fillId="0" borderId="0" xfId="70" applyNumberFormat="1" applyFont="1" applyFill="1" applyAlignment="1">
      <alignment horizontal="right" vertical="center"/>
    </xf>
    <xf numFmtId="49" fontId="4" fillId="0" borderId="0" xfId="70" applyNumberFormat="1" applyFont="1" applyFill="1" applyAlignment="1">
      <alignment horizontal="right"/>
    </xf>
    <xf numFmtId="170" fontId="4" fillId="0" borderId="12" xfId="0" applyNumberFormat="1" applyFont="1" applyFill="1" applyBorder="1" applyAlignment="1"/>
    <xf numFmtId="0" fontId="4" fillId="0" borderId="12" xfId="0" applyNumberFormat="1" applyFont="1" applyFill="1" applyBorder="1" applyAlignment="1"/>
    <xf numFmtId="166" fontId="38" fillId="0" borderId="12" xfId="0" applyNumberFormat="1" applyFont="1" applyFill="1" applyBorder="1" applyAlignment="1"/>
    <xf numFmtId="165" fontId="4" fillId="0" borderId="0" xfId="70" quotePrefix="1" applyFont="1" applyFill="1" applyBorder="1" applyAlignment="1">
      <alignment horizontal="right" vertical="center"/>
    </xf>
    <xf numFmtId="165" fontId="4" fillId="0" borderId="0" xfId="70" applyFont="1" applyFill="1" applyBorder="1" applyAlignment="1">
      <alignment vertical="center"/>
    </xf>
    <xf numFmtId="0" fontId="4" fillId="0" borderId="0" xfId="70" applyNumberFormat="1" applyFont="1" applyFill="1" applyBorder="1"/>
    <xf numFmtId="49" fontId="38" fillId="0" borderId="11" xfId="70" applyNumberFormat="1" applyFont="1" applyFill="1" applyBorder="1" applyAlignment="1">
      <alignment horizontal="center"/>
    </xf>
    <xf numFmtId="166" fontId="38" fillId="0" borderId="12" xfId="70" applyNumberFormat="1" applyFont="1" applyFill="1" applyBorder="1"/>
    <xf numFmtId="49" fontId="38" fillId="0" borderId="0" xfId="70" applyNumberFormat="1" applyFont="1" applyFill="1" applyBorder="1" applyAlignment="1">
      <alignment horizontal="center"/>
    </xf>
    <xf numFmtId="165" fontId="4" fillId="0" borderId="11" xfId="70" applyFont="1" applyFill="1" applyBorder="1"/>
    <xf numFmtId="49" fontId="4" fillId="0" borderId="11" xfId="70" applyNumberFormat="1" applyFont="1" applyFill="1" applyBorder="1" applyAlignment="1">
      <alignment horizontal="center"/>
    </xf>
    <xf numFmtId="0" fontId="4" fillId="0" borderId="12" xfId="70" applyNumberFormat="1" applyFont="1" applyFill="1" applyBorder="1"/>
    <xf numFmtId="49" fontId="4" fillId="0" borderId="0" xfId="70" applyNumberFormat="1" applyFont="1" applyFill="1" applyBorder="1" applyAlignment="1">
      <alignment horizontal="center"/>
    </xf>
    <xf numFmtId="166" fontId="4" fillId="0" borderId="12" xfId="70" applyNumberFormat="1" applyFont="1" applyFill="1" applyBorder="1"/>
    <xf numFmtId="165" fontId="38" fillId="0" borderId="11" xfId="70" applyFont="1" applyFill="1" applyBorder="1"/>
    <xf numFmtId="165" fontId="38" fillId="0" borderId="0" xfId="70" applyFont="1" applyFill="1"/>
    <xf numFmtId="165" fontId="38" fillId="0" borderId="0" xfId="70" applyFont="1" applyFill="1" applyBorder="1" applyAlignment="1">
      <alignment horizontal="right" vertical="center"/>
    </xf>
    <xf numFmtId="169" fontId="4" fillId="0" borderId="0" xfId="70" applyNumberFormat="1" applyFont="1" applyFill="1" applyBorder="1" applyAlignment="1">
      <alignment horizontal="right"/>
    </xf>
    <xf numFmtId="169" fontId="4" fillId="0" borderId="0" xfId="70" applyNumberFormat="1" applyFont="1" applyFill="1" applyAlignment="1">
      <alignment horizontal="right"/>
    </xf>
    <xf numFmtId="0" fontId="38" fillId="0" borderId="12" xfId="70" applyNumberFormat="1" applyFont="1" applyFill="1" applyBorder="1"/>
    <xf numFmtId="165" fontId="43" fillId="0" borderId="0" xfId="70" applyFont="1" applyFill="1" applyBorder="1" applyAlignment="1">
      <alignment vertical="top" wrapText="1"/>
    </xf>
    <xf numFmtId="49" fontId="28" fillId="0" borderId="1" xfId="70" applyNumberFormat="1" applyFont="1" applyFill="1" applyBorder="1" applyAlignment="1">
      <alignment horizontal="left" vertical="center"/>
    </xf>
    <xf numFmtId="165" fontId="28" fillId="0" borderId="1" xfId="60" applyFont="1" applyFill="1" applyBorder="1" applyAlignment="1">
      <alignment horizontal="center" vertical="center"/>
    </xf>
    <xf numFmtId="165" fontId="43" fillId="0" borderId="1" xfId="70" quotePrefix="1" applyFont="1" applyFill="1" applyBorder="1" applyAlignment="1">
      <alignment horizontal="right" vertical="top"/>
    </xf>
    <xf numFmtId="49" fontId="28" fillId="0" borderId="0" xfId="70" applyNumberFormat="1" applyFont="1" applyFill="1" applyAlignment="1">
      <alignment horizontal="left" vertical="center"/>
    </xf>
    <xf numFmtId="165" fontId="4" fillId="0" borderId="0" xfId="71" applyFont="1" applyFill="1"/>
    <xf numFmtId="165" fontId="4" fillId="0" borderId="0" xfId="71" applyFont="1" applyFill="1" applyBorder="1"/>
    <xf numFmtId="165" fontId="43" fillId="0" borderId="0" xfId="71" quotePrefix="1" applyFont="1" applyFill="1" applyBorder="1" applyAlignment="1">
      <alignment horizontal="right" vertical="top"/>
    </xf>
    <xf numFmtId="169" fontId="4" fillId="0" borderId="0" xfId="71" applyNumberFormat="1" applyFont="1" applyFill="1" applyAlignment="1">
      <alignment horizontal="right"/>
    </xf>
    <xf numFmtId="49" fontId="4" fillId="0" borderId="0" xfId="71" applyNumberFormat="1" applyFont="1" applyFill="1" applyBorder="1" applyAlignment="1">
      <alignment horizontal="center" vertical="top" wrapText="1"/>
    </xf>
    <xf numFmtId="165" fontId="45" fillId="0" borderId="0" xfId="71" applyFont="1" applyFill="1" applyBorder="1" applyAlignment="1">
      <alignment horizontal="right"/>
    </xf>
    <xf numFmtId="165" fontId="4" fillId="0" borderId="0" xfId="71" applyFont="1" applyFill="1" applyAlignment="1">
      <alignment vertical="center"/>
    </xf>
    <xf numFmtId="49" fontId="4" fillId="0" borderId="0" xfId="71" applyNumberFormat="1" applyFont="1" applyFill="1" applyBorder="1" applyAlignment="1">
      <alignment horizontal="right" vertical="center"/>
    </xf>
    <xf numFmtId="165" fontId="45" fillId="0" borderId="0" xfId="71" applyFont="1" applyFill="1" applyBorder="1" applyAlignment="1">
      <alignment horizontal="right" vertical="center"/>
    </xf>
    <xf numFmtId="165" fontId="4" fillId="0" borderId="0" xfId="71" applyFont="1" applyFill="1" applyBorder="1" applyAlignment="1">
      <alignment horizontal="right" vertical="center"/>
    </xf>
    <xf numFmtId="165" fontId="4" fillId="0" borderId="0" xfId="71" applyFont="1" applyFill="1" applyBorder="1" applyAlignment="1">
      <alignment vertical="center"/>
    </xf>
    <xf numFmtId="165" fontId="4" fillId="0" borderId="0" xfId="71" applyFont="1" applyFill="1" applyBorder="1" applyAlignment="1">
      <alignment horizontal="left" vertical="center"/>
    </xf>
    <xf numFmtId="166" fontId="4" fillId="0" borderId="0" xfId="71" applyNumberFormat="1" applyFont="1" applyFill="1" applyBorder="1"/>
    <xf numFmtId="49" fontId="4" fillId="0" borderId="11" xfId="71" quotePrefix="1" applyNumberFormat="1" applyFont="1" applyFill="1" applyBorder="1" applyAlignment="1">
      <alignment horizontal="center"/>
    </xf>
    <xf numFmtId="168" fontId="4" fillId="0" borderId="0" xfId="71" applyNumberFormat="1" applyFont="1" applyFill="1" applyAlignment="1">
      <alignment horizontal="right"/>
    </xf>
    <xf numFmtId="166" fontId="4" fillId="0" borderId="12" xfId="71" applyNumberFormat="1" applyFont="1" applyFill="1" applyBorder="1"/>
    <xf numFmtId="49" fontId="4" fillId="0" borderId="0" xfId="71" quotePrefix="1" applyNumberFormat="1" applyFont="1" applyFill="1" applyBorder="1" applyAlignment="1">
      <alignment horizontal="center"/>
    </xf>
    <xf numFmtId="165" fontId="4" fillId="0" borderId="11" xfId="71" applyFont="1" applyFill="1" applyBorder="1"/>
    <xf numFmtId="168" fontId="4" fillId="0" borderId="0" xfId="71" applyNumberFormat="1" applyFont="1" applyFill="1"/>
    <xf numFmtId="168" fontId="4" fillId="0" borderId="0" xfId="71" applyNumberFormat="1" applyFont="1" applyFill="1" applyBorder="1"/>
    <xf numFmtId="168" fontId="43" fillId="0" borderId="0" xfId="71" quotePrefix="1" applyNumberFormat="1" applyFont="1" applyFill="1" applyBorder="1" applyAlignment="1">
      <alignment horizontal="right" vertical="top"/>
    </xf>
    <xf numFmtId="165" fontId="4" fillId="0" borderId="12" xfId="71" applyFont="1" applyFill="1" applyBorder="1"/>
    <xf numFmtId="49" fontId="38" fillId="0" borderId="11" xfId="71" quotePrefix="1" applyNumberFormat="1" applyFont="1" applyFill="1" applyBorder="1" applyAlignment="1">
      <alignment horizontal="center"/>
    </xf>
    <xf numFmtId="168" fontId="38" fillId="0" borderId="0" xfId="71" applyNumberFormat="1" applyFont="1" applyFill="1" applyAlignment="1">
      <alignment horizontal="right"/>
    </xf>
    <xf numFmtId="166" fontId="38" fillId="0" borderId="12" xfId="71" applyNumberFormat="1" applyFont="1" applyFill="1" applyBorder="1"/>
    <xf numFmtId="49" fontId="38" fillId="0" borderId="0" xfId="71" quotePrefix="1" applyNumberFormat="1" applyFont="1" applyFill="1" applyBorder="1" applyAlignment="1">
      <alignment horizontal="center"/>
    </xf>
    <xf numFmtId="169" fontId="4" fillId="0" borderId="0" xfId="71" applyNumberFormat="1" applyFont="1" applyFill="1" applyBorder="1" applyAlignment="1">
      <alignment horizontal="right"/>
    </xf>
    <xf numFmtId="169" fontId="38" fillId="0" borderId="0" xfId="71" applyNumberFormat="1" applyFont="1" applyFill="1" applyBorder="1" applyAlignment="1">
      <alignment horizontal="left" vertical="center"/>
    </xf>
    <xf numFmtId="0" fontId="4" fillId="0" borderId="12" xfId="71" applyNumberFormat="1" applyFont="1" applyFill="1" applyBorder="1"/>
    <xf numFmtId="49" fontId="38" fillId="0" borderId="0" xfId="71" applyNumberFormat="1" applyFont="1" applyFill="1" applyBorder="1" applyAlignment="1">
      <alignment horizontal="centerContinuous"/>
    </xf>
    <xf numFmtId="49" fontId="4" fillId="0" borderId="0" xfId="71" applyNumberFormat="1" applyFont="1" applyFill="1" applyBorder="1"/>
    <xf numFmtId="165" fontId="4" fillId="0" borderId="0" xfId="71" quotePrefix="1" applyFont="1" applyFill="1" applyBorder="1" applyAlignment="1">
      <alignment horizontal="left" vertical="top" wrapText="1"/>
    </xf>
    <xf numFmtId="165" fontId="4" fillId="0" borderId="0" xfId="71" quotePrefix="1" applyFont="1" applyFill="1" applyBorder="1" applyAlignment="1">
      <alignment horizontal="center" vertical="top" wrapText="1"/>
    </xf>
    <xf numFmtId="165" fontId="43" fillId="0" borderId="0" xfId="71" applyFont="1" applyFill="1" applyBorder="1" applyAlignment="1">
      <alignment vertical="top" wrapText="1"/>
    </xf>
    <xf numFmtId="49" fontId="4" fillId="0" borderId="1" xfId="71" applyNumberFormat="1" applyFont="1" applyFill="1" applyBorder="1"/>
    <xf numFmtId="165" fontId="44" fillId="0" borderId="1" xfId="71" applyFont="1" applyFill="1" applyBorder="1" applyAlignment="1">
      <alignment vertical="center"/>
    </xf>
    <xf numFmtId="49" fontId="28" fillId="0" borderId="1" xfId="71" applyNumberFormat="1" applyFont="1" applyFill="1" applyBorder="1" applyAlignment="1">
      <alignment horizontal="left" vertical="center"/>
    </xf>
    <xf numFmtId="165" fontId="28" fillId="0" borderId="1" xfId="71" applyFont="1" applyFill="1" applyBorder="1" applyAlignment="1">
      <alignment horizontal="left" vertical="center"/>
    </xf>
    <xf numFmtId="165" fontId="44" fillId="0" borderId="1" xfId="71" applyFont="1" applyFill="1" applyBorder="1" applyAlignment="1">
      <alignment horizontal="left" vertical="center"/>
    </xf>
    <xf numFmtId="165" fontId="44" fillId="0" borderId="0" xfId="71" applyFont="1" applyFill="1" applyBorder="1" applyAlignment="1">
      <alignment vertical="center"/>
    </xf>
    <xf numFmtId="49" fontId="28" fillId="0" borderId="0" xfId="71" applyNumberFormat="1" applyFont="1" applyFill="1" applyBorder="1" applyAlignment="1">
      <alignment horizontal="left" vertical="center"/>
    </xf>
    <xf numFmtId="49" fontId="4" fillId="0" borderId="0" xfId="71" applyNumberFormat="1" applyFont="1" applyFill="1"/>
    <xf numFmtId="165" fontId="28" fillId="0" borderId="0" xfId="71" applyFont="1" applyFill="1" applyAlignment="1">
      <alignment horizontal="right" vertical="center"/>
    </xf>
    <xf numFmtId="165" fontId="14" fillId="0" borderId="0" xfId="71" applyFont="1" applyFill="1" applyAlignment="1">
      <alignment horizontal="left" vertical="center"/>
    </xf>
    <xf numFmtId="49" fontId="14" fillId="0" borderId="0" xfId="71" applyNumberFormat="1" applyFont="1" applyFill="1" applyAlignment="1">
      <alignment horizontal="right" vertical="center"/>
    </xf>
    <xf numFmtId="49" fontId="4" fillId="0" borderId="0" xfId="71" applyNumberFormat="1" applyFont="1" applyFill="1" applyAlignment="1">
      <alignment horizontal="right"/>
    </xf>
    <xf numFmtId="49" fontId="4" fillId="0" borderId="0" xfId="71" applyNumberFormat="1" applyFont="1" applyFill="1" applyAlignment="1">
      <alignment horizontal="left"/>
    </xf>
    <xf numFmtId="168" fontId="4" fillId="0" borderId="0" xfId="71" applyNumberFormat="1" applyFont="1" applyFill="1" applyBorder="1" applyAlignment="1">
      <alignment horizontal="right"/>
    </xf>
    <xf numFmtId="168" fontId="4" fillId="0" borderId="0" xfId="71" applyNumberFormat="1" applyFont="1" applyFill="1" applyAlignment="1"/>
    <xf numFmtId="49" fontId="4" fillId="0" borderId="11" xfId="71" applyNumberFormat="1" applyFont="1" applyFill="1" applyBorder="1" applyAlignment="1">
      <alignment horizontal="center"/>
    </xf>
    <xf numFmtId="49" fontId="4" fillId="0" borderId="0" xfId="71" applyNumberFormat="1" applyFont="1" applyFill="1" applyBorder="1" applyAlignment="1">
      <alignment horizontal="center"/>
    </xf>
    <xf numFmtId="165" fontId="38" fillId="0" borderId="0" xfId="71" applyFont="1" applyFill="1" applyBorder="1" applyAlignment="1">
      <alignment horizontal="left" vertical="center"/>
    </xf>
    <xf numFmtId="165" fontId="4" fillId="26" borderId="0" xfId="71" applyFont="1" applyFill="1"/>
    <xf numFmtId="165" fontId="45" fillId="0" borderId="0" xfId="71" applyFont="1" applyFill="1"/>
    <xf numFmtId="165" fontId="4" fillId="26" borderId="0" xfId="71" applyFont="1" applyFill="1" applyBorder="1" applyAlignment="1">
      <alignment horizontal="centerContinuous"/>
    </xf>
    <xf numFmtId="165" fontId="14" fillId="0" borderId="0" xfId="71" applyFont="1" applyFill="1" applyBorder="1" applyAlignment="1">
      <alignment horizontal="centerContinuous"/>
    </xf>
    <xf numFmtId="165" fontId="14" fillId="0" borderId="0" xfId="71" applyFont="1" applyFill="1" applyAlignment="1">
      <alignment horizontal="centerContinuous"/>
    </xf>
    <xf numFmtId="165" fontId="4" fillId="0" borderId="0" xfId="71" applyFont="1" applyFill="1" applyBorder="1" applyAlignment="1">
      <alignment horizontal="centerContinuous"/>
    </xf>
    <xf numFmtId="165" fontId="14" fillId="0" borderId="0" xfId="71" quotePrefix="1" applyFont="1" applyFill="1" applyBorder="1" applyAlignment="1">
      <alignment horizontal="centerContinuous"/>
    </xf>
    <xf numFmtId="165" fontId="45" fillId="0" borderId="0" xfId="71" applyFont="1" applyFill="1" applyAlignment="1">
      <alignment horizontal="right"/>
    </xf>
    <xf numFmtId="165" fontId="4" fillId="0" borderId="0" xfId="71" applyFont="1" applyFill="1" applyBorder="1" applyAlignment="1">
      <alignment horizontal="right"/>
    </xf>
    <xf numFmtId="165" fontId="4" fillId="0" borderId="0" xfId="71" quotePrefix="1" applyFont="1" applyFill="1" applyBorder="1" applyAlignment="1">
      <alignment horizontal="left"/>
    </xf>
    <xf numFmtId="49" fontId="4" fillId="0" borderId="0" xfId="71" applyNumberFormat="1" applyFont="1" applyFill="1" applyBorder="1" applyAlignment="1">
      <alignment horizontal="center" vertical="center"/>
    </xf>
    <xf numFmtId="165" fontId="4" fillId="0" borderId="0" xfId="71" applyFont="1" applyFill="1" applyBorder="1" applyAlignment="1">
      <alignment horizontal="centerContinuous" vertical="center"/>
    </xf>
    <xf numFmtId="165" fontId="4" fillId="0" borderId="0" xfId="71" applyFont="1" applyFill="1" applyAlignment="1">
      <alignment horizontal="right"/>
    </xf>
    <xf numFmtId="171" fontId="4" fillId="0" borderId="0" xfId="71" applyNumberFormat="1" applyFont="1" applyFill="1" applyAlignment="1">
      <alignment horizontal="right"/>
    </xf>
    <xf numFmtId="168" fontId="4" fillId="0" borderId="12" xfId="71" applyNumberFormat="1" applyFont="1" applyFill="1" applyBorder="1" applyAlignment="1">
      <alignment horizontal="right"/>
    </xf>
    <xf numFmtId="168" fontId="43" fillId="0" borderId="12" xfId="71" quotePrefix="1" applyNumberFormat="1" applyFont="1" applyFill="1" applyBorder="1" applyAlignment="1">
      <alignment horizontal="right" vertical="top"/>
    </xf>
    <xf numFmtId="168" fontId="38" fillId="0" borderId="12" xfId="71" applyNumberFormat="1" applyFont="1" applyFill="1" applyBorder="1" applyAlignment="1">
      <alignment horizontal="right"/>
    </xf>
    <xf numFmtId="166" fontId="38" fillId="0" borderId="0" xfId="71" applyNumberFormat="1" applyFont="1" applyFill="1" applyBorder="1"/>
    <xf numFmtId="171" fontId="38" fillId="0" borderId="0" xfId="71" applyNumberFormat="1" applyFont="1" applyFill="1" applyBorder="1" applyAlignment="1">
      <alignment horizontal="left" vertical="center"/>
    </xf>
    <xf numFmtId="0" fontId="4" fillId="0" borderId="0" xfId="71" applyNumberFormat="1" applyFont="1" applyFill="1" applyBorder="1"/>
    <xf numFmtId="170" fontId="4" fillId="0" borderId="0" xfId="71" applyNumberFormat="1" applyFont="1" applyFill="1" applyBorder="1"/>
    <xf numFmtId="165" fontId="4" fillId="0" borderId="0" xfId="71" applyFont="1" applyFill="1" applyBorder="1" applyAlignment="1">
      <alignment horizontal="left"/>
    </xf>
    <xf numFmtId="165" fontId="4" fillId="0" borderId="1" xfId="71" applyFont="1" applyFill="1" applyBorder="1" applyAlignment="1">
      <alignment vertical="center"/>
    </xf>
    <xf numFmtId="165" fontId="43" fillId="0" borderId="1" xfId="71" quotePrefix="1" applyFont="1" applyFill="1" applyBorder="1" applyAlignment="1">
      <alignment horizontal="right" vertical="top"/>
    </xf>
    <xf numFmtId="49" fontId="4" fillId="0" borderId="0" xfId="71" applyNumberFormat="1" applyFont="1" applyFill="1" applyBorder="1" applyAlignment="1">
      <alignment horizontal="centerContinuous"/>
    </xf>
    <xf numFmtId="49" fontId="28" fillId="0" borderId="0" xfId="71" applyNumberFormat="1" applyFont="1" applyFill="1" applyAlignment="1">
      <alignment horizontal="left" vertical="center"/>
    </xf>
    <xf numFmtId="49" fontId="4" fillId="0" borderId="0" xfId="71" quotePrefix="1" applyNumberFormat="1" applyFont="1" applyFill="1" applyBorder="1" applyAlignment="1">
      <alignment horizontal="left"/>
    </xf>
    <xf numFmtId="171" fontId="4" fillId="0" borderId="0" xfId="71" applyNumberFormat="1" applyFont="1" applyFill="1" applyBorder="1" applyAlignment="1">
      <alignment horizontal="right"/>
    </xf>
    <xf numFmtId="171" fontId="38" fillId="0" borderId="0" xfId="71" applyNumberFormat="1" applyFont="1" applyFill="1" applyBorder="1" applyAlignment="1">
      <alignment horizontal="right" vertical="center"/>
    </xf>
    <xf numFmtId="165" fontId="38" fillId="0" borderId="12" xfId="71" applyFont="1" applyFill="1" applyBorder="1"/>
    <xf numFmtId="170" fontId="38" fillId="0" borderId="0" xfId="71" applyNumberFormat="1" applyFont="1" applyFill="1" applyBorder="1"/>
    <xf numFmtId="49" fontId="38" fillId="0" borderId="0" xfId="71" quotePrefix="1" applyNumberFormat="1" applyFont="1" applyFill="1" applyBorder="1" applyAlignment="1">
      <alignment horizontal="left"/>
    </xf>
    <xf numFmtId="49" fontId="4" fillId="0" borderId="0" xfId="71" applyNumberFormat="1" applyFont="1" applyFill="1" applyBorder="1" applyAlignment="1">
      <alignment horizontal="left"/>
    </xf>
    <xf numFmtId="0" fontId="4" fillId="24" borderId="0" xfId="0" applyFont="1" applyFill="1"/>
    <xf numFmtId="0" fontId="4" fillId="24" borderId="0" xfId="0" applyFont="1" applyFill="1" applyAlignment="1">
      <alignment horizontal="right"/>
    </xf>
    <xf numFmtId="49" fontId="4" fillId="24" borderId="0" xfId="0" applyNumberFormat="1" applyFont="1" applyFill="1"/>
    <xf numFmtId="0" fontId="39" fillId="24" borderId="0" xfId="0" applyFont="1" applyFill="1" applyBorder="1" applyAlignment="1">
      <alignment horizontal="left"/>
    </xf>
    <xf numFmtId="0" fontId="38" fillId="24" borderId="0" xfId="0" applyFont="1" applyFill="1"/>
    <xf numFmtId="0" fontId="4" fillId="0" borderId="0" xfId="0" applyFont="1" applyAlignment="1">
      <alignment horizontal="center"/>
    </xf>
    <xf numFmtId="49" fontId="4" fillId="24" borderId="0" xfId="0" applyNumberFormat="1" applyFont="1" applyFill="1" applyAlignment="1"/>
    <xf numFmtId="0" fontId="4" fillId="24" borderId="0" xfId="0" applyFont="1" applyFill="1" applyAlignment="1">
      <alignment horizontal="center"/>
    </xf>
    <xf numFmtId="0" fontId="39" fillId="24" borderId="0" xfId="0" applyFont="1" applyFill="1" applyAlignment="1">
      <alignment horizontal="right"/>
    </xf>
    <xf numFmtId="49" fontId="38" fillId="24" borderId="0" xfId="0" applyNumberFormat="1" applyFont="1" applyFill="1"/>
    <xf numFmtId="0" fontId="4" fillId="24" borderId="0" xfId="0" applyNumberFormat="1" applyFont="1" applyFill="1"/>
    <xf numFmtId="49" fontId="4" fillId="24" borderId="0" xfId="0" applyNumberFormat="1" applyFont="1" applyFill="1" applyAlignment="1">
      <alignment horizontal="right"/>
    </xf>
    <xf numFmtId="0" fontId="4" fillId="24" borderId="0" xfId="0" applyFont="1" applyFill="1" applyBorder="1" applyAlignment="1"/>
    <xf numFmtId="0" fontId="4" fillId="24" borderId="0" xfId="0" applyFont="1" applyFill="1" applyBorder="1"/>
    <xf numFmtId="0" fontId="38" fillId="0" borderId="0" xfId="0" applyFont="1"/>
    <xf numFmtId="0" fontId="41" fillId="24" borderId="0" xfId="0" applyFont="1" applyFill="1" applyAlignment="1">
      <alignment horizontal="right"/>
    </xf>
    <xf numFmtId="0" fontId="38" fillId="25" borderId="0" xfId="0" quotePrefix="1" applyFont="1" applyFill="1" applyBorder="1" applyAlignment="1">
      <alignment horizontal="left" vertical="top"/>
    </xf>
    <xf numFmtId="0" fontId="4" fillId="25" borderId="0" xfId="0" applyFont="1" applyFill="1" applyBorder="1" applyAlignment="1">
      <alignment wrapText="1"/>
    </xf>
    <xf numFmtId="0" fontId="4" fillId="25" borderId="0" xfId="0" applyFont="1" applyFill="1" applyBorder="1" applyAlignment="1">
      <alignment horizontal="left" vertical="top"/>
    </xf>
    <xf numFmtId="49" fontId="38" fillId="24" borderId="0" xfId="0" applyNumberFormat="1" applyFont="1" applyFill="1" applyAlignment="1">
      <alignment horizontal="left"/>
    </xf>
    <xf numFmtId="165" fontId="4" fillId="0" borderId="0" xfId="72" applyFont="1" applyFill="1"/>
    <xf numFmtId="165" fontId="4" fillId="0" borderId="0" xfId="72" applyFont="1" applyFill="1" applyBorder="1"/>
    <xf numFmtId="165" fontId="43" fillId="0" borderId="0" xfId="72" quotePrefix="1" applyFont="1" applyFill="1" applyBorder="1" applyAlignment="1">
      <alignment horizontal="right" vertical="top"/>
    </xf>
    <xf numFmtId="49" fontId="4" fillId="0" borderId="0" xfId="72" applyNumberFormat="1" applyFont="1" applyFill="1" applyBorder="1" applyAlignment="1">
      <alignment horizontal="center" vertical="top" wrapText="1"/>
    </xf>
    <xf numFmtId="165" fontId="4" fillId="0" borderId="0" xfId="72" applyFont="1" applyFill="1" applyBorder="1" applyAlignment="1">
      <alignment horizontal="right"/>
    </xf>
    <xf numFmtId="165" fontId="4" fillId="0" borderId="0" xfId="72" applyFont="1" applyFill="1" applyAlignment="1">
      <alignment horizontal="right"/>
    </xf>
    <xf numFmtId="170" fontId="4" fillId="0" borderId="0" xfId="72" applyNumberFormat="1" applyFont="1" applyFill="1" applyBorder="1"/>
    <xf numFmtId="49" fontId="4" fillId="0" borderId="0" xfId="72" quotePrefix="1" applyNumberFormat="1" applyFont="1" applyFill="1" applyBorder="1" applyAlignment="1">
      <alignment horizontal="center" vertical="top" wrapText="1"/>
    </xf>
    <xf numFmtId="49" fontId="4" fillId="0" borderId="0" xfId="72" quotePrefix="1" applyNumberFormat="1" applyFont="1" applyFill="1" applyBorder="1" applyAlignment="1">
      <alignment horizontal="center"/>
    </xf>
    <xf numFmtId="49" fontId="4" fillId="0" borderId="11" xfId="72" quotePrefix="1" applyNumberFormat="1" applyFont="1" applyFill="1" applyBorder="1" applyAlignment="1">
      <alignment horizontal="center"/>
    </xf>
    <xf numFmtId="172" fontId="4" fillId="0" borderId="0" xfId="72" applyNumberFormat="1" applyFont="1" applyFill="1" applyAlignment="1">
      <alignment horizontal="right"/>
    </xf>
    <xf numFmtId="170" fontId="4" fillId="0" borderId="12" xfId="72" applyNumberFormat="1" applyFont="1" applyFill="1" applyBorder="1"/>
    <xf numFmtId="168" fontId="4" fillId="0" borderId="0" xfId="72" applyNumberFormat="1" applyFont="1" applyFill="1" applyAlignment="1">
      <alignment horizontal="right"/>
    </xf>
    <xf numFmtId="170" fontId="4" fillId="0" borderId="12" xfId="72" applyNumberFormat="1" applyFont="1" applyFill="1" applyBorder="1" applyAlignment="1">
      <alignment horizontal="left" vertical="center"/>
    </xf>
    <xf numFmtId="49" fontId="4" fillId="0" borderId="0" xfId="72" applyNumberFormat="1" applyFont="1" applyFill="1" applyBorder="1" applyAlignment="1">
      <alignment horizontal="center"/>
    </xf>
    <xf numFmtId="165" fontId="38" fillId="0" borderId="0" xfId="72" applyFont="1" applyFill="1" applyAlignment="1">
      <alignment horizontal="left"/>
    </xf>
    <xf numFmtId="165" fontId="38" fillId="0" borderId="0" xfId="72" applyFont="1" applyFill="1" applyAlignment="1">
      <alignment horizontal="right"/>
    </xf>
    <xf numFmtId="49" fontId="38" fillId="0" borderId="11" xfId="72" quotePrefix="1" applyNumberFormat="1" applyFont="1" applyFill="1" applyBorder="1" applyAlignment="1">
      <alignment horizontal="center"/>
    </xf>
    <xf numFmtId="168" fontId="38" fillId="0" borderId="0" xfId="72" applyNumberFormat="1" applyFont="1" applyFill="1" applyAlignment="1">
      <alignment horizontal="right"/>
    </xf>
    <xf numFmtId="170" fontId="38" fillId="0" borderId="12" xfId="72" applyNumberFormat="1" applyFont="1" applyFill="1" applyBorder="1"/>
    <xf numFmtId="49" fontId="38" fillId="0" borderId="0" xfId="72" quotePrefix="1" applyNumberFormat="1" applyFont="1" applyFill="1" applyBorder="1" applyAlignment="1">
      <alignment horizontal="center"/>
    </xf>
    <xf numFmtId="165" fontId="38" fillId="0" borderId="0" xfId="72" applyFont="1" applyFill="1" applyBorder="1" applyAlignment="1">
      <alignment horizontal="center" vertical="center"/>
    </xf>
    <xf numFmtId="165" fontId="38" fillId="0" borderId="0" xfId="72" applyFont="1" applyFill="1" applyBorder="1" applyAlignment="1">
      <alignment horizontal="left" vertical="center"/>
    </xf>
    <xf numFmtId="165" fontId="38" fillId="0" borderId="0" xfId="72" applyFont="1" applyFill="1" applyBorder="1" applyAlignment="1">
      <alignment horizontal="right" vertical="center"/>
    </xf>
    <xf numFmtId="171" fontId="4" fillId="0" borderId="0" xfId="72" applyNumberFormat="1" applyFont="1" applyFill="1" applyBorder="1" applyAlignment="1">
      <alignment horizontal="center"/>
    </xf>
    <xf numFmtId="172" fontId="4" fillId="24" borderId="0" xfId="72" applyNumberFormat="1" applyFont="1" applyFill="1" applyAlignment="1">
      <alignment horizontal="right"/>
    </xf>
    <xf numFmtId="171" fontId="4" fillId="0" borderId="11" xfId="72" applyNumberFormat="1" applyFont="1" applyFill="1" applyBorder="1" applyAlignment="1">
      <alignment horizontal="center"/>
    </xf>
    <xf numFmtId="49" fontId="4" fillId="0" borderId="11" xfId="72" applyNumberFormat="1" applyFont="1" applyFill="1" applyBorder="1" applyAlignment="1">
      <alignment horizontal="center"/>
    </xf>
    <xf numFmtId="165" fontId="4" fillId="0" borderId="0" xfId="72" applyFont="1" applyFill="1" applyAlignment="1"/>
    <xf numFmtId="49" fontId="38" fillId="0" borderId="0" xfId="72" applyNumberFormat="1" applyFont="1" applyFill="1" applyBorder="1" applyAlignment="1">
      <alignment horizontal="centerContinuous"/>
    </xf>
    <xf numFmtId="49" fontId="4" fillId="0" borderId="0" xfId="72" applyNumberFormat="1" applyFont="1" applyFill="1" applyBorder="1"/>
    <xf numFmtId="165" fontId="4" fillId="0" borderId="0" xfId="72" quotePrefix="1" applyFont="1" applyFill="1" applyBorder="1" applyAlignment="1">
      <alignment horizontal="left" vertical="top" wrapText="1"/>
    </xf>
    <xf numFmtId="165" fontId="4" fillId="0" borderId="0" xfId="72" quotePrefix="1" applyFont="1" applyFill="1" applyBorder="1" applyAlignment="1">
      <alignment horizontal="center" vertical="top" wrapText="1"/>
    </xf>
    <xf numFmtId="165" fontId="43" fillId="0" borderId="0" xfId="72" applyFont="1" applyFill="1" applyBorder="1" applyAlignment="1">
      <alignment vertical="top" wrapText="1"/>
    </xf>
    <xf numFmtId="49" fontId="4" fillId="0" borderId="1" xfId="72" applyNumberFormat="1" applyFont="1" applyFill="1" applyBorder="1"/>
    <xf numFmtId="165" fontId="27" fillId="0" borderId="0" xfId="71" applyFill="1" applyAlignment="1">
      <alignment horizontal="right"/>
    </xf>
    <xf numFmtId="49" fontId="28" fillId="0" borderId="0" xfId="71" applyNumberFormat="1" applyFont="1" applyFill="1" applyAlignment="1">
      <alignment horizontal="right" vertical="center"/>
    </xf>
    <xf numFmtId="49" fontId="4" fillId="0" borderId="0" xfId="72" applyNumberFormat="1" applyFont="1" applyFill="1"/>
    <xf numFmtId="165" fontId="4" fillId="0" borderId="0" xfId="68" applyFont="1" applyFill="1"/>
    <xf numFmtId="172" fontId="4" fillId="0" borderId="0" xfId="68" applyNumberFormat="1" applyFont="1" applyFill="1" applyBorder="1"/>
    <xf numFmtId="165" fontId="4" fillId="0" borderId="0" xfId="68" applyFont="1" applyFill="1" applyBorder="1"/>
    <xf numFmtId="178" fontId="43" fillId="0" borderId="0" xfId="68" quotePrefix="1" applyNumberFormat="1" applyFont="1" applyFill="1" applyBorder="1" applyAlignment="1">
      <alignment horizontal="right" vertical="top"/>
    </xf>
    <xf numFmtId="168" fontId="4" fillId="0" borderId="0" xfId="68" applyNumberFormat="1" applyFont="1" applyFill="1" applyBorder="1" applyAlignment="1">
      <alignment horizontal="right"/>
    </xf>
    <xf numFmtId="179" fontId="45" fillId="0" borderId="0" xfId="68" applyNumberFormat="1" applyFont="1" applyFill="1" applyBorder="1" applyAlignment="1">
      <alignment horizontal="right"/>
    </xf>
    <xf numFmtId="179" fontId="45" fillId="0" borderId="0" xfId="68" applyNumberFormat="1" applyFont="1" applyFill="1" applyAlignment="1">
      <alignment horizontal="right"/>
    </xf>
    <xf numFmtId="180" fontId="4" fillId="0" borderId="0" xfId="68" quotePrefix="1" applyNumberFormat="1" applyFont="1" applyFill="1" applyBorder="1" applyAlignment="1">
      <alignment horizontal="left"/>
    </xf>
    <xf numFmtId="165" fontId="4" fillId="0" borderId="0" xfId="68" applyFont="1" applyFill="1" applyAlignment="1">
      <alignment vertical="center"/>
    </xf>
    <xf numFmtId="179" fontId="4" fillId="0" borderId="0" xfId="68" applyNumberFormat="1" applyFont="1" applyFill="1" applyBorder="1" applyAlignment="1">
      <alignment horizontal="right" vertical="center"/>
    </xf>
    <xf numFmtId="179" fontId="4" fillId="0" borderId="0" xfId="68" applyNumberFormat="1" applyFont="1" applyFill="1" applyAlignment="1">
      <alignment horizontal="right" vertical="center"/>
    </xf>
    <xf numFmtId="179" fontId="4" fillId="0" borderId="0" xfId="68" applyNumberFormat="1" applyFont="1" applyFill="1" applyBorder="1" applyAlignment="1">
      <alignment horizontal="centerContinuous" vertical="center"/>
    </xf>
    <xf numFmtId="165" fontId="27" fillId="0" borderId="0" xfId="68" applyFill="1" applyAlignment="1">
      <alignment horizontal="left" vertical="center"/>
    </xf>
    <xf numFmtId="49" fontId="4" fillId="0" borderId="0" xfId="68" applyNumberFormat="1" applyFont="1" applyFill="1" applyBorder="1" applyAlignment="1">
      <alignment horizontal="right" vertical="center"/>
    </xf>
    <xf numFmtId="179" fontId="4" fillId="0" borderId="0" xfId="68" applyNumberFormat="1" applyFont="1" applyFill="1" applyBorder="1" applyAlignment="1">
      <alignment horizontal="right"/>
    </xf>
    <xf numFmtId="179" fontId="4" fillId="0" borderId="0" xfId="68" applyNumberFormat="1" applyFont="1" applyFill="1" applyAlignment="1">
      <alignment horizontal="right"/>
    </xf>
    <xf numFmtId="179" fontId="4" fillId="0" borderId="0" xfId="68" applyNumberFormat="1" applyFont="1" applyFill="1" applyBorder="1" applyAlignment="1">
      <alignment horizontal="left" vertical="center"/>
    </xf>
    <xf numFmtId="179" fontId="4" fillId="0" borderId="0" xfId="68" applyNumberFormat="1" applyFont="1" applyFill="1" applyBorder="1" applyAlignment="1">
      <alignment vertical="center"/>
    </xf>
    <xf numFmtId="49" fontId="4" fillId="0" borderId="0" xfId="68" applyNumberFormat="1" applyFont="1" applyFill="1" applyBorder="1" applyAlignment="1">
      <alignment horizontal="center" vertical="top" wrapText="1"/>
    </xf>
    <xf numFmtId="173" fontId="4" fillId="0" borderId="0" xfId="68" applyNumberFormat="1" applyFont="1" applyFill="1" applyBorder="1" applyAlignment="1"/>
    <xf numFmtId="49" fontId="4" fillId="0" borderId="11" xfId="68" quotePrefix="1" applyNumberFormat="1" applyFont="1" applyFill="1" applyBorder="1" applyAlignment="1">
      <alignment horizontal="center"/>
    </xf>
    <xf numFmtId="173" fontId="4" fillId="0" borderId="0" xfId="68" applyNumberFormat="1" applyFont="1" applyFill="1" applyAlignment="1">
      <alignment horizontal="right"/>
    </xf>
    <xf numFmtId="173" fontId="4" fillId="0" borderId="11" xfId="68" applyNumberFormat="1" applyFont="1" applyFill="1" applyBorder="1" applyAlignment="1">
      <alignment horizontal="right"/>
    </xf>
    <xf numFmtId="167" fontId="4" fillId="0" borderId="0" xfId="68" applyNumberFormat="1" applyFont="1" applyFill="1" applyBorder="1"/>
    <xf numFmtId="170" fontId="4" fillId="0" borderId="0" xfId="68" applyNumberFormat="1" applyFont="1" applyFill="1" applyBorder="1"/>
    <xf numFmtId="49" fontId="4" fillId="0" borderId="0" xfId="68" applyNumberFormat="1" applyFont="1" applyFill="1" applyBorder="1" applyAlignment="1">
      <alignment horizontal="center"/>
    </xf>
    <xf numFmtId="165" fontId="4" fillId="0" borderId="11" xfId="68" applyFont="1" applyFill="1" applyBorder="1"/>
    <xf numFmtId="173" fontId="4" fillId="0" borderId="0" xfId="68" applyNumberFormat="1" applyFont="1" applyFill="1" applyBorder="1"/>
    <xf numFmtId="167" fontId="4" fillId="0" borderId="0" xfId="68" applyNumberFormat="1" applyFont="1" applyFill="1" applyBorder="1" applyAlignment="1">
      <alignment horizontal="left" indent="2"/>
    </xf>
    <xf numFmtId="179" fontId="4" fillId="0" borderId="11" xfId="68" applyNumberFormat="1" applyFont="1" applyFill="1" applyBorder="1" applyAlignment="1">
      <alignment horizontal="right"/>
    </xf>
    <xf numFmtId="49" fontId="38" fillId="0" borderId="0" xfId="68" applyNumberFormat="1" applyFont="1" applyFill="1" applyBorder="1" applyAlignment="1">
      <alignment horizontal="center"/>
    </xf>
    <xf numFmtId="173" fontId="38" fillId="0" borderId="0" xfId="68" applyNumberFormat="1" applyFont="1" applyFill="1" applyAlignment="1">
      <alignment horizontal="right"/>
    </xf>
    <xf numFmtId="173" fontId="38" fillId="0" borderId="11" xfId="68" applyNumberFormat="1" applyFont="1" applyFill="1" applyBorder="1" applyAlignment="1">
      <alignment horizontal="right"/>
    </xf>
    <xf numFmtId="170" fontId="38" fillId="0" borderId="0" xfId="68" applyNumberFormat="1" applyFont="1" applyFill="1" applyBorder="1"/>
    <xf numFmtId="49" fontId="38" fillId="0" borderId="0" xfId="68" quotePrefix="1" applyNumberFormat="1" applyFont="1" applyFill="1" applyBorder="1" applyAlignment="1">
      <alignment horizontal="center"/>
    </xf>
    <xf numFmtId="168" fontId="38" fillId="0" borderId="0" xfId="68" applyNumberFormat="1" applyFont="1" applyFill="1" applyBorder="1" applyAlignment="1">
      <alignment horizontal="left" vertical="center"/>
    </xf>
    <xf numFmtId="168" fontId="38" fillId="0" borderId="0" xfId="68" applyNumberFormat="1" applyFont="1" applyFill="1" applyBorder="1" applyAlignment="1">
      <alignment horizontal="left"/>
    </xf>
    <xf numFmtId="173" fontId="4" fillId="0" borderId="0" xfId="68" applyNumberFormat="1" applyFont="1" applyFill="1" applyBorder="1" applyAlignment="1">
      <alignment horizontal="right"/>
    </xf>
    <xf numFmtId="178" fontId="43" fillId="0" borderId="11" xfId="68" quotePrefix="1" applyNumberFormat="1" applyFont="1" applyFill="1" applyBorder="1" applyAlignment="1">
      <alignment horizontal="right" vertical="top"/>
    </xf>
    <xf numFmtId="174" fontId="4" fillId="0" borderId="0" xfId="68" applyNumberFormat="1" applyFont="1" applyFill="1" applyBorder="1" applyAlignment="1">
      <alignment horizontal="right"/>
    </xf>
    <xf numFmtId="174" fontId="4" fillId="0" borderId="11" xfId="68" applyNumberFormat="1" applyFont="1" applyFill="1" applyBorder="1" applyAlignment="1">
      <alignment horizontal="right"/>
    </xf>
    <xf numFmtId="49" fontId="4" fillId="0" borderId="11" xfId="68" applyNumberFormat="1" applyFont="1" applyFill="1" applyBorder="1" applyAlignment="1">
      <alignment horizontal="center"/>
    </xf>
    <xf numFmtId="49" fontId="38" fillId="0" borderId="11" xfId="68" applyNumberFormat="1" applyFont="1" applyFill="1" applyBorder="1" applyAlignment="1">
      <alignment horizontal="center"/>
    </xf>
    <xf numFmtId="165" fontId="4" fillId="0" borderId="0" xfId="68" applyFont="1" applyFill="1" applyAlignment="1"/>
    <xf numFmtId="49" fontId="4" fillId="0" borderId="0" xfId="68" applyNumberFormat="1" applyFont="1" applyFill="1" applyBorder="1" applyAlignment="1">
      <alignment horizontal="left" vertical="top" wrapText="1"/>
    </xf>
    <xf numFmtId="49" fontId="4" fillId="0" borderId="1" xfId="68" applyNumberFormat="1" applyFont="1" applyFill="1" applyBorder="1"/>
    <xf numFmtId="165" fontId="44" fillId="0" borderId="1" xfId="68" applyFont="1" applyFill="1" applyBorder="1" applyAlignment="1">
      <alignment vertical="center"/>
    </xf>
    <xf numFmtId="49" fontId="28" fillId="0" borderId="1" xfId="68" applyNumberFormat="1" applyFont="1" applyFill="1" applyBorder="1" applyAlignment="1">
      <alignment horizontal="left" vertical="center"/>
    </xf>
    <xf numFmtId="165" fontId="44" fillId="0" borderId="1" xfId="68" applyFont="1" applyFill="1" applyBorder="1" applyAlignment="1">
      <alignment horizontal="right" vertical="center"/>
    </xf>
    <xf numFmtId="165" fontId="28" fillId="0" borderId="1" xfId="68" applyFont="1" applyFill="1" applyBorder="1" applyAlignment="1">
      <alignment horizontal="right" vertical="center"/>
    </xf>
    <xf numFmtId="165" fontId="4" fillId="0" borderId="1" xfId="68" applyFont="1" applyFill="1" applyBorder="1" applyAlignment="1">
      <alignment vertical="center"/>
    </xf>
    <xf numFmtId="178" fontId="43" fillId="0" borderId="1" xfId="68" quotePrefix="1" applyNumberFormat="1" applyFont="1" applyFill="1" applyBorder="1" applyAlignment="1">
      <alignment horizontal="right" vertical="top"/>
    </xf>
    <xf numFmtId="165" fontId="28" fillId="0" borderId="0" xfId="58" applyFont="1" applyFill="1" applyBorder="1" applyAlignment="1">
      <alignment horizontal="left" vertical="center"/>
    </xf>
    <xf numFmtId="49" fontId="4" fillId="0" borderId="0" xfId="68" applyNumberFormat="1" applyFont="1" applyFill="1" applyBorder="1"/>
    <xf numFmtId="165" fontId="44" fillId="0" borderId="0" xfId="68" applyFont="1" applyFill="1" applyBorder="1" applyAlignment="1">
      <alignment horizontal="right" vertical="center"/>
    </xf>
    <xf numFmtId="165" fontId="28" fillId="0" borderId="0" xfId="68" applyFont="1" applyFill="1" applyBorder="1" applyAlignment="1">
      <alignment horizontal="right" vertical="center"/>
    </xf>
    <xf numFmtId="165" fontId="27" fillId="0" borderId="0" xfId="68" applyFill="1"/>
    <xf numFmtId="49" fontId="4" fillId="0" borderId="0" xfId="68" applyNumberFormat="1" applyFont="1" applyFill="1"/>
    <xf numFmtId="165" fontId="28" fillId="0" borderId="0" xfId="68" applyFont="1" applyFill="1" applyAlignment="1">
      <alignment horizontal="right" vertical="center"/>
    </xf>
    <xf numFmtId="174" fontId="4" fillId="0" borderId="0" xfId="68" applyNumberFormat="1" applyFont="1" applyFill="1" applyAlignment="1">
      <alignment horizontal="right"/>
    </xf>
    <xf numFmtId="49" fontId="38" fillId="0" borderId="11" xfId="68" quotePrefix="1" applyNumberFormat="1" applyFont="1" applyFill="1" applyBorder="1" applyAlignment="1">
      <alignment horizontal="center"/>
    </xf>
    <xf numFmtId="49" fontId="38" fillId="0" borderId="0" xfId="68" applyNumberFormat="1" applyFont="1" applyFill="1" applyBorder="1" applyAlignment="1">
      <alignment horizontal="centerContinuous"/>
    </xf>
    <xf numFmtId="168" fontId="4" fillId="0" borderId="0" xfId="68" quotePrefix="1" applyNumberFormat="1" applyFont="1" applyFill="1" applyBorder="1" applyAlignment="1">
      <alignment horizontal="left" vertical="top" wrapText="1"/>
    </xf>
    <xf numFmtId="172" fontId="4" fillId="0" borderId="0" xfId="68" quotePrefix="1" applyNumberFormat="1" applyFont="1" applyFill="1" applyBorder="1" applyAlignment="1">
      <alignment horizontal="center" vertical="top" wrapText="1"/>
    </xf>
    <xf numFmtId="168" fontId="4" fillId="0" borderId="0" xfId="68" quotePrefix="1" applyNumberFormat="1" applyFont="1" applyFill="1" applyBorder="1" applyAlignment="1">
      <alignment horizontal="center" vertical="top" wrapText="1"/>
    </xf>
    <xf numFmtId="168" fontId="43" fillId="0" borderId="0" xfId="68" applyNumberFormat="1" applyFont="1" applyFill="1" applyBorder="1" applyAlignment="1">
      <alignment vertical="top" wrapText="1"/>
    </xf>
    <xf numFmtId="168" fontId="43" fillId="0" borderId="23" xfId="68" applyNumberFormat="1" applyFont="1" applyFill="1" applyBorder="1" applyAlignment="1">
      <alignment vertical="top" wrapText="1"/>
    </xf>
    <xf numFmtId="168" fontId="14" fillId="0" borderId="0" xfId="68" applyNumberFormat="1" applyFont="1" applyFill="1" applyAlignment="1">
      <alignment horizontal="left" vertical="center"/>
    </xf>
    <xf numFmtId="165" fontId="27" fillId="0" borderId="0" xfId="68" applyFill="1" applyAlignment="1">
      <alignment horizontal="right" vertical="center"/>
    </xf>
    <xf numFmtId="49" fontId="14" fillId="0" borderId="0" xfId="68" applyNumberFormat="1" applyFont="1" applyFill="1" applyAlignment="1">
      <alignment horizontal="right" vertical="center"/>
    </xf>
    <xf numFmtId="49" fontId="4" fillId="0" borderId="0" xfId="68" applyNumberFormat="1" applyFont="1" applyFill="1" applyAlignment="1">
      <alignment horizontal="right"/>
    </xf>
    <xf numFmtId="168" fontId="47" fillId="0" borderId="0" xfId="68" applyNumberFormat="1" applyFont="1" applyFill="1" applyAlignment="1">
      <alignment horizontal="right"/>
    </xf>
    <xf numFmtId="168" fontId="47" fillId="0" borderId="0" xfId="68" applyNumberFormat="1" applyFont="1" applyFill="1" applyAlignment="1">
      <alignment horizontal="right" vertical="center"/>
    </xf>
    <xf numFmtId="168" fontId="4" fillId="0" borderId="0" xfId="68" applyNumberFormat="1" applyFont="1" applyFill="1" applyBorder="1" applyAlignment="1">
      <alignment horizontal="right" vertical="center"/>
    </xf>
    <xf numFmtId="173" fontId="4" fillId="0" borderId="0" xfId="68" applyNumberFormat="1" applyFont="1" applyFill="1" applyBorder="1" applyAlignment="1">
      <alignment vertical="center"/>
    </xf>
    <xf numFmtId="165" fontId="4" fillId="0" borderId="12" xfId="68" applyFont="1" applyFill="1" applyBorder="1"/>
    <xf numFmtId="173" fontId="4" fillId="0" borderId="12" xfId="68" applyNumberFormat="1" applyFont="1" applyFill="1" applyBorder="1" applyAlignment="1">
      <alignment horizontal="right"/>
    </xf>
    <xf numFmtId="167" fontId="4" fillId="0" borderId="12" xfId="68" applyNumberFormat="1" applyFont="1" applyFill="1" applyBorder="1"/>
    <xf numFmtId="173" fontId="38" fillId="0" borderId="12" xfId="68" applyNumberFormat="1" applyFont="1" applyFill="1" applyBorder="1" applyAlignment="1">
      <alignment horizontal="right"/>
    </xf>
    <xf numFmtId="170" fontId="38" fillId="0" borderId="12" xfId="68" applyNumberFormat="1" applyFont="1" applyFill="1" applyBorder="1"/>
    <xf numFmtId="173" fontId="4" fillId="0" borderId="0" xfId="68" applyNumberFormat="1" applyFont="1" applyFill="1" applyBorder="1" applyAlignment="1">
      <alignment horizontal="center"/>
    </xf>
    <xf numFmtId="49" fontId="47" fillId="0" borderId="0" xfId="68" applyNumberFormat="1" applyFont="1" applyFill="1" applyBorder="1" applyAlignment="1">
      <alignment horizontal="center"/>
    </xf>
    <xf numFmtId="49" fontId="47" fillId="0" borderId="0" xfId="68" applyNumberFormat="1" applyFont="1" applyFill="1"/>
    <xf numFmtId="49" fontId="4" fillId="0" borderId="1" xfId="68" applyNumberFormat="1" applyFont="1" applyFill="1" applyBorder="1" applyAlignment="1">
      <alignment horizontal="centerContinuous"/>
    </xf>
    <xf numFmtId="0" fontId="36" fillId="0" borderId="0" xfId="0" applyFont="1" applyFill="1" applyAlignment="1">
      <alignment vertical="center"/>
    </xf>
    <xf numFmtId="179" fontId="4" fillId="0" borderId="12" xfId="68" applyNumberFormat="1" applyFont="1" applyFill="1" applyBorder="1" applyAlignment="1">
      <alignment horizontal="right"/>
    </xf>
    <xf numFmtId="173" fontId="4" fillId="0" borderId="12" xfId="68" applyNumberFormat="1" applyFont="1" applyFill="1" applyBorder="1"/>
    <xf numFmtId="168" fontId="38" fillId="0" borderId="0" xfId="68" applyNumberFormat="1" applyFont="1" applyFill="1" applyBorder="1" applyAlignment="1">
      <alignment horizontal="right" vertical="center"/>
    </xf>
    <xf numFmtId="173" fontId="38" fillId="0" borderId="0" xfId="68" applyNumberFormat="1" applyFont="1" applyFill="1" applyBorder="1" applyAlignment="1">
      <alignment horizontal="right"/>
    </xf>
    <xf numFmtId="173" fontId="4" fillId="0" borderId="0" xfId="68" applyNumberFormat="1" applyFont="1" applyFill="1" applyBorder="1" applyAlignment="1">
      <alignment horizontal="left"/>
    </xf>
    <xf numFmtId="173" fontId="4" fillId="0" borderId="12" xfId="68" applyNumberFormat="1" applyFont="1" applyFill="1" applyBorder="1" applyAlignment="1"/>
    <xf numFmtId="165" fontId="4" fillId="0" borderId="0" xfId="73" applyFont="1" applyFill="1"/>
    <xf numFmtId="165" fontId="4" fillId="0" borderId="0" xfId="73" applyFont="1" applyFill="1" applyBorder="1"/>
    <xf numFmtId="165" fontId="43" fillId="0" borderId="0" xfId="73" quotePrefix="1" applyFont="1" applyFill="1" applyBorder="1" applyAlignment="1">
      <alignment horizontal="right" vertical="top"/>
    </xf>
    <xf numFmtId="165" fontId="4" fillId="0" borderId="0" xfId="66" applyFont="1" applyFill="1" applyAlignment="1">
      <alignment horizontal="right" vertical="center"/>
    </xf>
    <xf numFmtId="165" fontId="4" fillId="0" borderId="0" xfId="66" applyFont="1" applyFill="1" applyBorder="1" applyAlignment="1">
      <alignment horizontal="left" vertical="center"/>
    </xf>
    <xf numFmtId="165" fontId="4" fillId="0" borderId="0" xfId="66" quotePrefix="1" applyFont="1" applyFill="1" applyBorder="1" applyAlignment="1">
      <alignment horizontal="right" vertical="center"/>
    </xf>
    <xf numFmtId="165" fontId="14" fillId="0" borderId="0" xfId="66" applyFont="1" applyFill="1" applyBorder="1" applyAlignment="1">
      <alignment horizontal="centerContinuous" vertical="center"/>
    </xf>
    <xf numFmtId="165" fontId="14" fillId="0" borderId="0" xfId="66" applyFont="1" applyFill="1" applyAlignment="1">
      <alignment horizontal="centerContinuous" vertical="center"/>
    </xf>
    <xf numFmtId="49" fontId="4" fillId="0" borderId="0" xfId="73" applyNumberFormat="1" applyFont="1" applyFill="1" applyBorder="1" applyAlignment="1">
      <alignment horizontal="center" vertical="top" wrapText="1"/>
    </xf>
    <xf numFmtId="165" fontId="4" fillId="0" borderId="0" xfId="73" applyFont="1" applyFill="1" applyBorder="1" applyAlignment="1">
      <alignment horizontal="right"/>
    </xf>
    <xf numFmtId="165" fontId="4" fillId="0" borderId="0" xfId="73" applyFont="1" applyFill="1" applyAlignment="1">
      <alignment horizontal="right"/>
    </xf>
    <xf numFmtId="49" fontId="4" fillId="0" borderId="0" xfId="73" applyNumberFormat="1" applyFont="1" applyFill="1" applyBorder="1" applyAlignment="1">
      <alignment horizontal="left" vertical="top" wrapText="1"/>
    </xf>
    <xf numFmtId="165" fontId="4" fillId="0" borderId="0" xfId="73" applyFont="1" applyFill="1" applyBorder="1" applyAlignment="1">
      <alignment horizontal="left" vertical="center"/>
    </xf>
    <xf numFmtId="165" fontId="4" fillId="0" borderId="0" xfId="73" applyFont="1" applyFill="1" applyBorder="1" applyAlignment="1">
      <alignment horizontal="right" vertical="center"/>
    </xf>
    <xf numFmtId="49" fontId="4" fillId="0" borderId="11" xfId="73" applyNumberFormat="1" applyFont="1" applyFill="1" applyBorder="1" applyAlignment="1">
      <alignment horizontal="center" wrapText="1"/>
    </xf>
    <xf numFmtId="168" fontId="4" fillId="0" borderId="0" xfId="73" applyNumberFormat="1" applyFont="1" applyFill="1" applyAlignment="1">
      <alignment horizontal="right"/>
    </xf>
    <xf numFmtId="0" fontId="4" fillId="24" borderId="0" xfId="0" applyFont="1" applyFill="1" applyAlignment="1">
      <alignment wrapText="1"/>
    </xf>
    <xf numFmtId="0" fontId="4" fillId="24" borderId="0" xfId="0" applyFont="1" applyFill="1" applyAlignment="1">
      <alignment vertical="top"/>
    </xf>
    <xf numFmtId="49" fontId="4" fillId="24" borderId="0" xfId="0" applyNumberFormat="1" applyFont="1" applyFill="1" applyAlignment="1">
      <alignment vertical="top"/>
    </xf>
    <xf numFmtId="165" fontId="4" fillId="0" borderId="11" xfId="69" applyFont="1" applyFill="1" applyBorder="1" applyAlignment="1">
      <alignment horizontal="center"/>
    </xf>
    <xf numFmtId="0" fontId="4" fillId="24" borderId="12" xfId="0" applyFont="1" applyFill="1" applyBorder="1" applyAlignment="1">
      <alignment wrapText="1"/>
    </xf>
    <xf numFmtId="172" fontId="4" fillId="0" borderId="0" xfId="73" applyNumberFormat="1" applyFont="1" applyFill="1" applyAlignment="1">
      <alignment horizontal="right"/>
    </xf>
    <xf numFmtId="165" fontId="4" fillId="0" borderId="11" xfId="73" applyFont="1" applyFill="1" applyBorder="1" applyAlignment="1">
      <alignment horizontal="center"/>
    </xf>
    <xf numFmtId="172" fontId="4" fillId="0" borderId="0" xfId="73" applyNumberFormat="1" applyFont="1" applyFill="1" applyBorder="1" applyAlignment="1">
      <alignment horizontal="right"/>
    </xf>
    <xf numFmtId="172" fontId="4" fillId="0" borderId="11" xfId="73" applyNumberFormat="1" applyFont="1" applyFill="1" applyBorder="1" applyAlignment="1">
      <alignment horizontal="right"/>
    </xf>
    <xf numFmtId="165" fontId="4" fillId="0" borderId="0" xfId="73" applyFont="1" applyFill="1" applyAlignment="1">
      <alignment horizontal="center"/>
    </xf>
    <xf numFmtId="49" fontId="4" fillId="0" borderId="0" xfId="73" quotePrefix="1" applyNumberFormat="1" applyFont="1" applyFill="1" applyBorder="1" applyAlignment="1">
      <alignment horizontal="center"/>
    </xf>
    <xf numFmtId="170" fontId="4" fillId="0" borderId="0" xfId="73" applyNumberFormat="1" applyFont="1" applyFill="1" applyBorder="1"/>
    <xf numFmtId="165" fontId="38" fillId="0" borderId="0" xfId="73" applyFont="1" applyFill="1" applyBorder="1" applyAlignment="1">
      <alignment horizontal="left" vertical="center"/>
    </xf>
    <xf numFmtId="49" fontId="38" fillId="0" borderId="11" xfId="73" quotePrefix="1" applyNumberFormat="1" applyFont="1" applyFill="1" applyBorder="1" applyAlignment="1">
      <alignment horizontal="center"/>
    </xf>
    <xf numFmtId="168" fontId="38" fillId="0" borderId="0" xfId="73" applyNumberFormat="1" applyFont="1" applyFill="1" applyAlignment="1">
      <alignment horizontal="right"/>
    </xf>
    <xf numFmtId="49" fontId="38" fillId="0" borderId="0" xfId="73" quotePrefix="1" applyNumberFormat="1" applyFont="1" applyFill="1" applyBorder="1" applyAlignment="1">
      <alignment horizontal="center"/>
    </xf>
    <xf numFmtId="49" fontId="38" fillId="0" borderId="0" xfId="73" applyNumberFormat="1" applyFont="1" applyFill="1" applyBorder="1" applyAlignment="1">
      <alignment horizontal="centerContinuous"/>
    </xf>
    <xf numFmtId="49" fontId="4" fillId="0" borderId="0" xfId="73" applyNumberFormat="1" applyFont="1" applyFill="1" applyBorder="1"/>
    <xf numFmtId="165" fontId="4" fillId="0" borderId="0" xfId="73" quotePrefix="1" applyFont="1" applyFill="1" applyBorder="1" applyAlignment="1">
      <alignment horizontal="left" vertical="top" wrapText="1"/>
    </xf>
    <xf numFmtId="165" fontId="4" fillId="0" borderId="0" xfId="73" quotePrefix="1" applyFont="1" applyFill="1" applyBorder="1" applyAlignment="1">
      <alignment horizontal="center" vertical="top" wrapText="1"/>
    </xf>
    <xf numFmtId="165" fontId="43" fillId="0" borderId="0" xfId="73" applyFont="1" applyFill="1" applyBorder="1" applyAlignment="1">
      <alignment vertical="top" wrapText="1"/>
    </xf>
    <xf numFmtId="165" fontId="38" fillId="0" borderId="0" xfId="73" applyFont="1" applyFill="1" applyBorder="1" applyAlignment="1">
      <alignment horizontal="right" vertical="center"/>
    </xf>
    <xf numFmtId="49" fontId="4" fillId="0" borderId="1" xfId="73" applyNumberFormat="1" applyFont="1" applyFill="1" applyBorder="1"/>
    <xf numFmtId="165" fontId="4" fillId="0" borderId="1" xfId="73" applyFont="1" applyFill="1" applyBorder="1" applyAlignment="1">
      <alignment vertical="center"/>
    </xf>
    <xf numFmtId="165" fontId="43" fillId="0" borderId="1" xfId="73" quotePrefix="1" applyFont="1" applyFill="1" applyBorder="1" applyAlignment="1">
      <alignment horizontal="right" vertical="top"/>
    </xf>
    <xf numFmtId="49" fontId="4" fillId="0" borderId="1" xfId="73" applyNumberFormat="1" applyFont="1" applyFill="1" applyBorder="1" applyAlignment="1">
      <alignment horizontal="centerContinuous"/>
    </xf>
    <xf numFmtId="165" fontId="27" fillId="0" borderId="0" xfId="73" applyFill="1" applyAlignment="1"/>
    <xf numFmtId="165" fontId="28" fillId="0" borderId="0" xfId="73" applyFont="1" applyFill="1" applyBorder="1" applyAlignment="1">
      <alignment horizontal="right" vertical="center"/>
    </xf>
    <xf numFmtId="49" fontId="4" fillId="0" borderId="0" xfId="73" applyNumberFormat="1" applyFont="1" applyFill="1"/>
    <xf numFmtId="165" fontId="27" fillId="0" borderId="0" xfId="73" applyFill="1" applyAlignment="1">
      <alignment horizontal="left" vertical="center"/>
    </xf>
    <xf numFmtId="49" fontId="4" fillId="0" borderId="0" xfId="73" applyNumberFormat="1" applyFont="1" applyFill="1" applyBorder="1" applyAlignment="1">
      <alignment horizontal="centerContinuous"/>
    </xf>
    <xf numFmtId="165" fontId="28" fillId="0" borderId="0" xfId="73" applyFont="1" applyFill="1" applyAlignment="1">
      <alignment horizontal="right" vertical="center"/>
    </xf>
    <xf numFmtId="49" fontId="4" fillId="0" borderId="0" xfId="73" applyNumberFormat="1" applyFont="1" applyFill="1" applyAlignment="1">
      <alignment horizontal="right"/>
    </xf>
    <xf numFmtId="49" fontId="14" fillId="0" borderId="0" xfId="73" applyNumberFormat="1" applyFont="1" applyFill="1" applyAlignment="1">
      <alignment horizontal="right" vertical="center"/>
    </xf>
    <xf numFmtId="49" fontId="4" fillId="0" borderId="0" xfId="73" applyNumberFormat="1" applyFont="1" applyFill="1" applyBorder="1" applyAlignment="1">
      <alignment horizontal="center" wrapText="1"/>
    </xf>
    <xf numFmtId="165" fontId="4" fillId="0" borderId="0" xfId="69" applyFont="1" applyFill="1" applyBorder="1" applyAlignment="1">
      <alignment horizontal="center"/>
    </xf>
    <xf numFmtId="165" fontId="4" fillId="0" borderId="0" xfId="73" applyFont="1" applyFill="1" applyBorder="1" applyAlignment="1">
      <alignment horizontal="center"/>
    </xf>
    <xf numFmtId="165" fontId="4" fillId="0" borderId="1" xfId="73" applyFont="1" applyFill="1" applyBorder="1"/>
    <xf numFmtId="165" fontId="4" fillId="0" borderId="0" xfId="73" applyFont="1" applyFill="1" applyBorder="1" applyAlignment="1">
      <alignment vertical="center"/>
    </xf>
    <xf numFmtId="165" fontId="4" fillId="0" borderId="0" xfId="70" applyFont="1" applyFill="1" applyBorder="1" applyAlignment="1">
      <alignment horizontal="left"/>
    </xf>
    <xf numFmtId="165" fontId="4" fillId="0" borderId="0" xfId="70" applyFont="1" applyFill="1" applyBorder="1" applyAlignment="1"/>
    <xf numFmtId="165" fontId="4" fillId="0" borderId="0" xfId="70" applyFont="1" applyFill="1" applyAlignment="1">
      <alignment horizontal="left"/>
    </xf>
    <xf numFmtId="165" fontId="4" fillId="0" borderId="0" xfId="70" quotePrefix="1" applyFont="1" applyFill="1" applyBorder="1" applyAlignment="1">
      <alignment horizontal="right"/>
    </xf>
    <xf numFmtId="165" fontId="44" fillId="0" borderId="0" xfId="70" applyFont="1" applyFill="1" applyBorder="1" applyAlignment="1">
      <alignment horizontal="right" vertical="center"/>
    </xf>
    <xf numFmtId="165" fontId="28" fillId="0" borderId="0" xfId="70" applyFont="1" applyFill="1" applyBorder="1" applyAlignment="1">
      <alignment horizontal="right" vertical="center"/>
    </xf>
    <xf numFmtId="0" fontId="4" fillId="0" borderId="0" xfId="0" quotePrefix="1" applyFont="1" applyFill="1" applyBorder="1" applyAlignment="1">
      <alignment horizontal="center"/>
    </xf>
    <xf numFmtId="0" fontId="0" fillId="0" borderId="0" xfId="0" applyFill="1"/>
    <xf numFmtId="181" fontId="4" fillId="0" borderId="0" xfId="0" applyNumberFormat="1" applyFont="1" applyFill="1"/>
    <xf numFmtId="0" fontId="4" fillId="0" borderId="11" xfId="0" applyFont="1" applyFill="1" applyBorder="1" applyAlignment="1">
      <alignment horizontal="center"/>
    </xf>
    <xf numFmtId="0" fontId="4" fillId="0" borderId="0" xfId="41" applyFont="1"/>
    <xf numFmtId="0" fontId="49" fillId="24" borderId="0" xfId="41" applyFont="1" applyFill="1"/>
    <xf numFmtId="0" fontId="4" fillId="0" borderId="0" xfId="41" applyFont="1" applyBorder="1"/>
    <xf numFmtId="0" fontId="4" fillId="24" borderId="0" xfId="41" applyNumberFormat="1" applyFont="1" applyFill="1" applyBorder="1" applyAlignment="1">
      <alignment vertical="center"/>
    </xf>
    <xf numFmtId="0" fontId="4" fillId="0" borderId="0" xfId="41" applyNumberFormat="1" applyFont="1" applyBorder="1" applyAlignment="1">
      <alignment vertical="center"/>
    </xf>
    <xf numFmtId="0" fontId="49" fillId="24" borderId="0" xfId="41" applyNumberFormat="1" applyFont="1" applyFill="1" applyBorder="1" applyAlignment="1">
      <alignment vertical="center"/>
    </xf>
    <xf numFmtId="0" fontId="39" fillId="24" borderId="0" xfId="41" applyNumberFormat="1" applyFont="1" applyFill="1" applyBorder="1" applyAlignment="1">
      <alignment horizontal="left" vertical="center" indent="2"/>
    </xf>
    <xf numFmtId="168" fontId="49" fillId="24" borderId="0" xfId="41" applyNumberFormat="1" applyFont="1" applyFill="1"/>
    <xf numFmtId="168" fontId="4" fillId="0" borderId="0" xfId="41" applyNumberFormat="1" applyFont="1" applyBorder="1"/>
    <xf numFmtId="0" fontId="28" fillId="0" borderId="0" xfId="41" quotePrefix="1" applyFont="1" applyAlignment="1">
      <alignment wrapText="1"/>
    </xf>
    <xf numFmtId="0" fontId="4" fillId="0" borderId="0" xfId="41" applyFont="1" applyAlignment="1">
      <alignment vertical="center"/>
    </xf>
    <xf numFmtId="49" fontId="4" fillId="0" borderId="0" xfId="41" applyNumberFormat="1" applyFont="1" applyAlignment="1">
      <alignment vertical="center"/>
    </xf>
    <xf numFmtId="49" fontId="4" fillId="0" borderId="0" xfId="41" applyNumberFormat="1" applyFont="1" applyBorder="1" applyAlignment="1">
      <alignment vertical="center"/>
    </xf>
    <xf numFmtId="49" fontId="49" fillId="24" borderId="0" xfId="41" applyNumberFormat="1" applyFont="1" applyFill="1" applyBorder="1" applyAlignment="1">
      <alignment vertical="center"/>
    </xf>
    <xf numFmtId="49" fontId="4" fillId="0" borderId="0" xfId="41" applyNumberFormat="1" applyFont="1" applyBorder="1" applyAlignment="1">
      <alignment horizontal="center" vertical="center"/>
    </xf>
    <xf numFmtId="49" fontId="4" fillId="0" borderId="0" xfId="41" applyNumberFormat="1" applyFont="1" applyBorder="1" applyAlignment="1">
      <alignment horizontal="centerContinuous" vertical="center"/>
    </xf>
    <xf numFmtId="0" fontId="28" fillId="0" borderId="0" xfId="41" applyFont="1"/>
    <xf numFmtId="0" fontId="4" fillId="0" borderId="0" xfId="41" applyFont="1" applyFill="1" applyAlignment="1">
      <alignment horizontal="left"/>
    </xf>
    <xf numFmtId="0" fontId="4" fillId="0" borderId="0" xfId="41" applyFont="1" applyAlignment="1">
      <alignment horizontal="centerContinuous"/>
    </xf>
    <xf numFmtId="0" fontId="4" fillId="0" borderId="0" xfId="41" applyFont="1" applyAlignment="1">
      <alignment horizontal="center"/>
    </xf>
    <xf numFmtId="0" fontId="28" fillId="0" borderId="0" xfId="41" applyFont="1" applyAlignment="1"/>
    <xf numFmtId="0" fontId="28" fillId="0" borderId="0" xfId="41" quotePrefix="1" applyFont="1" applyAlignment="1"/>
    <xf numFmtId="0" fontId="28" fillId="0" borderId="0" xfId="41" applyFont="1" applyAlignment="1">
      <alignment horizontal="left"/>
    </xf>
    <xf numFmtId="0" fontId="28" fillId="0" borderId="0" xfId="41" applyFont="1" applyAlignment="1" applyProtection="1">
      <alignment horizontal="centerContinuous"/>
      <protection locked="0"/>
    </xf>
    <xf numFmtId="0" fontId="28" fillId="0" borderId="0" xfId="41" quotePrefix="1" applyFont="1" applyAlignment="1" applyProtection="1">
      <alignment horizontal="left"/>
      <protection locked="0"/>
    </xf>
    <xf numFmtId="0" fontId="28" fillId="0" borderId="0" xfId="41" applyFont="1" applyAlignment="1" applyProtection="1">
      <alignment horizontal="left"/>
      <protection locked="0"/>
    </xf>
    <xf numFmtId="49" fontId="4" fillId="0" borderId="0" xfId="41" applyNumberFormat="1" applyFont="1"/>
    <xf numFmtId="49" fontId="4" fillId="0" borderId="0" xfId="41" applyNumberFormat="1" applyFont="1" applyBorder="1"/>
    <xf numFmtId="49" fontId="49" fillId="24" borderId="0" xfId="41" applyNumberFormat="1" applyFont="1" applyFill="1" applyBorder="1"/>
    <xf numFmtId="49" fontId="38" fillId="0" borderId="0" xfId="41" applyNumberFormat="1" applyFont="1" applyBorder="1" applyAlignment="1">
      <alignment horizontal="centerContinuous"/>
    </xf>
    <xf numFmtId="0" fontId="28" fillId="0" borderId="0" xfId="41" quotePrefix="1" applyFont="1" applyAlignment="1">
      <alignment vertical="center"/>
    </xf>
    <xf numFmtId="49" fontId="28" fillId="24" borderId="0" xfId="41" applyNumberFormat="1" applyFont="1" applyFill="1" applyBorder="1" applyAlignment="1">
      <alignment horizontal="centerContinuous"/>
    </xf>
    <xf numFmtId="49" fontId="28" fillId="24" borderId="0" xfId="41" quotePrefix="1" applyNumberFormat="1" applyFont="1" applyFill="1" applyBorder="1" applyAlignment="1">
      <alignment horizontal="left"/>
    </xf>
    <xf numFmtId="49" fontId="28" fillId="24" borderId="0" xfId="41" applyNumberFormat="1" applyFont="1" applyFill="1" applyBorder="1" applyAlignment="1">
      <alignment horizontal="left"/>
    </xf>
    <xf numFmtId="49" fontId="49" fillId="24" borderId="0" xfId="41" applyNumberFormat="1" applyFont="1" applyFill="1"/>
    <xf numFmtId="0" fontId="4" fillId="0" borderId="0" xfId="74" applyFont="1"/>
    <xf numFmtId="0" fontId="4" fillId="24" borderId="0" xfId="74" applyFont="1" applyFill="1" applyAlignment="1">
      <alignment wrapText="1"/>
    </xf>
    <xf numFmtId="0" fontId="4" fillId="24" borderId="0" xfId="74" applyFont="1" applyFill="1" applyAlignment="1">
      <alignment vertical="top"/>
    </xf>
    <xf numFmtId="49" fontId="4" fillId="24" borderId="0" xfId="74" applyNumberFormat="1" applyFont="1" applyFill="1" applyAlignment="1">
      <alignment vertical="top"/>
    </xf>
    <xf numFmtId="0" fontId="4" fillId="0" borderId="0" xfId="74" applyFont="1" applyAlignment="1">
      <alignment vertical="top"/>
    </xf>
    <xf numFmtId="49" fontId="4" fillId="0" borderId="0" xfId="74" applyNumberFormat="1" applyFont="1"/>
    <xf numFmtId="0" fontId="4" fillId="24" borderId="0" xfId="74" applyFont="1" applyFill="1" applyBorder="1" applyAlignment="1">
      <alignment wrapText="1"/>
    </xf>
    <xf numFmtId="0" fontId="4" fillId="24" borderId="0" xfId="74" applyFont="1" applyFill="1"/>
    <xf numFmtId="0" fontId="4" fillId="0" borderId="1" xfId="74" applyFont="1" applyBorder="1"/>
    <xf numFmtId="0" fontId="4" fillId="24" borderId="1" xfId="74" applyFont="1" applyFill="1" applyBorder="1" applyAlignment="1">
      <alignment horizontal="center"/>
    </xf>
    <xf numFmtId="0" fontId="4" fillId="24" borderId="15" xfId="74" applyFont="1" applyFill="1" applyBorder="1" applyAlignment="1">
      <alignment horizontal="centerContinuous"/>
    </xf>
    <xf numFmtId="0" fontId="4" fillId="24" borderId="1" xfId="74" applyFont="1" applyFill="1" applyBorder="1" applyAlignment="1">
      <alignment horizontal="centerContinuous"/>
    </xf>
    <xf numFmtId="0" fontId="38" fillId="24" borderId="0" xfId="74" applyFont="1" applyFill="1" applyAlignment="1">
      <alignment horizontal="centerContinuous"/>
    </xf>
    <xf numFmtId="0" fontId="4" fillId="24" borderId="0" xfId="74" applyFont="1" applyFill="1" applyAlignment="1">
      <alignment horizontal="centerContinuous"/>
    </xf>
    <xf numFmtId="0" fontId="55" fillId="24" borderId="0" xfId="74" applyFont="1" applyFill="1" applyAlignment="1">
      <alignment horizontal="centerContinuous"/>
    </xf>
    <xf numFmtId="0" fontId="4" fillId="0" borderId="0" xfId="0" applyFont="1" applyAlignment="1"/>
    <xf numFmtId="0" fontId="4" fillId="0" borderId="0" xfId="0" applyFont="1"/>
    <xf numFmtId="0" fontId="38" fillId="0" borderId="0" xfId="0" applyFont="1"/>
    <xf numFmtId="165" fontId="28" fillId="0" borderId="0" xfId="58" applyFont="1" applyFill="1" applyBorder="1" applyAlignment="1">
      <alignment vertical="center"/>
    </xf>
    <xf numFmtId="49" fontId="14" fillId="0" borderId="0" xfId="58" applyNumberFormat="1" applyFont="1" applyFill="1" applyAlignment="1">
      <alignment vertical="center"/>
    </xf>
    <xf numFmtId="165" fontId="28" fillId="0" borderId="0" xfId="58" applyFont="1" applyFill="1" applyAlignment="1">
      <alignment vertical="center"/>
    </xf>
    <xf numFmtId="170" fontId="4" fillId="0" borderId="0" xfId="69" applyNumberFormat="1" applyFont="1" applyFill="1" applyBorder="1" applyAlignment="1"/>
    <xf numFmtId="170" fontId="4" fillId="0" borderId="12" xfId="69" applyNumberFormat="1" applyFont="1" applyFill="1" applyBorder="1" applyAlignment="1"/>
    <xf numFmtId="165" fontId="4" fillId="0" borderId="0" xfId="69" applyFont="1" applyFill="1" applyBorder="1" applyAlignment="1"/>
    <xf numFmtId="165" fontId="4" fillId="0" borderId="12" xfId="69" applyFont="1" applyFill="1" applyBorder="1" applyAlignment="1"/>
    <xf numFmtId="49" fontId="14" fillId="0" borderId="0" xfId="70" applyNumberFormat="1" applyFont="1" applyFill="1" applyAlignment="1">
      <alignment horizontal="right" vertical="center"/>
    </xf>
    <xf numFmtId="49" fontId="4" fillId="0" borderId="0" xfId="70" applyNumberFormat="1" applyFont="1" applyFill="1" applyBorder="1" applyAlignment="1">
      <alignment horizontal="left" vertical="top" wrapText="1"/>
    </xf>
    <xf numFmtId="165" fontId="4" fillId="0" borderId="0" xfId="70" applyFont="1" applyFill="1" applyBorder="1" applyAlignment="1">
      <alignment horizontal="left" vertical="center"/>
    </xf>
    <xf numFmtId="49" fontId="14" fillId="0" borderId="0" xfId="73" applyNumberFormat="1" applyFont="1" applyFill="1" applyAlignment="1">
      <alignment horizontal="right" vertical="center"/>
    </xf>
    <xf numFmtId="170" fontId="38" fillId="0" borderId="0" xfId="73" applyNumberFormat="1" applyFont="1" applyFill="1" applyBorder="1" applyAlignment="1">
      <alignment horizontal="center" vertical="center" wrapText="1"/>
    </xf>
    <xf numFmtId="165" fontId="28" fillId="0" borderId="0" xfId="73" applyFont="1" applyFill="1" applyBorder="1" applyAlignment="1">
      <alignment horizontal="right" vertical="center"/>
    </xf>
    <xf numFmtId="164" fontId="4" fillId="0" borderId="0" xfId="75" applyNumberFormat="1" applyFont="1" applyFill="1"/>
    <xf numFmtId="164" fontId="4" fillId="0" borderId="0" xfId="75" applyNumberFormat="1" applyFont="1" applyFill="1" applyBorder="1"/>
    <xf numFmtId="164" fontId="43" fillId="0" borderId="0" xfId="75" quotePrefix="1" applyNumberFormat="1" applyFont="1" applyFill="1" applyBorder="1" applyAlignment="1">
      <alignment horizontal="right" vertical="top"/>
    </xf>
    <xf numFmtId="164" fontId="4" fillId="0" borderId="0" xfId="75" applyNumberFormat="1" applyFont="1" applyFill="1" applyAlignment="1">
      <alignment vertical="center"/>
    </xf>
    <xf numFmtId="164" fontId="4" fillId="0" borderId="0" xfId="75" applyNumberFormat="1" applyFont="1" applyFill="1" applyBorder="1" applyAlignment="1">
      <alignment horizontal="centerContinuous" vertical="center"/>
    </xf>
    <xf numFmtId="164" fontId="14" fillId="0" borderId="0" xfId="75" applyNumberFormat="1" applyFont="1" applyFill="1" applyBorder="1" applyAlignment="1">
      <alignment horizontal="centerContinuous" vertical="center"/>
    </xf>
    <xf numFmtId="164" fontId="14" fillId="0" borderId="0" xfId="75" applyNumberFormat="1" applyFont="1" applyFill="1" applyAlignment="1">
      <alignment horizontal="centerContinuous" vertical="center"/>
    </xf>
    <xf numFmtId="164" fontId="4" fillId="0" borderId="0" xfId="75" applyNumberFormat="1" applyFont="1" applyFill="1" applyBorder="1" applyAlignment="1">
      <alignment horizontal="center" vertical="center"/>
    </xf>
    <xf numFmtId="164" fontId="14" fillId="0" borderId="0" xfId="75" quotePrefix="1" applyNumberFormat="1" applyFont="1" applyFill="1" applyBorder="1" applyAlignment="1">
      <alignment horizontal="centerContinuous" vertical="center"/>
    </xf>
    <xf numFmtId="182" fontId="4" fillId="0" borderId="0" xfId="75" quotePrefix="1" applyNumberFormat="1" applyFont="1" applyFill="1" applyBorder="1" applyAlignment="1">
      <alignment horizontal="right" vertical="center"/>
    </xf>
    <xf numFmtId="164" fontId="4" fillId="0" borderId="0" xfId="75" applyNumberFormat="1" applyFont="1" applyFill="1" applyBorder="1" applyAlignment="1">
      <alignment horizontal="left" vertical="center"/>
    </xf>
    <xf numFmtId="164" fontId="4" fillId="0" borderId="0" xfId="75" applyNumberFormat="1" applyFont="1" applyFill="1" applyBorder="1" applyAlignment="1">
      <alignment vertical="center"/>
    </xf>
    <xf numFmtId="164" fontId="4" fillId="0" borderId="0" xfId="75" applyNumberFormat="1" applyFont="1" applyFill="1" applyBorder="1" applyAlignment="1">
      <alignment horizontal="center" vertical="top" wrapText="1"/>
    </xf>
    <xf numFmtId="164" fontId="4" fillId="0" borderId="0" xfId="75" applyNumberFormat="1" applyFont="1" applyFill="1" applyBorder="1" applyAlignment="1">
      <alignment horizontal="right"/>
    </xf>
    <xf numFmtId="164" fontId="4" fillId="0" borderId="0" xfId="75" applyNumberFormat="1" applyFont="1" applyFill="1" applyAlignment="1">
      <alignment horizontal="right"/>
    </xf>
    <xf numFmtId="164" fontId="4" fillId="0" borderId="0" xfId="75" applyNumberFormat="1" applyFont="1" applyFill="1" applyAlignment="1"/>
    <xf numFmtId="164" fontId="4" fillId="0" borderId="0" xfId="75" applyNumberFormat="1" applyFont="1" applyFill="1" applyBorder="1" applyAlignment="1">
      <alignment horizontal="center"/>
    </xf>
    <xf numFmtId="164" fontId="4" fillId="0" borderId="0" xfId="75" applyNumberFormat="1" applyFont="1" applyFill="1" applyBorder="1" applyAlignment="1">
      <alignment horizontal="right" vertical="center"/>
    </xf>
    <xf numFmtId="164" fontId="4" fillId="0" borderId="0" xfId="75" applyNumberFormat="1" applyFont="1" applyFill="1" applyBorder="1" applyAlignment="1"/>
    <xf numFmtId="168" fontId="4" fillId="0" borderId="12" xfId="75" applyNumberFormat="1" applyFont="1" applyFill="1" applyBorder="1" applyAlignment="1">
      <alignment horizontal="right"/>
    </xf>
    <xf numFmtId="168" fontId="4" fillId="0" borderId="0" xfId="75" applyNumberFormat="1" applyFont="1" applyFill="1" applyAlignment="1">
      <alignment horizontal="right"/>
    </xf>
    <xf numFmtId="170" fontId="4" fillId="0" borderId="12" xfId="75" applyNumberFormat="1" applyFont="1" applyFill="1" applyBorder="1"/>
    <xf numFmtId="168" fontId="4" fillId="0" borderId="0" xfId="75" applyNumberFormat="1" applyFont="1" applyFill="1" applyBorder="1" applyAlignment="1">
      <alignment horizontal="right"/>
    </xf>
    <xf numFmtId="164" fontId="4" fillId="0" borderId="12" xfId="75" applyNumberFormat="1" applyFont="1" applyFill="1" applyBorder="1" applyAlignment="1">
      <alignment horizontal="left" vertical="center" wrapText="1"/>
    </xf>
    <xf numFmtId="164" fontId="4" fillId="0" borderId="12" xfId="75" applyNumberFormat="1" applyFont="1" applyFill="1" applyBorder="1" applyAlignment="1"/>
    <xf numFmtId="164" fontId="4" fillId="0" borderId="11" xfId="75" quotePrefix="1" applyNumberFormat="1" applyFont="1" applyFill="1" applyBorder="1" applyAlignment="1">
      <alignment horizontal="center"/>
    </xf>
    <xf numFmtId="164" fontId="4" fillId="0" borderId="11" xfId="75" applyNumberFormat="1" applyFont="1" applyFill="1" applyBorder="1" applyAlignment="1">
      <alignment horizontal="center"/>
    </xf>
    <xf numFmtId="170" fontId="4" fillId="0" borderId="12" xfId="75" applyNumberFormat="1" applyFont="1" applyFill="1" applyBorder="1" applyAlignment="1"/>
    <xf numFmtId="164" fontId="4" fillId="0" borderId="0" xfId="75" quotePrefix="1" applyNumberFormat="1" applyFont="1" applyFill="1" applyBorder="1" applyAlignment="1">
      <alignment horizontal="center"/>
    </xf>
    <xf numFmtId="164" fontId="4" fillId="0" borderId="0" xfId="75" applyNumberFormat="1" applyFont="1" applyFill="1" applyBorder="1" applyAlignment="1">
      <alignment horizontal="left" vertical="center" wrapText="1"/>
    </xf>
    <xf numFmtId="168" fontId="4" fillId="0" borderId="0" xfId="75" applyNumberFormat="1" applyFont="1" applyFill="1" applyBorder="1"/>
    <xf numFmtId="164" fontId="38" fillId="0" borderId="11" xfId="75" quotePrefix="1" applyNumberFormat="1" applyFont="1" applyFill="1" applyBorder="1" applyAlignment="1">
      <alignment horizontal="center"/>
    </xf>
    <xf numFmtId="168" fontId="38" fillId="0" borderId="0" xfId="75" applyNumberFormat="1" applyFont="1" applyFill="1" applyAlignment="1">
      <alignment horizontal="right"/>
    </xf>
    <xf numFmtId="170" fontId="38" fillId="0" borderId="12" xfId="75" applyNumberFormat="1" applyFont="1" applyFill="1" applyBorder="1"/>
    <xf numFmtId="164" fontId="38" fillId="0" borderId="0" xfId="75" applyNumberFormat="1" applyFont="1" applyFill="1" applyBorder="1" applyAlignment="1">
      <alignment horizontal="center"/>
    </xf>
    <xf numFmtId="164" fontId="38" fillId="0" borderId="0" xfId="75" quotePrefix="1" applyNumberFormat="1" applyFont="1" applyFill="1" applyBorder="1" applyAlignment="1">
      <alignment horizontal="center"/>
    </xf>
    <xf numFmtId="164" fontId="4" fillId="0" borderId="0" xfId="75" quotePrefix="1" applyNumberFormat="1" applyFont="1" applyFill="1" applyBorder="1" applyAlignment="1">
      <alignment horizontal="center" vertical="top" wrapText="1"/>
    </xf>
    <xf numFmtId="164" fontId="38" fillId="0" borderId="0" xfId="75" applyNumberFormat="1" applyFont="1" applyFill="1" applyBorder="1" applyAlignment="1">
      <alignment horizontal="left" vertical="center"/>
    </xf>
    <xf numFmtId="164" fontId="38" fillId="0" borderId="0" xfId="75" applyNumberFormat="1" applyFont="1" applyFill="1" applyBorder="1" applyAlignment="1">
      <alignment horizontal="right" vertical="center"/>
    </xf>
    <xf numFmtId="164" fontId="38" fillId="0" borderId="0" xfId="75" applyNumberFormat="1" applyFont="1" applyFill="1" applyBorder="1" applyAlignment="1">
      <alignment horizontal="centerContinuous"/>
    </xf>
    <xf numFmtId="164" fontId="4" fillId="0" borderId="0" xfId="75" quotePrefix="1" applyNumberFormat="1" applyFont="1" applyFill="1" applyBorder="1" applyAlignment="1">
      <alignment horizontal="left" vertical="top" wrapText="1"/>
    </xf>
    <xf numFmtId="164" fontId="43" fillId="0" borderId="0" xfId="75" applyNumberFormat="1" applyFont="1" applyFill="1" applyBorder="1" applyAlignment="1">
      <alignment vertical="top" wrapText="1"/>
    </xf>
    <xf numFmtId="164" fontId="38" fillId="0" borderId="23" xfId="75" applyNumberFormat="1" applyFont="1" applyFill="1" applyBorder="1" applyAlignment="1">
      <alignment horizontal="centerContinuous"/>
    </xf>
    <xf numFmtId="164" fontId="4" fillId="0" borderId="23" xfId="75" applyNumberFormat="1" applyFont="1" applyFill="1" applyBorder="1"/>
    <xf numFmtId="164" fontId="4" fillId="0" borderId="1" xfId="75" applyNumberFormat="1" applyFont="1" applyFill="1" applyBorder="1"/>
    <xf numFmtId="164" fontId="4" fillId="0" borderId="1" xfId="75" applyNumberFormat="1" applyFont="1" applyFill="1" applyBorder="1" applyAlignment="1">
      <alignment vertical="center"/>
    </xf>
    <xf numFmtId="164" fontId="43" fillId="0" borderId="1" xfId="75" quotePrefix="1" applyNumberFormat="1" applyFont="1" applyFill="1" applyBorder="1" applyAlignment="1">
      <alignment horizontal="right" vertical="top"/>
    </xf>
    <xf numFmtId="164" fontId="4" fillId="0" borderId="0" xfId="75" applyNumberFormat="1" applyFont="1" applyFill="1" applyBorder="1" applyAlignment="1">
      <alignment horizontal="centerContinuous"/>
    </xf>
    <xf numFmtId="164" fontId="4" fillId="0" borderId="1" xfId="75" applyNumberFormat="1" applyFont="1" applyFill="1" applyBorder="1" applyAlignment="1">
      <alignment horizontal="centerContinuous"/>
    </xf>
    <xf numFmtId="0" fontId="27" fillId="0" borderId="0" xfId="75" applyNumberFormat="1" applyFill="1" applyAlignment="1">
      <alignment horizontal="left"/>
    </xf>
    <xf numFmtId="0" fontId="14" fillId="0" borderId="0" xfId="75" applyNumberFormat="1" applyFont="1" applyFill="1" applyAlignment="1">
      <alignment horizontal="left" vertical="center"/>
    </xf>
    <xf numFmtId="164" fontId="14" fillId="0" borderId="0" xfId="75" applyNumberFormat="1" applyFont="1" applyFill="1" applyAlignment="1">
      <alignment horizontal="right" vertical="center"/>
    </xf>
    <xf numFmtId="165" fontId="4" fillId="0" borderId="0" xfId="76" applyFont="1"/>
    <xf numFmtId="165" fontId="4" fillId="0" borderId="0" xfId="76" applyFont="1" applyAlignment="1">
      <alignment horizontal="center"/>
    </xf>
    <xf numFmtId="168" fontId="4" fillId="0" borderId="0" xfId="76" applyNumberFormat="1" applyFont="1" applyBorder="1" applyAlignment="1">
      <alignment horizontal="right"/>
    </xf>
    <xf numFmtId="167" fontId="4" fillId="0" borderId="0" xfId="76" applyNumberFormat="1" applyFont="1" applyBorder="1"/>
    <xf numFmtId="165" fontId="4" fillId="0" borderId="0" xfId="76" applyFont="1" applyFill="1"/>
    <xf numFmtId="165" fontId="4" fillId="0" borderId="0" xfId="76" applyFont="1" applyAlignment="1">
      <alignment horizontal="right"/>
    </xf>
    <xf numFmtId="49" fontId="38" fillId="0" borderId="11" xfId="78" applyNumberFormat="1" applyFont="1" applyBorder="1" applyAlignment="1">
      <alignment horizontal="center"/>
    </xf>
    <xf numFmtId="168" fontId="38" fillId="0" borderId="0" xfId="76" applyNumberFormat="1" applyFont="1" applyFill="1" applyAlignment="1">
      <alignment horizontal="right"/>
    </xf>
    <xf numFmtId="168" fontId="38" fillId="0" borderId="0" xfId="76" applyNumberFormat="1" applyFont="1" applyAlignment="1">
      <alignment horizontal="right"/>
    </xf>
    <xf numFmtId="167" fontId="38" fillId="0" borderId="12" xfId="76" applyNumberFormat="1" applyFont="1" applyBorder="1"/>
    <xf numFmtId="49" fontId="38" fillId="0" borderId="0" xfId="78" applyNumberFormat="1" applyFont="1" applyBorder="1" applyAlignment="1">
      <alignment horizontal="center"/>
    </xf>
    <xf numFmtId="165" fontId="4" fillId="0" borderId="11" xfId="76" applyFont="1" applyBorder="1"/>
    <xf numFmtId="183" fontId="38" fillId="0" borderId="0" xfId="76" applyNumberFormat="1" applyFont="1" applyFill="1" applyAlignment="1">
      <alignment horizontal="right"/>
    </xf>
    <xf numFmtId="168" fontId="4" fillId="0" borderId="0" xfId="76" applyNumberFormat="1" applyFont="1" applyAlignment="1">
      <alignment horizontal="right"/>
    </xf>
    <xf numFmtId="167" fontId="4" fillId="0" borderId="12" xfId="76" applyNumberFormat="1" applyFont="1" applyBorder="1"/>
    <xf numFmtId="49" fontId="4" fillId="0" borderId="11" xfId="78" applyNumberFormat="1" applyFont="1" applyBorder="1" applyAlignment="1">
      <alignment horizontal="center"/>
    </xf>
    <xf numFmtId="168" fontId="4" fillId="0" borderId="0" xfId="76" applyNumberFormat="1" applyFont="1" applyFill="1" applyAlignment="1">
      <alignment horizontal="right"/>
    </xf>
    <xf numFmtId="49" fontId="4" fillId="0" borderId="0" xfId="78" applyNumberFormat="1" applyFont="1" applyBorder="1" applyAlignment="1">
      <alignment horizontal="center"/>
    </xf>
    <xf numFmtId="183" fontId="4" fillId="0" borderId="0" xfId="76" applyNumberFormat="1" applyFont="1" applyFill="1" applyAlignment="1">
      <alignment horizontal="right"/>
    </xf>
    <xf numFmtId="168" fontId="38" fillId="0" borderId="0" xfId="76" applyNumberFormat="1" applyFont="1" applyBorder="1" applyAlignment="1">
      <alignment horizontal="left" vertical="center"/>
    </xf>
    <xf numFmtId="173" fontId="38" fillId="0" borderId="0" xfId="76" applyNumberFormat="1" applyFont="1" applyAlignment="1">
      <alignment horizontal="right"/>
    </xf>
    <xf numFmtId="183" fontId="38" fillId="0" borderId="0" xfId="76" applyNumberFormat="1" applyFont="1" applyAlignment="1">
      <alignment horizontal="right"/>
    </xf>
    <xf numFmtId="165" fontId="38" fillId="0" borderId="11" xfId="76" applyFont="1" applyBorder="1"/>
    <xf numFmtId="173" fontId="4" fillId="0" borderId="0" xfId="76" applyNumberFormat="1" applyFont="1" applyAlignment="1">
      <alignment horizontal="right"/>
    </xf>
    <xf numFmtId="165" fontId="38" fillId="0" borderId="0" xfId="76" applyFont="1"/>
    <xf numFmtId="183" fontId="4" fillId="0" borderId="0" xfId="76" applyNumberFormat="1" applyFont="1" applyAlignment="1">
      <alignment horizontal="right"/>
    </xf>
    <xf numFmtId="173" fontId="4" fillId="0" borderId="0" xfId="76" applyNumberFormat="1" applyFont="1" applyFill="1" applyAlignment="1">
      <alignment horizontal="right"/>
    </xf>
    <xf numFmtId="184" fontId="4" fillId="0" borderId="0" xfId="76" applyNumberFormat="1" applyFont="1" applyFill="1" applyAlignment="1">
      <alignment horizontal="right"/>
    </xf>
    <xf numFmtId="173" fontId="38" fillId="0" borderId="0" xfId="76" applyNumberFormat="1" applyFont="1" applyFill="1" applyAlignment="1">
      <alignment horizontal="right"/>
    </xf>
    <xf numFmtId="49" fontId="38" fillId="0" borderId="0" xfId="78" applyNumberFormat="1" applyFont="1" applyBorder="1" applyAlignment="1">
      <alignment horizontal="centerContinuous"/>
    </xf>
    <xf numFmtId="49" fontId="4" fillId="0" borderId="11" xfId="78" applyNumberFormat="1" applyFont="1" applyFill="1" applyBorder="1" applyAlignment="1">
      <alignment horizontal="center"/>
    </xf>
    <xf numFmtId="49" fontId="4" fillId="0" borderId="0" xfId="78" applyNumberFormat="1" applyFont="1" applyFill="1" applyBorder="1" applyAlignment="1">
      <alignment horizontal="center"/>
    </xf>
    <xf numFmtId="49" fontId="4" fillId="0" borderId="0" xfId="76" applyNumberFormat="1" applyFont="1" applyBorder="1"/>
    <xf numFmtId="165" fontId="27" fillId="0" borderId="0" xfId="76" applyFill="1" applyBorder="1" applyAlignment="1">
      <alignment horizontal="center" vertical="center"/>
    </xf>
    <xf numFmtId="165" fontId="4" fillId="0" borderId="13" xfId="76" applyFont="1" applyBorder="1" applyAlignment="1">
      <alignment horizontal="center"/>
    </xf>
    <xf numFmtId="165" fontId="4" fillId="0" borderId="15" xfId="76" applyFont="1" applyBorder="1" applyAlignment="1">
      <alignment horizontal="center"/>
    </xf>
    <xf numFmtId="165" fontId="4" fillId="0" borderId="11" xfId="76" applyFont="1" applyBorder="1" applyAlignment="1">
      <alignment horizontal="center"/>
    </xf>
    <xf numFmtId="165" fontId="4" fillId="0" borderId="12" xfId="76" applyFont="1" applyBorder="1" applyAlignment="1">
      <alignment horizontal="center"/>
    </xf>
    <xf numFmtId="165" fontId="4" fillId="0" borderId="17" xfId="76" applyFont="1" applyBorder="1" applyAlignment="1">
      <alignment horizontal="center"/>
    </xf>
    <xf numFmtId="178" fontId="46" fillId="24" borderId="23" xfId="76" applyNumberFormat="1" applyFont="1" applyFill="1" applyBorder="1" applyAlignment="1">
      <alignment horizontal="center" vertical="center"/>
    </xf>
    <xf numFmtId="178" fontId="46" fillId="24" borderId="21" xfId="76" applyNumberFormat="1" applyFont="1" applyFill="1" applyBorder="1" applyAlignment="1">
      <alignment vertical="center"/>
    </xf>
    <xf numFmtId="165" fontId="4" fillId="0" borderId="19" xfId="76" applyFont="1" applyBorder="1" applyAlignment="1">
      <alignment horizontal="center"/>
    </xf>
    <xf numFmtId="0" fontId="4" fillId="0" borderId="0" xfId="76" applyNumberFormat="1" applyFont="1" applyAlignment="1"/>
    <xf numFmtId="0" fontId="4" fillId="0" borderId="0" xfId="76" applyNumberFormat="1" applyFont="1" applyAlignment="1">
      <alignment horizontal="center"/>
    </xf>
    <xf numFmtId="165" fontId="4" fillId="0" borderId="0" xfId="78" applyFont="1"/>
    <xf numFmtId="172" fontId="4" fillId="0" borderId="0" xfId="78" applyNumberFormat="1" applyFont="1" applyBorder="1"/>
    <xf numFmtId="165" fontId="4" fillId="0" borderId="0" xfId="78" applyFont="1" applyBorder="1"/>
    <xf numFmtId="178" fontId="43" fillId="24" borderId="0" xfId="78" quotePrefix="1" applyNumberFormat="1" applyFont="1" applyFill="1" applyBorder="1" applyAlignment="1">
      <alignment horizontal="right" vertical="top"/>
    </xf>
    <xf numFmtId="165" fontId="4" fillId="0" borderId="0" xfId="78" applyFont="1" applyAlignment="1">
      <alignment vertical="center"/>
    </xf>
    <xf numFmtId="178" fontId="45" fillId="0" borderId="0" xfId="78" applyNumberFormat="1" applyFont="1" applyBorder="1" applyAlignment="1">
      <alignment horizontal="right" vertical="center"/>
    </xf>
    <xf numFmtId="178" fontId="45" fillId="0" borderId="0" xfId="78" applyNumberFormat="1" applyFont="1" applyAlignment="1">
      <alignment horizontal="right" vertical="center"/>
    </xf>
    <xf numFmtId="179" fontId="4" fillId="0" borderId="0" xfId="78" applyNumberFormat="1" applyFont="1" applyBorder="1" applyAlignment="1">
      <alignment horizontal="centerContinuous" vertical="center"/>
    </xf>
    <xf numFmtId="168" fontId="4" fillId="0" borderId="0" xfId="78" applyNumberFormat="1" applyFont="1" applyBorder="1" applyAlignment="1">
      <alignment horizontal="right" vertical="center"/>
    </xf>
    <xf numFmtId="168" fontId="4" fillId="0" borderId="0" xfId="78" applyNumberFormat="1" applyFont="1" applyBorder="1" applyAlignment="1">
      <alignment horizontal="right"/>
    </xf>
    <xf numFmtId="179" fontId="45" fillId="0" borderId="0" xfId="78" applyNumberFormat="1" applyFont="1" applyBorder="1" applyAlignment="1">
      <alignment horizontal="right"/>
    </xf>
    <xf numFmtId="179" fontId="45" fillId="0" borderId="0" xfId="78" applyNumberFormat="1" applyFont="1" applyAlignment="1">
      <alignment horizontal="right"/>
    </xf>
    <xf numFmtId="180" fontId="4" fillId="0" borderId="0" xfId="78" quotePrefix="1" applyNumberFormat="1" applyFont="1" applyBorder="1" applyAlignment="1">
      <alignment horizontal="left"/>
    </xf>
    <xf numFmtId="49" fontId="4" fillId="0" borderId="0" xfId="78" applyNumberFormat="1" applyFont="1" applyBorder="1" applyAlignment="1">
      <alignment horizontal="center" vertical="top" wrapText="1"/>
    </xf>
    <xf numFmtId="179" fontId="4" fillId="0" borderId="0" xfId="78" applyNumberFormat="1" applyFont="1" applyBorder="1" applyAlignment="1">
      <alignment horizontal="right"/>
    </xf>
    <xf numFmtId="179" fontId="4" fillId="0" borderId="0" xfId="78" applyNumberFormat="1" applyFont="1" applyAlignment="1">
      <alignment horizontal="right"/>
    </xf>
    <xf numFmtId="179" fontId="4" fillId="0" borderId="0" xfId="78" applyNumberFormat="1" applyFont="1" applyBorder="1" applyAlignment="1">
      <alignment horizontal="left" vertical="center"/>
    </xf>
    <xf numFmtId="180" fontId="4" fillId="0" borderId="0" xfId="78" quotePrefix="1" applyNumberFormat="1" applyFont="1" applyBorder="1" applyAlignment="1">
      <alignment horizontal="right" vertical="center"/>
    </xf>
    <xf numFmtId="179" fontId="4" fillId="0" borderId="0" xfId="78" applyNumberFormat="1" applyFont="1" applyBorder="1" applyAlignment="1">
      <alignment vertical="center"/>
    </xf>
    <xf numFmtId="167" fontId="4" fillId="0" borderId="0" xfId="78" applyNumberFormat="1" applyFont="1" applyBorder="1"/>
    <xf numFmtId="173" fontId="4" fillId="0" borderId="0" xfId="78" applyNumberFormat="1" applyFont="1" applyBorder="1" applyAlignment="1">
      <alignment horizontal="left" vertical="top" wrapText="1"/>
    </xf>
    <xf numFmtId="167" fontId="38" fillId="0" borderId="0" xfId="78" applyNumberFormat="1" applyFont="1" applyBorder="1"/>
    <xf numFmtId="173" fontId="38" fillId="0" borderId="0" xfId="78" applyNumberFormat="1" applyFont="1" applyAlignment="1">
      <alignment horizontal="right"/>
    </xf>
    <xf numFmtId="167" fontId="38" fillId="0" borderId="12" xfId="78" applyNumberFormat="1" applyFont="1" applyBorder="1"/>
    <xf numFmtId="165" fontId="4" fillId="0" borderId="11" xfId="78" applyFont="1" applyBorder="1"/>
    <xf numFmtId="167" fontId="4" fillId="0" borderId="12" xfId="78" applyNumberFormat="1" applyFont="1" applyBorder="1"/>
    <xf numFmtId="173" fontId="38" fillId="0" borderId="0" xfId="78" applyNumberFormat="1" applyFont="1" applyFill="1" applyAlignment="1" applyProtection="1">
      <alignment horizontal="right"/>
      <protection hidden="1"/>
    </xf>
    <xf numFmtId="173" fontId="38" fillId="0" borderId="0" xfId="78" applyNumberFormat="1" applyFont="1" applyBorder="1" applyAlignment="1">
      <alignment horizontal="left" vertical="center"/>
    </xf>
    <xf numFmtId="173" fontId="4" fillId="0" borderId="0" xfId="78" applyNumberFormat="1" applyFont="1" applyAlignment="1">
      <alignment horizontal="right"/>
    </xf>
    <xf numFmtId="173" fontId="4" fillId="0" borderId="0" xfId="78" applyNumberFormat="1" applyFont="1" applyBorder="1" applyAlignment="1">
      <alignment horizontal="right"/>
    </xf>
    <xf numFmtId="173" fontId="4" fillId="0" borderId="0" xfId="78" applyNumberFormat="1" applyFont="1" applyFill="1" applyAlignment="1">
      <alignment horizontal="right"/>
    </xf>
    <xf numFmtId="165" fontId="4" fillId="0" borderId="0" xfId="78" applyFont="1" applyFill="1"/>
    <xf numFmtId="173" fontId="38" fillId="0" borderId="0" xfId="78" applyNumberFormat="1" applyFont="1" applyFill="1" applyAlignment="1">
      <alignment horizontal="right"/>
    </xf>
    <xf numFmtId="173" fontId="38" fillId="0" borderId="0" xfId="78" applyNumberFormat="1" applyFont="1" applyBorder="1" applyAlignment="1">
      <alignment horizontal="right"/>
    </xf>
    <xf numFmtId="173" fontId="4" fillId="0" borderId="0" xfId="78" applyNumberFormat="1" applyFont="1" applyBorder="1"/>
    <xf numFmtId="173" fontId="4" fillId="0" borderId="0" xfId="78" quotePrefix="1" applyNumberFormat="1" applyFont="1" applyBorder="1" applyAlignment="1">
      <alignment horizontal="left" vertical="top" wrapText="1"/>
    </xf>
    <xf numFmtId="173" fontId="4" fillId="0" borderId="0" xfId="78" quotePrefix="1" applyNumberFormat="1" applyFont="1" applyBorder="1" applyAlignment="1">
      <alignment horizontal="center" vertical="top" wrapText="1"/>
    </xf>
    <xf numFmtId="173" fontId="4" fillId="0" borderId="0" xfId="78" applyNumberFormat="1" applyFont="1" applyBorder="1" applyAlignment="1">
      <alignment horizontal="center" vertical="top" wrapText="1"/>
    </xf>
    <xf numFmtId="49" fontId="4" fillId="0" borderId="0" xfId="78" applyNumberFormat="1" applyFont="1" applyBorder="1"/>
    <xf numFmtId="173" fontId="4" fillId="0" borderId="0" xfId="78" applyNumberFormat="1" applyFont="1" applyAlignment="1" applyProtection="1">
      <alignment horizontal="right" vertical="top"/>
      <protection locked="0"/>
    </xf>
    <xf numFmtId="178" fontId="43" fillId="24" borderId="11" xfId="78" quotePrefix="1" applyNumberFormat="1" applyFont="1" applyFill="1" applyBorder="1" applyAlignment="1">
      <alignment horizontal="right" vertical="top"/>
    </xf>
    <xf numFmtId="165" fontId="4" fillId="0" borderId="0" xfId="78" applyFont="1" applyFill="1" applyBorder="1"/>
    <xf numFmtId="166" fontId="4" fillId="0" borderId="0" xfId="62" applyNumberFormat="1" applyFont="1" applyFill="1" applyBorder="1"/>
    <xf numFmtId="173" fontId="38" fillId="0" borderId="0" xfId="78" applyNumberFormat="1" applyFont="1" applyAlignment="1" applyProtection="1">
      <alignment horizontal="right" vertical="top"/>
      <protection locked="0"/>
    </xf>
    <xf numFmtId="168" fontId="4" fillId="0" borderId="0" xfId="78" quotePrefix="1" applyNumberFormat="1" applyFont="1" applyBorder="1" applyAlignment="1">
      <alignment horizontal="left" vertical="top" wrapText="1"/>
    </xf>
    <xf numFmtId="172" fontId="4" fillId="0" borderId="0" xfId="78" quotePrefix="1" applyNumberFormat="1" applyFont="1" applyBorder="1" applyAlignment="1">
      <alignment horizontal="center" vertical="top" wrapText="1"/>
    </xf>
    <xf numFmtId="168" fontId="4" fillId="0" borderId="0" xfId="78" quotePrefix="1" applyNumberFormat="1" applyFont="1" applyBorder="1" applyAlignment="1">
      <alignment horizontal="center" vertical="top" wrapText="1"/>
    </xf>
    <xf numFmtId="168" fontId="38" fillId="0" borderId="0" xfId="78" applyNumberFormat="1" applyFont="1" applyBorder="1" applyAlignment="1">
      <alignment horizontal="left" vertical="center"/>
    </xf>
    <xf numFmtId="49" fontId="4" fillId="0" borderId="1" xfId="78" applyNumberFormat="1" applyFont="1" applyBorder="1"/>
    <xf numFmtId="165" fontId="4" fillId="0" borderId="1" xfId="78" applyFont="1" applyBorder="1" applyAlignment="1">
      <alignment vertical="center"/>
    </xf>
    <xf numFmtId="165" fontId="44" fillId="0" borderId="1" xfId="78" applyFont="1" applyBorder="1" applyAlignment="1">
      <alignment horizontal="right" vertical="center"/>
    </xf>
    <xf numFmtId="165" fontId="28" fillId="0" borderId="1" xfId="78" applyFont="1" applyBorder="1" applyAlignment="1">
      <alignment horizontal="right" vertical="center"/>
    </xf>
    <xf numFmtId="178" fontId="43" fillId="24" borderId="1" xfId="78" quotePrefix="1" applyNumberFormat="1" applyFont="1" applyFill="1" applyBorder="1" applyAlignment="1">
      <alignment horizontal="right" vertical="top"/>
    </xf>
    <xf numFmtId="49" fontId="4" fillId="0" borderId="0" xfId="78" applyNumberFormat="1" applyFont="1" applyBorder="1" applyAlignment="1">
      <alignment horizontal="centerContinuous"/>
    </xf>
    <xf numFmtId="49" fontId="4" fillId="0" borderId="1" xfId="78" applyNumberFormat="1" applyFont="1" applyBorder="1" applyAlignment="1">
      <alignment horizontal="centerContinuous"/>
    </xf>
    <xf numFmtId="49" fontId="4" fillId="0" borderId="0" xfId="78" applyNumberFormat="1" applyFont="1"/>
    <xf numFmtId="165" fontId="27" fillId="0" borderId="0" xfId="78" applyAlignment="1"/>
    <xf numFmtId="165" fontId="27" fillId="0" borderId="0" xfId="78" applyAlignment="1">
      <alignment horizontal="left" vertical="center"/>
    </xf>
    <xf numFmtId="49" fontId="28" fillId="0" borderId="0" xfId="78" applyNumberFormat="1" applyFont="1" applyBorder="1" applyAlignment="1">
      <alignment horizontal="left" vertical="center"/>
    </xf>
    <xf numFmtId="165" fontId="28" fillId="0" borderId="0" xfId="78" applyFont="1" applyAlignment="1">
      <alignment horizontal="right" vertical="center"/>
    </xf>
    <xf numFmtId="168" fontId="14" fillId="0" borderId="0" xfId="78" applyNumberFormat="1" applyFont="1" applyAlignment="1">
      <alignment horizontal="left" vertical="center"/>
    </xf>
    <xf numFmtId="49" fontId="14" fillId="0" borderId="0" xfId="78" applyNumberFormat="1" applyFont="1" applyAlignment="1">
      <alignment horizontal="right" vertical="center"/>
    </xf>
    <xf numFmtId="49" fontId="4" fillId="0" borderId="0" xfId="78" applyNumberFormat="1" applyFont="1" applyAlignment="1">
      <alignment horizontal="right"/>
    </xf>
    <xf numFmtId="165" fontId="4" fillId="0" borderId="0" xfId="46" applyFont="1"/>
    <xf numFmtId="165" fontId="4" fillId="0" borderId="0" xfId="46" applyFont="1" applyFill="1"/>
    <xf numFmtId="172" fontId="4" fillId="0" borderId="0" xfId="46" applyNumberFormat="1" applyFont="1" applyBorder="1"/>
    <xf numFmtId="165" fontId="4" fillId="0" borderId="0" xfId="46" applyFont="1" applyBorder="1"/>
    <xf numFmtId="178" fontId="43" fillId="24" borderId="0" xfId="46" quotePrefix="1" applyNumberFormat="1" applyFont="1" applyFill="1" applyBorder="1" applyAlignment="1">
      <alignment horizontal="right" vertical="top"/>
    </xf>
    <xf numFmtId="168" fontId="47" fillId="0" borderId="0" xfId="46" applyNumberFormat="1" applyFont="1" applyFill="1" applyAlignment="1">
      <alignment horizontal="right"/>
    </xf>
    <xf numFmtId="168" fontId="4" fillId="0" borderId="0" xfId="46" applyNumberFormat="1" applyFont="1" applyBorder="1" applyAlignment="1">
      <alignment horizontal="right"/>
    </xf>
    <xf numFmtId="179" fontId="45" fillId="0" borderId="0" xfId="46" applyNumberFormat="1" applyFont="1" applyBorder="1" applyAlignment="1">
      <alignment horizontal="right"/>
    </xf>
    <xf numFmtId="179" fontId="45" fillId="0" borderId="0" xfId="46" applyNumberFormat="1" applyFont="1" applyAlignment="1">
      <alignment horizontal="right"/>
    </xf>
    <xf numFmtId="49" fontId="4" fillId="0" borderId="0" xfId="46" applyNumberFormat="1" applyFont="1" applyBorder="1" applyAlignment="1">
      <alignment horizontal="right" vertical="top" wrapText="1"/>
    </xf>
    <xf numFmtId="49" fontId="4" fillId="0" borderId="0" xfId="46" applyNumberFormat="1" applyFont="1" applyBorder="1" applyAlignment="1">
      <alignment horizontal="center" vertical="top" wrapText="1"/>
    </xf>
    <xf numFmtId="178" fontId="45" fillId="0" borderId="0" xfId="46" applyNumberFormat="1" applyFont="1" applyAlignment="1">
      <alignment horizontal="right"/>
    </xf>
    <xf numFmtId="179" fontId="4" fillId="0" borderId="0" xfId="46" applyNumberFormat="1" applyFont="1" applyBorder="1" applyAlignment="1">
      <alignment horizontal="right"/>
    </xf>
    <xf numFmtId="173" fontId="4" fillId="0" borderId="0" xfId="46" applyNumberFormat="1" applyFont="1" applyBorder="1" applyAlignment="1">
      <alignment horizontal="right"/>
    </xf>
    <xf numFmtId="167" fontId="4" fillId="0" borderId="0" xfId="46" applyNumberFormat="1" applyFont="1" applyBorder="1"/>
    <xf numFmtId="179" fontId="4" fillId="0" borderId="0" xfId="46" applyNumberFormat="1" applyFont="1" applyBorder="1" applyAlignment="1">
      <alignment horizontal="left"/>
    </xf>
    <xf numFmtId="173" fontId="4" fillId="0" borderId="0" xfId="46" applyNumberFormat="1" applyFont="1" applyBorder="1"/>
    <xf numFmtId="49" fontId="4" fillId="0" borderId="0" xfId="46" applyNumberFormat="1" applyFont="1" applyBorder="1" applyAlignment="1">
      <alignment horizontal="center"/>
    </xf>
    <xf numFmtId="179" fontId="4" fillId="0" borderId="0" xfId="46" applyNumberFormat="1" applyFont="1" applyAlignment="1">
      <alignment horizontal="right"/>
    </xf>
    <xf numFmtId="168" fontId="38" fillId="0" borderId="0" xfId="46" applyNumberFormat="1" applyFont="1" applyBorder="1" applyAlignment="1">
      <alignment horizontal="left" vertical="center"/>
    </xf>
    <xf numFmtId="49" fontId="4" fillId="0" borderId="11" xfId="46" applyNumberFormat="1" applyFont="1" applyBorder="1" applyAlignment="1">
      <alignment horizontal="center"/>
    </xf>
    <xf numFmtId="173" fontId="4" fillId="0" borderId="0" xfId="46" applyNumberFormat="1" applyFont="1" applyAlignment="1">
      <alignment horizontal="right"/>
    </xf>
    <xf numFmtId="170" fontId="4" fillId="0" borderId="12" xfId="46" applyNumberFormat="1" applyFont="1" applyBorder="1" applyAlignment="1">
      <alignment horizontal="left" indent="2"/>
    </xf>
    <xf numFmtId="49" fontId="4" fillId="24" borderId="11" xfId="46" applyNumberFormat="1" applyFont="1" applyFill="1" applyBorder="1" applyAlignment="1">
      <alignment horizontal="center"/>
    </xf>
    <xf numFmtId="49" fontId="4" fillId="24" borderId="0" xfId="46" applyNumberFormat="1" applyFont="1" applyFill="1" applyBorder="1" applyAlignment="1">
      <alignment horizontal="center"/>
    </xf>
    <xf numFmtId="165" fontId="4" fillId="24" borderId="0" xfId="46" applyFont="1" applyFill="1"/>
    <xf numFmtId="168" fontId="47" fillId="24" borderId="0" xfId="46" applyNumberFormat="1" applyFont="1" applyFill="1" applyAlignment="1">
      <alignment horizontal="right"/>
    </xf>
    <xf numFmtId="173" fontId="4" fillId="24" borderId="0" xfId="46" applyNumberFormat="1" applyFont="1" applyFill="1" applyAlignment="1">
      <alignment horizontal="right"/>
    </xf>
    <xf numFmtId="170" fontId="4" fillId="24" borderId="12" xfId="46" applyNumberFormat="1" applyFont="1" applyFill="1" applyBorder="1" applyAlignment="1">
      <alignment horizontal="left" indent="4"/>
    </xf>
    <xf numFmtId="165" fontId="4" fillId="24" borderId="11" xfId="46" applyFont="1" applyFill="1" applyBorder="1"/>
    <xf numFmtId="173" fontId="4" fillId="24" borderId="12" xfId="46" applyNumberFormat="1" applyFont="1" applyFill="1" applyBorder="1" applyAlignment="1">
      <alignment horizontal="left" indent="4"/>
    </xf>
    <xf numFmtId="170" fontId="4" fillId="24" borderId="12" xfId="46" applyNumberFormat="1" applyFont="1" applyFill="1" applyBorder="1" applyAlignment="1">
      <alignment horizontal="left" indent="3"/>
    </xf>
    <xf numFmtId="167" fontId="4" fillId="0" borderId="12" xfId="46" applyNumberFormat="1" applyFont="1" applyBorder="1"/>
    <xf numFmtId="170" fontId="4" fillId="0" borderId="12" xfId="46" applyNumberFormat="1" applyFont="1" applyBorder="1"/>
    <xf numFmtId="165" fontId="4" fillId="0" borderId="11" xfId="46" applyFont="1" applyBorder="1"/>
    <xf numFmtId="173" fontId="4" fillId="0" borderId="12" xfId="46" applyNumberFormat="1" applyFont="1" applyBorder="1"/>
    <xf numFmtId="49" fontId="38" fillId="0" borderId="11" xfId="46" applyNumberFormat="1" applyFont="1" applyBorder="1" applyAlignment="1">
      <alignment horizontal="center"/>
    </xf>
    <xf numFmtId="173" fontId="38" fillId="0" borderId="0" xfId="46" applyNumberFormat="1" applyFont="1" applyAlignment="1">
      <alignment horizontal="right"/>
    </xf>
    <xf numFmtId="167" fontId="38" fillId="0" borderId="12" xfId="46" applyNumberFormat="1" applyFont="1" applyBorder="1"/>
    <xf numFmtId="49" fontId="38" fillId="0" borderId="0" xfId="46" applyNumberFormat="1" applyFont="1" applyBorder="1" applyAlignment="1">
      <alignment horizontal="center"/>
    </xf>
    <xf numFmtId="49" fontId="47" fillId="0" borderId="0" xfId="46" applyNumberFormat="1" applyFont="1" applyFill="1" applyBorder="1" applyAlignment="1">
      <alignment horizontal="center"/>
    </xf>
    <xf numFmtId="49" fontId="38" fillId="0" borderId="0" xfId="46" applyNumberFormat="1" applyFont="1" applyBorder="1" applyAlignment="1">
      <alignment horizontal="centerContinuous"/>
    </xf>
    <xf numFmtId="49" fontId="4" fillId="0" borderId="0" xfId="46" applyNumberFormat="1" applyFont="1" applyBorder="1"/>
    <xf numFmtId="168" fontId="4" fillId="0" borderId="0" xfId="46" quotePrefix="1" applyNumberFormat="1" applyFont="1" applyBorder="1" applyAlignment="1">
      <alignment horizontal="left" vertical="top" wrapText="1"/>
    </xf>
    <xf numFmtId="172" fontId="4" fillId="0" borderId="0" xfId="46" quotePrefix="1" applyNumberFormat="1" applyFont="1" applyBorder="1" applyAlignment="1">
      <alignment horizontal="center" vertical="top" wrapText="1"/>
    </xf>
    <xf numFmtId="168" fontId="4" fillId="0" borderId="0" xfId="46" quotePrefix="1" applyNumberFormat="1" applyFont="1" applyBorder="1" applyAlignment="1">
      <alignment horizontal="center" vertical="top" wrapText="1"/>
    </xf>
    <xf numFmtId="173" fontId="4" fillId="0" borderId="0" xfId="46" applyNumberFormat="1" applyFont="1" applyBorder="1" applyAlignment="1">
      <alignment vertical="top" wrapText="1"/>
    </xf>
    <xf numFmtId="168" fontId="43" fillId="0" borderId="0" xfId="46" applyNumberFormat="1" applyFont="1" applyBorder="1" applyAlignment="1">
      <alignment vertical="top" wrapText="1"/>
    </xf>
    <xf numFmtId="168" fontId="38" fillId="0" borderId="0" xfId="46" applyNumberFormat="1" applyFont="1" applyBorder="1" applyAlignment="1">
      <alignment vertical="center"/>
    </xf>
    <xf numFmtId="170" fontId="4" fillId="0" borderId="12" xfId="46" applyNumberFormat="1" applyFont="1" applyBorder="1" applyAlignment="1">
      <alignment horizontal="left" indent="4"/>
    </xf>
    <xf numFmtId="173" fontId="4" fillId="0" borderId="12" xfId="46" applyNumberFormat="1" applyFont="1" applyBorder="1" applyAlignment="1">
      <alignment horizontal="left" indent="4"/>
    </xf>
    <xf numFmtId="170" fontId="4" fillId="0" borderId="12" xfId="46" applyNumberFormat="1" applyFont="1" applyBorder="1" applyAlignment="1">
      <alignment horizontal="left" indent="3"/>
    </xf>
    <xf numFmtId="49" fontId="4" fillId="0" borderId="11" xfId="46" quotePrefix="1" applyNumberFormat="1" applyFont="1" applyBorder="1" applyAlignment="1">
      <alignment horizontal="center"/>
    </xf>
    <xf numFmtId="49" fontId="4" fillId="0" borderId="0" xfId="46" quotePrefix="1" applyNumberFormat="1" applyFont="1" applyBorder="1" applyAlignment="1">
      <alignment horizontal="center"/>
    </xf>
    <xf numFmtId="49" fontId="38" fillId="0" borderId="11" xfId="46" quotePrefix="1" applyNumberFormat="1" applyFont="1" applyBorder="1" applyAlignment="1">
      <alignment horizontal="center"/>
    </xf>
    <xf numFmtId="49" fontId="38" fillId="0" borderId="0" xfId="46" quotePrefix="1" applyNumberFormat="1" applyFont="1" applyBorder="1" applyAlignment="1">
      <alignment horizontal="center"/>
    </xf>
    <xf numFmtId="49" fontId="4" fillId="0" borderId="0" xfId="46" applyNumberFormat="1" applyFont="1" applyBorder="1" applyAlignment="1">
      <alignment horizontal="center" vertical="center" wrapText="1"/>
    </xf>
    <xf numFmtId="165" fontId="27" fillId="0" borderId="0" xfId="46" applyFill="1" applyBorder="1" applyAlignment="1">
      <alignment wrapText="1"/>
    </xf>
    <xf numFmtId="49" fontId="4" fillId="0" borderId="0" xfId="46" applyNumberFormat="1" applyFont="1" applyFill="1" applyBorder="1" applyAlignment="1">
      <alignment horizontal="center" vertical="center" wrapText="1"/>
    </xf>
    <xf numFmtId="49" fontId="47" fillId="0" borderId="0" xfId="46" applyNumberFormat="1" applyFont="1" applyFill="1"/>
    <xf numFmtId="165" fontId="28" fillId="0" borderId="0" xfId="46" applyFont="1"/>
    <xf numFmtId="49" fontId="57" fillId="0" borderId="0" xfId="46" applyNumberFormat="1" applyFont="1" applyFill="1"/>
    <xf numFmtId="49" fontId="28" fillId="0" borderId="1" xfId="46" applyNumberFormat="1" applyFont="1" applyBorder="1"/>
    <xf numFmtId="49" fontId="28" fillId="0" borderId="0" xfId="46" applyNumberFormat="1" applyFont="1" applyBorder="1"/>
    <xf numFmtId="165" fontId="28" fillId="0" borderId="0" xfId="46" applyFont="1" applyAlignment="1"/>
    <xf numFmtId="165" fontId="28" fillId="0" borderId="0" xfId="46" applyFont="1" applyBorder="1" applyAlignment="1">
      <alignment vertical="center"/>
    </xf>
    <xf numFmtId="49" fontId="28" fillId="0" borderId="0" xfId="46" applyNumberFormat="1" applyFont="1" applyBorder="1" applyAlignment="1">
      <alignment horizontal="left" vertical="center"/>
    </xf>
    <xf numFmtId="165" fontId="28" fillId="0" borderId="1" xfId="46" applyFont="1" applyBorder="1" applyAlignment="1">
      <alignment horizontal="right" vertical="center"/>
    </xf>
    <xf numFmtId="165" fontId="28" fillId="0" borderId="0" xfId="46" applyFont="1" applyAlignment="1">
      <alignment vertical="center"/>
    </xf>
    <xf numFmtId="165" fontId="28" fillId="0" borderId="0" xfId="46" applyFont="1" applyBorder="1" applyAlignment="1">
      <alignment horizontal="right" vertical="center"/>
    </xf>
    <xf numFmtId="165" fontId="27" fillId="0" borderId="0" xfId="46" applyAlignment="1"/>
    <xf numFmtId="165" fontId="44" fillId="0" borderId="0" xfId="46" applyFont="1" applyBorder="1" applyAlignment="1">
      <alignment vertical="center"/>
    </xf>
    <xf numFmtId="49" fontId="4" fillId="0" borderId="0" xfId="46" applyNumberFormat="1" applyFont="1"/>
    <xf numFmtId="165" fontId="27" fillId="0" borderId="0" xfId="46" applyAlignment="1">
      <alignment horizontal="left" vertical="center"/>
    </xf>
    <xf numFmtId="165" fontId="28" fillId="0" borderId="0" xfId="46" applyFont="1" applyAlignment="1">
      <alignment horizontal="right" vertical="center"/>
    </xf>
    <xf numFmtId="168" fontId="14" fillId="0" borderId="0" xfId="46" applyNumberFormat="1" applyFont="1" applyAlignment="1">
      <alignment horizontal="left" vertical="center"/>
    </xf>
    <xf numFmtId="49" fontId="14" fillId="0" borderId="0" xfId="46" applyNumberFormat="1" applyFont="1" applyAlignment="1">
      <alignment horizontal="right" vertical="center"/>
    </xf>
    <xf numFmtId="49" fontId="4" fillId="0" borderId="0" xfId="46" applyNumberFormat="1" applyFont="1" applyAlignment="1">
      <alignment horizontal="right"/>
    </xf>
    <xf numFmtId="173" fontId="4" fillId="0" borderId="0" xfId="46" applyNumberFormat="1" applyFont="1" applyAlignment="1"/>
    <xf numFmtId="168" fontId="43" fillId="0" borderId="0" xfId="46" quotePrefix="1" applyNumberFormat="1" applyFont="1" applyFill="1" applyBorder="1" applyAlignment="1">
      <alignment horizontal="right" vertical="top"/>
    </xf>
    <xf numFmtId="170" fontId="4" fillId="0" borderId="0" xfId="46" applyNumberFormat="1" applyFont="1" applyBorder="1"/>
    <xf numFmtId="49" fontId="4" fillId="0" borderId="0" xfId="78" applyNumberFormat="1" applyFont="1" applyBorder="1" applyAlignment="1">
      <alignment vertical="top"/>
    </xf>
    <xf numFmtId="178" fontId="45" fillId="0" borderId="0" xfId="46" applyNumberFormat="1" applyFont="1" applyBorder="1" applyAlignment="1">
      <alignment horizontal="right"/>
    </xf>
    <xf numFmtId="168" fontId="47" fillId="0" borderId="0" xfId="46" applyNumberFormat="1" applyFont="1" applyFill="1" applyBorder="1" applyAlignment="1">
      <alignment horizontal="right"/>
    </xf>
    <xf numFmtId="173" fontId="4" fillId="0" borderId="0" xfId="46" applyNumberFormat="1" applyFont="1" applyBorder="1" applyAlignment="1"/>
    <xf numFmtId="165" fontId="27" fillId="0" borderId="0" xfId="46" applyBorder="1" applyAlignment="1"/>
    <xf numFmtId="170" fontId="4" fillId="0" borderId="0" xfId="46" applyNumberFormat="1" applyFont="1" applyBorder="1" applyAlignment="1">
      <alignment horizontal="left" indent="2"/>
    </xf>
    <xf numFmtId="49" fontId="4" fillId="0" borderId="1" xfId="46" applyNumberFormat="1" applyFont="1" applyBorder="1"/>
    <xf numFmtId="49" fontId="28" fillId="0" borderId="0" xfId="46" applyNumberFormat="1" applyFont="1" applyBorder="1" applyAlignment="1">
      <alignment horizontal="centerContinuous"/>
    </xf>
    <xf numFmtId="173" fontId="28" fillId="0" borderId="1" xfId="46" applyNumberFormat="1" applyFont="1" applyBorder="1" applyAlignment="1">
      <alignment horizontal="right" vertical="center"/>
    </xf>
    <xf numFmtId="173" fontId="27" fillId="0" borderId="0" xfId="46" applyNumberFormat="1" applyAlignment="1">
      <alignment horizontal="right"/>
    </xf>
    <xf numFmtId="49" fontId="4" fillId="0" borderId="0" xfId="46" applyNumberFormat="1" applyFont="1" applyBorder="1" applyAlignment="1">
      <alignment horizontal="centerContinuous"/>
    </xf>
    <xf numFmtId="173" fontId="28" fillId="0" borderId="0" xfId="46" applyNumberFormat="1" applyFont="1" applyBorder="1" applyAlignment="1">
      <alignment horizontal="right" vertical="center"/>
    </xf>
    <xf numFmtId="173" fontId="28" fillId="0" borderId="0" xfId="46" applyNumberFormat="1" applyFont="1" applyAlignment="1">
      <alignment horizontal="right" vertical="center"/>
    </xf>
    <xf numFmtId="173" fontId="14" fillId="0" borderId="0" xfId="46" applyNumberFormat="1" applyFont="1" applyAlignment="1">
      <alignment horizontal="right" vertical="center"/>
    </xf>
    <xf numFmtId="165" fontId="4" fillId="0" borderId="0" xfId="46" applyFont="1" applyFill="1" applyBorder="1"/>
    <xf numFmtId="168" fontId="4" fillId="0" borderId="0" xfId="46" applyNumberFormat="1" applyFont="1" applyFill="1" applyBorder="1" applyAlignment="1">
      <alignment horizontal="right"/>
    </xf>
    <xf numFmtId="180" fontId="4" fillId="0" borderId="0" xfId="46" quotePrefix="1" applyNumberFormat="1" applyFont="1" applyBorder="1" applyAlignment="1">
      <alignment horizontal="left"/>
    </xf>
    <xf numFmtId="173" fontId="4" fillId="0" borderId="0" xfId="46" applyNumberFormat="1" applyFont="1" applyBorder="1" applyAlignment="1" applyProtection="1">
      <alignment horizontal="right" vertical="top"/>
      <protection locked="0"/>
    </xf>
    <xf numFmtId="174" fontId="4" fillId="0" borderId="0" xfId="46" applyNumberFormat="1" applyFont="1" applyBorder="1" applyAlignment="1">
      <alignment horizontal="right"/>
    </xf>
    <xf numFmtId="173" fontId="4" fillId="0" borderId="0" xfId="46" applyNumberFormat="1" applyFont="1" applyBorder="1" applyAlignment="1">
      <alignment horizontal="center"/>
    </xf>
    <xf numFmtId="174" fontId="4" fillId="0" borderId="12" xfId="46" applyNumberFormat="1" applyFont="1" applyBorder="1" applyAlignment="1">
      <alignment horizontal="right"/>
    </xf>
    <xf numFmtId="174" fontId="4" fillId="0" borderId="11" xfId="46" applyNumberFormat="1" applyFont="1" applyBorder="1" applyAlignment="1">
      <alignment horizontal="right"/>
    </xf>
    <xf numFmtId="168" fontId="47" fillId="24" borderId="0" xfId="46" applyNumberFormat="1" applyFont="1" applyFill="1" applyBorder="1" applyAlignment="1">
      <alignment horizontal="right"/>
    </xf>
    <xf numFmtId="168" fontId="4" fillId="24" borderId="0" xfId="46" applyNumberFormat="1" applyFont="1" applyFill="1" applyBorder="1" applyAlignment="1">
      <alignment horizontal="right"/>
    </xf>
    <xf numFmtId="174" fontId="4" fillId="24" borderId="12" xfId="46" applyNumberFormat="1" applyFont="1" applyFill="1" applyBorder="1" applyAlignment="1">
      <alignment horizontal="right"/>
    </xf>
    <xf numFmtId="174" fontId="4" fillId="24" borderId="0" xfId="46" applyNumberFormat="1" applyFont="1" applyFill="1" applyBorder="1" applyAlignment="1">
      <alignment horizontal="right"/>
    </xf>
    <xf numFmtId="174" fontId="4" fillId="24" borderId="11" xfId="46" applyNumberFormat="1" applyFont="1" applyFill="1" applyBorder="1" applyAlignment="1">
      <alignment horizontal="right"/>
    </xf>
    <xf numFmtId="173" fontId="4" fillId="24" borderId="0" xfId="46" applyNumberFormat="1" applyFont="1" applyFill="1" applyBorder="1" applyAlignment="1">
      <alignment horizontal="center"/>
    </xf>
    <xf numFmtId="170" fontId="4" fillId="24" borderId="0" xfId="46" applyNumberFormat="1" applyFont="1" applyFill="1" applyBorder="1"/>
    <xf numFmtId="173" fontId="4" fillId="24" borderId="12" xfId="46" applyNumberFormat="1" applyFont="1" applyFill="1" applyBorder="1" applyAlignment="1">
      <alignment horizontal="right"/>
    </xf>
    <xf numFmtId="173" fontId="4" fillId="24" borderId="0" xfId="46" applyNumberFormat="1" applyFont="1" applyFill="1" applyBorder="1" applyAlignment="1">
      <alignment horizontal="right"/>
    </xf>
    <xf numFmtId="173" fontId="4" fillId="24" borderId="11" xfId="46" applyNumberFormat="1" applyFont="1" applyFill="1" applyBorder="1" applyAlignment="1">
      <alignment horizontal="right"/>
    </xf>
    <xf numFmtId="173" fontId="4" fillId="24" borderId="0" xfId="46" applyNumberFormat="1" applyFont="1" applyFill="1" applyBorder="1"/>
    <xf numFmtId="173" fontId="4" fillId="0" borderId="12" xfId="46" applyNumberFormat="1" applyFont="1" applyBorder="1" applyAlignment="1">
      <alignment horizontal="right"/>
    </xf>
    <xf numFmtId="173" fontId="4" fillId="0" borderId="11" xfId="46" applyNumberFormat="1" applyFont="1" applyBorder="1" applyAlignment="1">
      <alignment horizontal="right"/>
    </xf>
    <xf numFmtId="170" fontId="4" fillId="0" borderId="0" xfId="46" applyNumberFormat="1" applyFont="1" applyBorder="1" applyAlignment="1">
      <alignment horizontal="center"/>
    </xf>
    <xf numFmtId="173" fontId="4" fillId="0" borderId="12" xfId="46" applyNumberFormat="1" applyFont="1" applyBorder="1" applyAlignment="1">
      <alignment horizontal="center"/>
    </xf>
    <xf numFmtId="167" fontId="4" fillId="0" borderId="0" xfId="46" applyNumberFormat="1" applyFont="1" applyBorder="1" applyAlignment="1">
      <alignment horizontal="center"/>
    </xf>
    <xf numFmtId="179" fontId="4" fillId="0" borderId="12" xfId="46" applyNumberFormat="1" applyFont="1" applyBorder="1" applyAlignment="1">
      <alignment horizontal="right"/>
    </xf>
    <xf numFmtId="179" fontId="4" fillId="0" borderId="11" xfId="46" applyNumberFormat="1" applyFont="1" applyBorder="1" applyAlignment="1">
      <alignment horizontal="right"/>
    </xf>
    <xf numFmtId="178" fontId="45" fillId="0" borderId="12" xfId="46" applyNumberFormat="1" applyFont="1" applyBorder="1" applyAlignment="1">
      <alignment horizontal="right"/>
    </xf>
    <xf numFmtId="178" fontId="45" fillId="0" borderId="11" xfId="46" applyNumberFormat="1" applyFont="1" applyBorder="1" applyAlignment="1">
      <alignment horizontal="right"/>
    </xf>
    <xf numFmtId="173" fontId="38" fillId="0" borderId="12" xfId="46" applyNumberFormat="1" applyFont="1" applyBorder="1" applyAlignment="1">
      <alignment horizontal="right"/>
    </xf>
    <xf numFmtId="173" fontId="38" fillId="0" borderId="0" xfId="46" applyNumberFormat="1" applyFont="1" applyBorder="1" applyAlignment="1">
      <alignment horizontal="right"/>
    </xf>
    <xf numFmtId="173" fontId="38" fillId="0" borderId="11" xfId="46" applyNumberFormat="1" applyFont="1" applyBorder="1" applyAlignment="1">
      <alignment horizontal="right"/>
    </xf>
    <xf numFmtId="167" fontId="38" fillId="0" borderId="0" xfId="46" applyNumberFormat="1" applyFont="1" applyBorder="1"/>
    <xf numFmtId="49" fontId="4" fillId="0" borderId="0" xfId="46" applyNumberFormat="1" applyFont="1" applyFill="1" applyBorder="1" applyAlignment="1">
      <alignment horizontal="center"/>
    </xf>
    <xf numFmtId="170" fontId="4" fillId="0" borderId="0" xfId="46" applyNumberFormat="1" applyFont="1" applyBorder="1" applyAlignment="1">
      <alignment horizontal="left" indent="4"/>
    </xf>
    <xf numFmtId="173" fontId="4" fillId="0" borderId="0" xfId="46" applyNumberFormat="1" applyFont="1" applyBorder="1" applyAlignment="1">
      <alignment horizontal="left" indent="4"/>
    </xf>
    <xf numFmtId="170" fontId="4" fillId="0" borderId="0" xfId="46" applyNumberFormat="1" applyFont="1" applyBorder="1" applyAlignment="1">
      <alignment horizontal="left" indent="3"/>
    </xf>
    <xf numFmtId="178" fontId="45" fillId="0" borderId="12" xfId="46" applyNumberFormat="1" applyFont="1" applyBorder="1" applyAlignment="1">
      <alignment horizontal="center"/>
    </xf>
    <xf numFmtId="178" fontId="45" fillId="0" borderId="0" xfId="46" applyNumberFormat="1" applyFont="1" applyBorder="1" applyAlignment="1">
      <alignment horizontal="center"/>
    </xf>
    <xf numFmtId="178" fontId="45" fillId="0" borderId="11" xfId="46" applyNumberFormat="1" applyFont="1" applyBorder="1" applyAlignment="1">
      <alignment horizontal="center"/>
    </xf>
    <xf numFmtId="49" fontId="4" fillId="0" borderId="0" xfId="46" applyNumberFormat="1" applyFont="1" applyFill="1" applyBorder="1"/>
    <xf numFmtId="165" fontId="44" fillId="0" borderId="1" xfId="46" applyFont="1" applyBorder="1" applyAlignment="1">
      <alignment vertical="center"/>
    </xf>
    <xf numFmtId="178" fontId="43" fillId="24" borderId="1" xfId="46" quotePrefix="1" applyNumberFormat="1" applyFont="1" applyFill="1" applyBorder="1" applyAlignment="1">
      <alignment horizontal="right" vertical="top"/>
    </xf>
    <xf numFmtId="172" fontId="4" fillId="0" borderId="0" xfId="46" applyNumberFormat="1" applyFont="1" applyFill="1" applyBorder="1"/>
    <xf numFmtId="178" fontId="43" fillId="0" borderId="0" xfId="46" quotePrefix="1" applyNumberFormat="1" applyFont="1" applyFill="1" applyBorder="1" applyAlignment="1">
      <alignment horizontal="right" vertical="top"/>
    </xf>
    <xf numFmtId="174" fontId="4" fillId="0" borderId="0" xfId="46" applyNumberFormat="1" applyFont="1" applyFill="1" applyBorder="1" applyAlignment="1">
      <alignment horizontal="right"/>
    </xf>
    <xf numFmtId="174" fontId="4" fillId="0" borderId="11" xfId="46" applyNumberFormat="1" applyFont="1" applyFill="1" applyBorder="1" applyAlignment="1">
      <alignment horizontal="right"/>
    </xf>
    <xf numFmtId="173" fontId="4" fillId="0" borderId="0" xfId="46" applyNumberFormat="1" applyFont="1" applyFill="1" applyBorder="1" applyAlignment="1">
      <alignment horizontal="center"/>
    </xf>
    <xf numFmtId="170" fontId="4" fillId="0" borderId="0" xfId="46" applyNumberFormat="1" applyFont="1" applyFill="1" applyBorder="1"/>
    <xf numFmtId="49" fontId="4" fillId="0" borderId="11" xfId="46" applyNumberFormat="1" applyFont="1" applyFill="1" applyBorder="1" applyAlignment="1">
      <alignment horizontal="center"/>
    </xf>
    <xf numFmtId="173" fontId="4" fillId="0" borderId="12" xfId="46" applyNumberFormat="1" applyFont="1" applyFill="1" applyBorder="1" applyAlignment="1">
      <alignment horizontal="center"/>
    </xf>
    <xf numFmtId="165" fontId="4" fillId="0" borderId="11" xfId="46" applyFont="1" applyFill="1" applyBorder="1"/>
    <xf numFmtId="173" fontId="4" fillId="0" borderId="0" xfId="46" applyNumberFormat="1" applyFont="1" applyFill="1" applyBorder="1" applyAlignment="1">
      <alignment horizontal="right"/>
    </xf>
    <xf numFmtId="173" fontId="4" fillId="0" borderId="11" xfId="46" applyNumberFormat="1" applyFont="1" applyFill="1" applyBorder="1" applyAlignment="1">
      <alignment horizontal="right"/>
    </xf>
    <xf numFmtId="173" fontId="4" fillId="0" borderId="0" xfId="46" applyNumberFormat="1" applyFont="1" applyFill="1" applyBorder="1"/>
    <xf numFmtId="170" fontId="4" fillId="0" borderId="0" xfId="46" applyNumberFormat="1" applyFont="1" applyFill="1" applyBorder="1" applyAlignment="1">
      <alignment horizontal="center"/>
    </xf>
    <xf numFmtId="167" fontId="4" fillId="0" borderId="0" xfId="46" applyNumberFormat="1" applyFont="1" applyFill="1" applyBorder="1"/>
    <xf numFmtId="178" fontId="45" fillId="0" borderId="0" xfId="46" applyNumberFormat="1" applyFont="1" applyFill="1" applyBorder="1" applyAlignment="1">
      <alignment horizontal="right"/>
    </xf>
    <xf numFmtId="178" fontId="45" fillId="0" borderId="11" xfId="46" applyNumberFormat="1" applyFont="1" applyFill="1" applyBorder="1" applyAlignment="1">
      <alignment horizontal="right"/>
    </xf>
    <xf numFmtId="167" fontId="4" fillId="0" borderId="0" xfId="46" applyNumberFormat="1" applyFont="1" applyFill="1" applyBorder="1" applyAlignment="1">
      <alignment horizontal="center"/>
    </xf>
    <xf numFmtId="49" fontId="38" fillId="0" borderId="11" xfId="46" applyNumberFormat="1" applyFont="1" applyFill="1" applyBorder="1" applyAlignment="1">
      <alignment horizontal="center"/>
    </xf>
    <xf numFmtId="173" fontId="38" fillId="0" borderId="0" xfId="46" applyNumberFormat="1" applyFont="1" applyFill="1" applyBorder="1" applyAlignment="1">
      <alignment horizontal="right"/>
    </xf>
    <xf numFmtId="173" fontId="38" fillId="0" borderId="11" xfId="46" applyNumberFormat="1" applyFont="1" applyFill="1" applyBorder="1" applyAlignment="1">
      <alignment horizontal="right"/>
    </xf>
    <xf numFmtId="167" fontId="38" fillId="0" borderId="0" xfId="46" applyNumberFormat="1" applyFont="1" applyFill="1" applyBorder="1"/>
    <xf numFmtId="49" fontId="38" fillId="0" borderId="0" xfId="46" applyNumberFormat="1" applyFont="1" applyFill="1" applyBorder="1" applyAlignment="1">
      <alignment horizontal="center"/>
    </xf>
    <xf numFmtId="179" fontId="4" fillId="0" borderId="0" xfId="46" applyNumberFormat="1" applyFont="1" applyFill="1" applyBorder="1" applyAlignment="1">
      <alignment horizontal="right"/>
    </xf>
    <xf numFmtId="165" fontId="27" fillId="0" borderId="0" xfId="46" applyFill="1" applyBorder="1" applyAlignment="1"/>
    <xf numFmtId="168" fontId="38" fillId="0" borderId="0" xfId="46" applyNumberFormat="1" applyFont="1" applyFill="1" applyBorder="1" applyAlignment="1">
      <alignment horizontal="left" vertical="center"/>
    </xf>
    <xf numFmtId="49" fontId="4" fillId="0" borderId="0" xfId="46" applyNumberFormat="1" applyFont="1" applyFill="1" applyBorder="1" applyAlignment="1">
      <alignment horizontal="center" vertical="top" wrapText="1"/>
    </xf>
    <xf numFmtId="174" fontId="4" fillId="0" borderId="12" xfId="46" applyNumberFormat="1" applyFont="1" applyFill="1" applyBorder="1" applyAlignment="1">
      <alignment horizontal="right"/>
    </xf>
    <xf numFmtId="173" fontId="4" fillId="0" borderId="12" xfId="46" applyNumberFormat="1" applyFont="1" applyFill="1" applyBorder="1" applyAlignment="1">
      <alignment horizontal="right"/>
    </xf>
    <xf numFmtId="178" fontId="45" fillId="0" borderId="12" xfId="46" applyNumberFormat="1" applyFont="1" applyFill="1" applyBorder="1" applyAlignment="1">
      <alignment horizontal="right"/>
    </xf>
    <xf numFmtId="49" fontId="47" fillId="0" borderId="0" xfId="46" applyNumberFormat="1" applyFont="1" applyFill="1" applyBorder="1"/>
    <xf numFmtId="49" fontId="4" fillId="0" borderId="1" xfId="46" applyNumberFormat="1" applyFont="1" applyFill="1" applyBorder="1"/>
    <xf numFmtId="165" fontId="44" fillId="0" borderId="1" xfId="46" applyFont="1" applyFill="1" applyBorder="1" applyAlignment="1">
      <alignment vertical="center"/>
    </xf>
    <xf numFmtId="49" fontId="28" fillId="0" borderId="1" xfId="46" applyNumberFormat="1" applyFont="1" applyFill="1" applyBorder="1" applyAlignment="1">
      <alignment horizontal="left" vertical="center"/>
    </xf>
    <xf numFmtId="165" fontId="28" fillId="0" borderId="1" xfId="46" applyFont="1" applyFill="1" applyBorder="1" applyAlignment="1">
      <alignment horizontal="right" vertical="center"/>
    </xf>
    <xf numFmtId="178" fontId="43" fillId="0" borderId="1" xfId="46" quotePrefix="1" applyNumberFormat="1" applyFont="1" applyFill="1" applyBorder="1" applyAlignment="1">
      <alignment horizontal="right" vertical="top"/>
    </xf>
    <xf numFmtId="49" fontId="4" fillId="0" borderId="0" xfId="46" applyNumberFormat="1" applyFont="1" applyFill="1" applyBorder="1" applyAlignment="1">
      <alignment horizontal="centerContinuous"/>
    </xf>
    <xf numFmtId="165" fontId="28" fillId="0" borderId="0" xfId="46" applyFont="1" applyFill="1" applyBorder="1" applyAlignment="1">
      <alignment horizontal="right" vertical="center"/>
    </xf>
    <xf numFmtId="49" fontId="4" fillId="0" borderId="0" xfId="46" applyNumberFormat="1" applyFont="1" applyFill="1"/>
    <xf numFmtId="165" fontId="28" fillId="0" borderId="0" xfId="46" applyFont="1" applyFill="1" applyAlignment="1">
      <alignment horizontal="right" vertical="center"/>
    </xf>
    <xf numFmtId="168" fontId="14" fillId="0" borderId="0" xfId="46" applyNumberFormat="1" applyFont="1" applyFill="1" applyAlignment="1">
      <alignment horizontal="left" vertical="center"/>
    </xf>
    <xf numFmtId="49" fontId="14" fillId="0" borderId="0" xfId="46" applyNumberFormat="1" applyFont="1" applyFill="1" applyAlignment="1">
      <alignment horizontal="right" vertical="center"/>
    </xf>
    <xf numFmtId="49" fontId="4" fillId="0" borderId="0" xfId="46" applyNumberFormat="1" applyFont="1" applyFill="1" applyAlignment="1">
      <alignment horizontal="right"/>
    </xf>
    <xf numFmtId="165" fontId="4" fillId="0" borderId="0" xfId="79" applyFont="1"/>
    <xf numFmtId="172" fontId="4" fillId="0" borderId="0" xfId="79" applyNumberFormat="1" applyFont="1" applyBorder="1"/>
    <xf numFmtId="165" fontId="4" fillId="0" borderId="0" xfId="79" applyFont="1" applyBorder="1"/>
    <xf numFmtId="178" fontId="43" fillId="24" borderId="0" xfId="79" quotePrefix="1" applyNumberFormat="1" applyFont="1" applyFill="1" applyBorder="1" applyAlignment="1">
      <alignment horizontal="right" vertical="top"/>
    </xf>
    <xf numFmtId="165" fontId="4" fillId="0" borderId="0" xfId="79" applyFont="1" applyFill="1"/>
    <xf numFmtId="165" fontId="4" fillId="0" borderId="0" xfId="79" applyFont="1" applyFill="1" applyBorder="1"/>
    <xf numFmtId="185" fontId="38" fillId="0" borderId="0" xfId="79" applyNumberFormat="1" applyFont="1" applyFill="1" applyBorder="1" applyAlignment="1">
      <alignment horizontal="right"/>
    </xf>
    <xf numFmtId="49" fontId="4" fillId="0" borderId="0" xfId="47" applyNumberFormat="1" applyFont="1" applyFill="1" applyBorder="1"/>
    <xf numFmtId="49" fontId="4" fillId="0" borderId="11" xfId="79" applyNumberFormat="1" applyFont="1" applyBorder="1" applyAlignment="1">
      <alignment horizontal="center"/>
    </xf>
    <xf numFmtId="174" fontId="4" fillId="0" borderId="0" xfId="79" applyNumberFormat="1" applyFont="1" applyAlignment="1">
      <alignment horizontal="right"/>
    </xf>
    <xf numFmtId="167" fontId="4" fillId="0" borderId="12" xfId="79" applyNumberFormat="1" applyFont="1" applyBorder="1"/>
    <xf numFmtId="49" fontId="4" fillId="0" borderId="0" xfId="79" applyNumberFormat="1" applyFont="1" applyBorder="1" applyAlignment="1">
      <alignment horizontal="center"/>
    </xf>
    <xf numFmtId="173" fontId="4" fillId="0" borderId="0" xfId="79" applyNumberFormat="1" applyFont="1" applyAlignment="1">
      <alignment horizontal="right"/>
    </xf>
    <xf numFmtId="179" fontId="4" fillId="0" borderId="0" xfId="79" applyNumberFormat="1" applyFont="1" applyBorder="1" applyAlignment="1">
      <alignment horizontal="right"/>
    </xf>
    <xf numFmtId="179" fontId="4" fillId="0" borderId="0" xfId="79" applyNumberFormat="1" applyFont="1" applyAlignment="1">
      <alignment horizontal="right"/>
    </xf>
    <xf numFmtId="179" fontId="38" fillId="0" borderId="0" xfId="79" applyNumberFormat="1" applyFont="1" applyAlignment="1">
      <alignment horizontal="left"/>
    </xf>
    <xf numFmtId="167" fontId="4" fillId="0" borderId="0" xfId="79" applyNumberFormat="1" applyFont="1" applyBorder="1"/>
    <xf numFmtId="49" fontId="4" fillId="0" borderId="0" xfId="79" quotePrefix="1" applyNumberFormat="1" applyFont="1" applyBorder="1" applyAlignment="1">
      <alignment horizontal="center"/>
    </xf>
    <xf numFmtId="170" fontId="4" fillId="0" borderId="12" xfId="79" applyNumberFormat="1" applyFont="1" applyBorder="1"/>
    <xf numFmtId="168" fontId="38" fillId="0" borderId="0" xfId="79" applyNumberFormat="1" applyFont="1" applyBorder="1" applyAlignment="1">
      <alignment horizontal="center" vertical="center"/>
    </xf>
    <xf numFmtId="168" fontId="38" fillId="0" borderId="0" xfId="79" applyNumberFormat="1" applyFont="1" applyBorder="1" applyAlignment="1">
      <alignment horizontal="left" vertical="center"/>
    </xf>
    <xf numFmtId="178" fontId="45" fillId="0" borderId="0" xfId="79" applyNumberFormat="1" applyFont="1" applyAlignment="1">
      <alignment horizontal="right"/>
    </xf>
    <xf numFmtId="170" fontId="4" fillId="0" borderId="12" xfId="79" applyNumberFormat="1" applyFont="1" applyBorder="1" applyAlignment="1">
      <alignment horizontal="left" vertical="center"/>
    </xf>
    <xf numFmtId="49" fontId="38" fillId="0" borderId="11" xfId="79" applyNumberFormat="1" applyFont="1" applyBorder="1" applyAlignment="1">
      <alignment horizontal="center"/>
    </xf>
    <xf numFmtId="173" fontId="38" fillId="0" borderId="0" xfId="79" applyNumberFormat="1" applyFont="1" applyAlignment="1">
      <alignment horizontal="right"/>
    </xf>
    <xf numFmtId="167" fontId="38" fillId="0" borderId="12" xfId="79" applyNumberFormat="1" applyFont="1" applyBorder="1"/>
    <xf numFmtId="49" fontId="38" fillId="0" borderId="0" xfId="79" applyNumberFormat="1" applyFont="1" applyBorder="1" applyAlignment="1">
      <alignment horizontal="center"/>
    </xf>
    <xf numFmtId="49" fontId="4" fillId="0" borderId="0" xfId="79" quotePrefix="1" applyNumberFormat="1" applyFont="1" applyBorder="1" applyAlignment="1">
      <alignment horizontal="center" vertical="top" wrapText="1"/>
    </xf>
    <xf numFmtId="168" fontId="38" fillId="0" borderId="0" xfId="79" applyNumberFormat="1" applyFont="1" applyBorder="1" applyAlignment="1">
      <alignment vertical="center"/>
    </xf>
    <xf numFmtId="49" fontId="38" fillId="0" borderId="0" xfId="79" applyNumberFormat="1" applyFont="1" applyBorder="1" applyAlignment="1">
      <alignment horizontal="centerContinuous"/>
    </xf>
    <xf numFmtId="49" fontId="4" fillId="0" borderId="0" xfId="79" applyNumberFormat="1" applyFont="1" applyBorder="1"/>
    <xf numFmtId="168" fontId="4" fillId="0" borderId="0" xfId="79" quotePrefix="1" applyNumberFormat="1" applyFont="1" applyBorder="1" applyAlignment="1">
      <alignment horizontal="left" vertical="top" wrapText="1"/>
    </xf>
    <xf numFmtId="172" fontId="4" fillId="0" borderId="0" xfId="79" quotePrefix="1" applyNumberFormat="1" applyFont="1" applyBorder="1" applyAlignment="1">
      <alignment horizontal="center" vertical="top" wrapText="1"/>
    </xf>
    <xf numFmtId="168" fontId="4" fillId="0" borderId="0" xfId="79" quotePrefix="1" applyNumberFormat="1" applyFont="1" applyBorder="1" applyAlignment="1">
      <alignment horizontal="center" vertical="top" wrapText="1"/>
    </xf>
    <xf numFmtId="49" fontId="4" fillId="0" borderId="0" xfId="79" applyNumberFormat="1" applyFont="1" applyBorder="1" applyAlignment="1">
      <alignment horizontal="center" vertical="top" wrapText="1"/>
    </xf>
    <xf numFmtId="168" fontId="43" fillId="0" borderId="0" xfId="79" applyNumberFormat="1" applyFont="1" applyBorder="1" applyAlignment="1">
      <alignment vertical="top" wrapText="1"/>
    </xf>
    <xf numFmtId="49" fontId="4" fillId="0" borderId="11" xfId="79" quotePrefix="1" applyNumberFormat="1" applyFont="1" applyBorder="1" applyAlignment="1">
      <alignment horizontal="center"/>
    </xf>
    <xf numFmtId="165" fontId="4" fillId="0" borderId="0" xfId="79" applyFont="1" applyAlignment="1"/>
    <xf numFmtId="178" fontId="45" fillId="0" borderId="0" xfId="79" applyNumberFormat="1" applyFont="1" applyBorder="1" applyAlignment="1">
      <alignment horizontal="right"/>
    </xf>
    <xf numFmtId="49" fontId="38" fillId="0" borderId="11" xfId="79" quotePrefix="1" applyNumberFormat="1" applyFont="1" applyBorder="1" applyAlignment="1">
      <alignment horizontal="center"/>
    </xf>
    <xf numFmtId="49" fontId="38" fillId="0" borderId="0" xfId="79" quotePrefix="1" applyNumberFormat="1" applyFont="1" applyBorder="1" applyAlignment="1">
      <alignment horizontal="center"/>
    </xf>
    <xf numFmtId="49" fontId="4" fillId="0" borderId="0" xfId="47" applyNumberFormat="1" applyFont="1" applyBorder="1" applyAlignment="1">
      <alignment horizontal="center" vertical="center" wrapText="1"/>
    </xf>
    <xf numFmtId="0" fontId="28" fillId="0" borderId="0" xfId="47" applyFill="1" applyBorder="1" applyAlignment="1">
      <alignment wrapText="1"/>
    </xf>
    <xf numFmtId="49" fontId="4" fillId="0" borderId="0" xfId="47" applyNumberFormat="1" applyFont="1" applyFill="1" applyBorder="1" applyAlignment="1">
      <alignment horizontal="center" vertical="center" wrapText="1"/>
    </xf>
    <xf numFmtId="49" fontId="4" fillId="0" borderId="0" xfId="79" applyNumberFormat="1" applyFont="1" applyBorder="1" applyAlignment="1">
      <alignment horizontal="center" vertical="center"/>
    </xf>
    <xf numFmtId="165" fontId="44" fillId="0" borderId="0" xfId="79" applyFont="1" applyBorder="1" applyAlignment="1">
      <alignment vertical="center"/>
    </xf>
    <xf numFmtId="49" fontId="28" fillId="0" borderId="0" xfId="79" applyNumberFormat="1" applyFont="1" applyBorder="1" applyAlignment="1">
      <alignment horizontal="left" vertical="center"/>
    </xf>
    <xf numFmtId="165" fontId="28" fillId="0" borderId="0" xfId="79" applyFont="1" applyBorder="1" applyAlignment="1">
      <alignment horizontal="right" vertical="center"/>
    </xf>
    <xf numFmtId="49" fontId="4" fillId="0" borderId="0" xfId="79" applyNumberFormat="1" applyFont="1" applyBorder="1" applyAlignment="1">
      <alignment horizontal="centerContinuous"/>
    </xf>
    <xf numFmtId="49" fontId="4" fillId="0" borderId="0" xfId="79" applyNumberFormat="1" applyFont="1"/>
    <xf numFmtId="165" fontId="28" fillId="0" borderId="0" xfId="79" applyFont="1" applyAlignment="1">
      <alignment horizontal="right" vertical="center"/>
    </xf>
    <xf numFmtId="168" fontId="14" fillId="0" borderId="0" xfId="79" applyNumberFormat="1" applyFont="1" applyAlignment="1">
      <alignment horizontal="left" vertical="center"/>
    </xf>
    <xf numFmtId="49" fontId="14" fillId="0" borderId="0" xfId="79" applyNumberFormat="1" applyFont="1" applyAlignment="1">
      <alignment horizontal="right" vertical="center"/>
    </xf>
    <xf numFmtId="49" fontId="4" fillId="0" borderId="0" xfId="79" applyNumberFormat="1" applyFont="1" applyAlignment="1">
      <alignment horizontal="left"/>
    </xf>
    <xf numFmtId="165" fontId="4" fillId="24" borderId="0" xfId="79" applyFont="1" applyFill="1"/>
    <xf numFmtId="174" fontId="38" fillId="24" borderId="0" xfId="79" applyNumberFormat="1" applyFont="1" applyFill="1" applyBorder="1" applyAlignment="1">
      <alignment horizontal="right"/>
    </xf>
    <xf numFmtId="168" fontId="14" fillId="0" borderId="0" xfId="79" applyNumberFormat="1" applyFont="1" applyBorder="1" applyAlignment="1">
      <alignment horizontal="centerContinuous"/>
    </xf>
    <xf numFmtId="168" fontId="14" fillId="0" borderId="0" xfId="79" applyNumberFormat="1" applyFont="1" applyAlignment="1">
      <alignment horizontal="centerContinuous"/>
    </xf>
    <xf numFmtId="168" fontId="4" fillId="0" borderId="0" xfId="79" applyNumberFormat="1" applyFont="1" applyFill="1" applyBorder="1" applyAlignment="1">
      <alignment horizontal="right"/>
    </xf>
    <xf numFmtId="168" fontId="4" fillId="0" borderId="0" xfId="79" applyNumberFormat="1" applyFont="1" applyFill="1" applyAlignment="1">
      <alignment horizontal="right"/>
    </xf>
    <xf numFmtId="167" fontId="4" fillId="0" borderId="0" xfId="79" applyNumberFormat="1" applyFont="1" applyFill="1" applyBorder="1"/>
    <xf numFmtId="168" fontId="4" fillId="0" borderId="0" xfId="79" applyNumberFormat="1" applyFont="1" applyBorder="1" applyAlignment="1">
      <alignment horizontal="centerContinuous"/>
    </xf>
    <xf numFmtId="168" fontId="4" fillId="0" borderId="0" xfId="79" applyNumberFormat="1" applyFont="1" applyBorder="1" applyAlignment="1">
      <alignment horizontal="right"/>
    </xf>
    <xf numFmtId="179" fontId="4" fillId="0" borderId="0" xfId="79" applyNumberFormat="1" applyFont="1" applyBorder="1" applyAlignment="1">
      <alignment vertical="center"/>
    </xf>
    <xf numFmtId="179" fontId="4" fillId="0" borderId="0" xfId="47" applyNumberFormat="1" applyFont="1" applyBorder="1" applyAlignment="1">
      <alignment horizontal="right"/>
    </xf>
    <xf numFmtId="173" fontId="4" fillId="0" borderId="0" xfId="47" applyNumberFormat="1" applyFont="1" applyBorder="1" applyAlignment="1">
      <alignment horizontal="right"/>
    </xf>
    <xf numFmtId="165" fontId="27" fillId="0" borderId="0" xfId="79" applyAlignment="1">
      <alignment horizontal="left" vertical="center"/>
    </xf>
    <xf numFmtId="165" fontId="27" fillId="0" borderId="0" xfId="46"/>
    <xf numFmtId="165" fontId="4" fillId="0" borderId="0" xfId="46" applyFont="1" applyAlignment="1">
      <alignment horizontal="center"/>
    </xf>
    <xf numFmtId="165" fontId="4" fillId="0" borderId="0" xfId="46" applyFont="1" applyAlignment="1">
      <alignment horizontal="right"/>
    </xf>
    <xf numFmtId="168" fontId="58" fillId="0" borderId="0" xfId="46" applyNumberFormat="1" applyFont="1" applyFill="1" applyBorder="1" applyAlignment="1">
      <alignment horizontal="centerContinuous"/>
    </xf>
    <xf numFmtId="168" fontId="58" fillId="0" borderId="0" xfId="46" applyNumberFormat="1" applyFont="1" applyFill="1" applyAlignment="1">
      <alignment horizontal="centerContinuous"/>
    </xf>
    <xf numFmtId="165" fontId="4" fillId="0" borderId="0" xfId="46" applyFont="1" applyFill="1" applyAlignment="1">
      <alignment horizontal="right"/>
    </xf>
    <xf numFmtId="173" fontId="4" fillId="0" borderId="0" xfId="46" applyNumberFormat="1" applyFont="1" applyBorder="1" applyAlignment="1">
      <alignment horizontal="left"/>
    </xf>
    <xf numFmtId="173" fontId="4" fillId="0" borderId="0" xfId="46" applyNumberFormat="1" applyFont="1" applyBorder="1" applyAlignment="1">
      <alignment horizontal="left" vertical="top"/>
    </xf>
    <xf numFmtId="174" fontId="4" fillId="0" borderId="0" xfId="46" applyNumberFormat="1" applyFont="1" applyAlignment="1">
      <alignment horizontal="right"/>
    </xf>
    <xf numFmtId="174" fontId="4" fillId="0" borderId="0" xfId="46" applyNumberFormat="1" applyFont="1" applyFill="1" applyAlignment="1">
      <alignment horizontal="right"/>
    </xf>
    <xf numFmtId="179" fontId="4" fillId="0" borderId="0" xfId="46" applyNumberFormat="1" applyFont="1" applyFill="1" applyAlignment="1">
      <alignment horizontal="right"/>
    </xf>
    <xf numFmtId="165" fontId="4" fillId="0" borderId="0" xfId="46" applyFont="1" applyAlignment="1"/>
    <xf numFmtId="49" fontId="38" fillId="0" borderId="0" xfId="68" quotePrefix="1" applyNumberFormat="1" applyFont="1" applyBorder="1" applyAlignment="1">
      <alignment horizontal="center"/>
    </xf>
    <xf numFmtId="173" fontId="38" fillId="0" borderId="0" xfId="46" applyNumberFormat="1" applyFont="1" applyFill="1" applyAlignment="1">
      <alignment horizontal="right"/>
    </xf>
    <xf numFmtId="170" fontId="38" fillId="0" borderId="0" xfId="46" applyNumberFormat="1" applyFont="1" applyBorder="1"/>
    <xf numFmtId="165" fontId="4" fillId="0" borderId="12" xfId="46" applyFont="1" applyBorder="1"/>
    <xf numFmtId="49" fontId="4" fillId="0" borderId="11" xfId="68" quotePrefix="1" applyNumberFormat="1" applyFont="1" applyBorder="1" applyAlignment="1">
      <alignment horizontal="center"/>
    </xf>
    <xf numFmtId="167" fontId="4" fillId="0" borderId="12" xfId="68" applyNumberFormat="1" applyFont="1" applyBorder="1" applyAlignment="1">
      <alignment horizontal="left" indent="2"/>
    </xf>
    <xf numFmtId="167" fontId="4" fillId="0" borderId="12" xfId="68" applyNumberFormat="1" applyFont="1" applyBorder="1"/>
    <xf numFmtId="170" fontId="4" fillId="0" borderId="12" xfId="68" applyNumberFormat="1" applyFont="1" applyBorder="1"/>
    <xf numFmtId="49" fontId="38" fillId="0" borderId="11" xfId="68" quotePrefix="1" applyNumberFormat="1" applyFont="1" applyBorder="1" applyAlignment="1">
      <alignment horizontal="center"/>
    </xf>
    <xf numFmtId="170" fontId="38" fillId="0" borderId="12" xfId="46" applyNumberFormat="1" applyFont="1" applyBorder="1"/>
    <xf numFmtId="165" fontId="4" fillId="0" borderId="0" xfId="68" applyFont="1" applyBorder="1"/>
    <xf numFmtId="168" fontId="4" fillId="0" borderId="0" xfId="46" quotePrefix="1" applyNumberFormat="1" applyFont="1" applyFill="1" applyBorder="1" applyAlignment="1">
      <alignment horizontal="left" vertical="top" wrapText="1"/>
    </xf>
    <xf numFmtId="172" fontId="4" fillId="0" borderId="0" xfId="46" quotePrefix="1" applyNumberFormat="1" applyFont="1" applyFill="1" applyBorder="1" applyAlignment="1">
      <alignment horizontal="center" vertical="top" wrapText="1"/>
    </xf>
    <xf numFmtId="168" fontId="4" fillId="0" borderId="0" xfId="46" quotePrefix="1" applyNumberFormat="1" applyFont="1" applyFill="1" applyBorder="1" applyAlignment="1">
      <alignment horizontal="center" vertical="top" wrapText="1"/>
    </xf>
    <xf numFmtId="49" fontId="4" fillId="0" borderId="1" xfId="46" applyNumberFormat="1" applyFont="1" applyBorder="1" applyAlignment="1">
      <alignment horizontal="center"/>
    </xf>
    <xf numFmtId="165" fontId="4" fillId="0" borderId="1" xfId="46" applyFont="1" applyBorder="1" applyAlignment="1">
      <alignment vertical="center"/>
    </xf>
    <xf numFmtId="49" fontId="4" fillId="0" borderId="0" xfId="46" applyNumberFormat="1" applyFont="1" applyAlignment="1">
      <alignment horizontal="center"/>
    </xf>
    <xf numFmtId="165" fontId="4" fillId="0" borderId="0" xfId="46" applyFont="1" applyBorder="1" applyAlignment="1">
      <alignment horizontal="center"/>
    </xf>
    <xf numFmtId="165" fontId="4" fillId="0" borderId="0" xfId="46" applyFont="1" applyBorder="1" applyAlignment="1"/>
    <xf numFmtId="165" fontId="4" fillId="0" borderId="0" xfId="46" applyFont="1" applyFill="1" applyBorder="1" applyAlignment="1">
      <alignment horizontal="centerContinuous"/>
    </xf>
    <xf numFmtId="173" fontId="4" fillId="0" borderId="0" xfId="46" applyNumberFormat="1" applyFont="1" applyFill="1" applyAlignment="1">
      <alignment horizontal="right"/>
    </xf>
    <xf numFmtId="49" fontId="4" fillId="0" borderId="1" xfId="46" applyNumberFormat="1" applyFont="1" applyBorder="1" applyAlignment="1">
      <alignment horizontal="centerContinuous"/>
    </xf>
    <xf numFmtId="168" fontId="4" fillId="26" borderId="0" xfId="46" applyNumberFormat="1" applyFont="1" applyFill="1" applyBorder="1" applyAlignment="1">
      <alignment horizontal="right"/>
    </xf>
    <xf numFmtId="168" fontId="4" fillId="26" borderId="0" xfId="46" applyNumberFormat="1" applyFont="1" applyFill="1" applyAlignment="1">
      <alignment horizontal="right"/>
    </xf>
    <xf numFmtId="165" fontId="4" fillId="26" borderId="0" xfId="46" applyFont="1" applyFill="1" applyBorder="1" applyAlignment="1">
      <alignment horizontal="centerContinuous"/>
    </xf>
    <xf numFmtId="165" fontId="4" fillId="26" borderId="0" xfId="46" applyFont="1" applyFill="1"/>
    <xf numFmtId="165" fontId="4" fillId="0" borderId="11" xfId="68" applyFont="1" applyBorder="1"/>
    <xf numFmtId="49" fontId="4" fillId="26" borderId="0" xfId="46" applyNumberFormat="1" applyFont="1" applyFill="1" applyBorder="1"/>
    <xf numFmtId="165" fontId="4" fillId="0" borderId="0" xfId="66" applyFont="1" applyFill="1" applyBorder="1" applyAlignment="1">
      <alignment horizontal="center" vertical="center"/>
    </xf>
    <xf numFmtId="165" fontId="14" fillId="0" borderId="0" xfId="66" applyFont="1" applyFill="1" applyBorder="1" applyAlignment="1">
      <alignment horizontal="center" vertical="center"/>
    </xf>
    <xf numFmtId="165" fontId="14" fillId="0" borderId="0" xfId="66" applyFont="1" applyFill="1" applyAlignment="1">
      <alignment horizontal="center" vertical="center"/>
    </xf>
    <xf numFmtId="168" fontId="4" fillId="0" borderId="11" xfId="73" applyNumberFormat="1" applyFont="1" applyFill="1" applyBorder="1" applyAlignment="1">
      <alignment horizontal="right"/>
    </xf>
    <xf numFmtId="165" fontId="4" fillId="0" borderId="11" xfId="66" applyFont="1" applyFill="1" applyBorder="1" applyAlignment="1">
      <alignment horizontal="center"/>
    </xf>
    <xf numFmtId="0" fontId="3" fillId="0" borderId="0" xfId="41"/>
    <xf numFmtId="0" fontId="3" fillId="0" borderId="0" xfId="41" applyFill="1"/>
    <xf numFmtId="0" fontId="4" fillId="0" borderId="0" xfId="41" applyFont="1" applyFill="1"/>
    <xf numFmtId="0" fontId="4" fillId="28" borderId="0" xfId="41" applyFont="1" applyFill="1"/>
    <xf numFmtId="0" fontId="4" fillId="26" borderId="0" xfId="41" applyFont="1" applyFill="1"/>
    <xf numFmtId="181" fontId="4" fillId="0" borderId="0" xfId="41" applyNumberFormat="1" applyFont="1" applyFill="1"/>
    <xf numFmtId="165" fontId="4" fillId="0" borderId="11" xfId="70" applyFont="1" applyFill="1" applyBorder="1" applyAlignment="1">
      <alignment horizontal="right"/>
    </xf>
    <xf numFmtId="170" fontId="4" fillId="0" borderId="12" xfId="41" applyNumberFormat="1" applyFont="1" applyFill="1" applyBorder="1" applyAlignment="1"/>
    <xf numFmtId="0" fontId="4" fillId="0" borderId="0" xfId="41" quotePrefix="1" applyFont="1" applyFill="1" applyAlignment="1">
      <alignment horizontal="center"/>
    </xf>
    <xf numFmtId="165" fontId="4" fillId="0" borderId="11" xfId="70" applyFont="1" applyFill="1" applyBorder="1" applyAlignment="1">
      <alignment horizontal="centerContinuous"/>
    </xf>
    <xf numFmtId="165" fontId="4" fillId="0" borderId="11" xfId="70" applyFont="1" applyFill="1" applyBorder="1" applyAlignment="1">
      <alignment horizontal="right" vertical="center"/>
    </xf>
    <xf numFmtId="166" fontId="4" fillId="0" borderId="12" xfId="41" applyNumberFormat="1" applyFont="1" applyFill="1" applyBorder="1" applyAlignment="1"/>
    <xf numFmtId="49" fontId="4" fillId="0" borderId="11" xfId="70" applyNumberFormat="1" applyFont="1" applyFill="1" applyBorder="1" applyAlignment="1">
      <alignment horizontal="center" vertical="top" wrapText="1"/>
    </xf>
    <xf numFmtId="0" fontId="4" fillId="0" borderId="12" xfId="41" applyNumberFormat="1" applyFont="1" applyFill="1" applyBorder="1" applyAlignment="1"/>
    <xf numFmtId="0" fontId="4" fillId="0" borderId="12" xfId="41" applyFont="1" applyFill="1" applyBorder="1"/>
    <xf numFmtId="165" fontId="38" fillId="0" borderId="11" xfId="70" applyFont="1" applyFill="1" applyBorder="1" applyAlignment="1">
      <alignment horizontal="right"/>
    </xf>
    <xf numFmtId="166" fontId="38" fillId="0" borderId="12" xfId="41" applyNumberFormat="1" applyFont="1" applyFill="1" applyBorder="1" applyAlignment="1"/>
    <xf numFmtId="0" fontId="38" fillId="0" borderId="0" xfId="41" quotePrefix="1" applyFont="1" applyFill="1" applyAlignment="1">
      <alignment horizontal="center"/>
    </xf>
    <xf numFmtId="0" fontId="4" fillId="0" borderId="11" xfId="41" quotePrefix="1" applyFont="1" applyFill="1" applyBorder="1" applyAlignment="1">
      <alignment horizontal="center"/>
    </xf>
    <xf numFmtId="0" fontId="4" fillId="0" borderId="11" xfId="41" applyFont="1" applyFill="1" applyBorder="1"/>
    <xf numFmtId="0" fontId="38" fillId="0" borderId="11" xfId="41" quotePrefix="1" applyFont="1" applyFill="1" applyBorder="1" applyAlignment="1">
      <alignment horizontal="center"/>
    </xf>
    <xf numFmtId="166" fontId="4" fillId="0" borderId="0" xfId="41" applyNumberFormat="1" applyFont="1" applyFill="1" applyBorder="1" applyAlignment="1"/>
    <xf numFmtId="0" fontId="4" fillId="0" borderId="0" xfId="41" applyFont="1" applyFill="1" applyBorder="1"/>
    <xf numFmtId="0" fontId="38" fillId="0" borderId="11" xfId="41" quotePrefix="1" applyNumberFormat="1" applyFont="1" applyFill="1" applyBorder="1" applyAlignment="1">
      <alignment horizontal="center"/>
    </xf>
    <xf numFmtId="0" fontId="38" fillId="0" borderId="0" xfId="41" quotePrefix="1" applyNumberFormat="1" applyFont="1" applyFill="1" applyAlignment="1">
      <alignment horizontal="center"/>
    </xf>
    <xf numFmtId="168" fontId="4" fillId="0" borderId="0" xfId="0" applyNumberFormat="1" applyFont="1" applyFill="1" applyBorder="1" applyAlignment="1">
      <alignment horizontal="right"/>
    </xf>
    <xf numFmtId="179" fontId="4" fillId="0" borderId="0" xfId="0" applyNumberFormat="1" applyFont="1" applyBorder="1" applyAlignment="1">
      <alignment horizontal="center" vertical="center"/>
    </xf>
    <xf numFmtId="167" fontId="4" fillId="0" borderId="0" xfId="0" applyNumberFormat="1" applyFont="1" applyBorder="1"/>
    <xf numFmtId="179" fontId="4" fillId="0" borderId="0" xfId="0" applyNumberFormat="1" applyFont="1" applyBorder="1" applyAlignment="1">
      <alignment horizontal="left" vertical="center"/>
    </xf>
    <xf numFmtId="165" fontId="27" fillId="0" borderId="0" xfId="78" applyFill="1" applyAlignment="1"/>
    <xf numFmtId="173" fontId="4" fillId="0" borderId="0" xfId="0" applyNumberFormat="1" applyFont="1" applyBorder="1"/>
    <xf numFmtId="0" fontId="38" fillId="0" borderId="11" xfId="0" applyFont="1" applyBorder="1" applyAlignment="1">
      <alignment horizontal="center"/>
    </xf>
    <xf numFmtId="173" fontId="38" fillId="0" borderId="0" xfId="0" applyNumberFormat="1" applyFont="1" applyAlignment="1">
      <alignment horizontal="right"/>
    </xf>
    <xf numFmtId="167" fontId="38" fillId="0" borderId="12" xfId="0" applyNumberFormat="1" applyFont="1" applyBorder="1"/>
    <xf numFmtId="0" fontId="38" fillId="0" borderId="0" xfId="0" applyFont="1" applyAlignment="1">
      <alignment horizontal="center"/>
    </xf>
    <xf numFmtId="0" fontId="4" fillId="0" borderId="11" xfId="0" applyFont="1" applyBorder="1"/>
    <xf numFmtId="179" fontId="38" fillId="0" borderId="0" xfId="0" applyNumberFormat="1" applyFont="1" applyAlignment="1">
      <alignment horizontal="right"/>
    </xf>
    <xf numFmtId="173" fontId="4" fillId="0" borderId="0" xfId="0" applyNumberFormat="1" applyFont="1" applyAlignment="1">
      <alignment horizontal="right"/>
    </xf>
    <xf numFmtId="0" fontId="4" fillId="0" borderId="11" xfId="0" applyFont="1" applyBorder="1" applyAlignment="1">
      <alignment horizontal="center"/>
    </xf>
    <xf numFmtId="167" fontId="4" fillId="0" borderId="12" xfId="0" applyNumberFormat="1" applyFont="1" applyBorder="1"/>
    <xf numFmtId="173" fontId="38" fillId="0" borderId="0" xfId="0" applyNumberFormat="1" applyFont="1" applyFill="1" applyAlignment="1">
      <alignment horizontal="right"/>
    </xf>
    <xf numFmtId="0" fontId="38" fillId="0" borderId="11" xfId="0" applyFont="1" applyBorder="1"/>
    <xf numFmtId="168" fontId="38" fillId="0" borderId="0" xfId="0" applyNumberFormat="1" applyFont="1" applyBorder="1" applyAlignment="1">
      <alignment horizontal="left" vertical="center"/>
    </xf>
    <xf numFmtId="173" fontId="38" fillId="0" borderId="0" xfId="0" applyNumberFormat="1" applyFont="1" applyBorder="1" applyAlignment="1">
      <alignment horizontal="right"/>
    </xf>
    <xf numFmtId="49" fontId="4" fillId="0" borderId="0" xfId="0" applyNumberFormat="1" applyFont="1" applyBorder="1"/>
    <xf numFmtId="0" fontId="0" fillId="0" borderId="0" xfId="0" applyFill="1" applyBorder="1" applyAlignment="1">
      <alignment horizontal="center" vertical="center"/>
    </xf>
    <xf numFmtId="0" fontId="4" fillId="0" borderId="20" xfId="0" applyFont="1" applyBorder="1" applyAlignment="1"/>
    <xf numFmtId="0" fontId="4" fillId="0" borderId="21" xfId="0" applyFont="1" applyBorder="1" applyAlignment="1"/>
    <xf numFmtId="0" fontId="4" fillId="0" borderId="21" xfId="0" applyFont="1" applyBorder="1"/>
    <xf numFmtId="0" fontId="4" fillId="0" borderId="24" xfId="0" applyFont="1" applyBorder="1" applyAlignment="1"/>
    <xf numFmtId="0" fontId="28" fillId="0" borderId="1" xfId="0" applyFont="1" applyBorder="1" applyAlignment="1">
      <alignment horizontal="center" vertical="center"/>
    </xf>
    <xf numFmtId="49" fontId="14" fillId="0" borderId="0" xfId="0" applyNumberFormat="1" applyFont="1" applyAlignment="1">
      <alignment horizontal="center" vertical="center"/>
    </xf>
    <xf numFmtId="168" fontId="4" fillId="0" borderId="0" xfId="46" applyNumberFormat="1" applyFont="1" applyBorder="1" applyAlignment="1">
      <alignment horizontal="centerContinuous"/>
    </xf>
    <xf numFmtId="168" fontId="14" fillId="0" borderId="0" xfId="46" applyNumberFormat="1" applyFont="1" applyFill="1" applyBorder="1" applyAlignment="1">
      <alignment horizontal="centerContinuous"/>
    </xf>
    <xf numFmtId="168" fontId="14" fillId="0" borderId="0" xfId="46" applyNumberFormat="1" applyFont="1" applyFill="1" applyAlignment="1">
      <alignment horizontal="centerContinuous"/>
    </xf>
    <xf numFmtId="168" fontId="14" fillId="0" borderId="0" xfId="46" applyNumberFormat="1" applyFont="1" applyAlignment="1">
      <alignment horizontal="centerContinuous"/>
    </xf>
    <xf numFmtId="165" fontId="4" fillId="0" borderId="0" xfId="46" applyFont="1" applyBorder="1" applyAlignment="1">
      <alignment horizontal="centerContinuous"/>
    </xf>
    <xf numFmtId="168" fontId="14" fillId="0" borderId="0" xfId="46" quotePrefix="1" applyNumberFormat="1" applyFont="1" applyBorder="1" applyAlignment="1">
      <alignment horizontal="centerContinuous"/>
    </xf>
    <xf numFmtId="178" fontId="45" fillId="0" borderId="0" xfId="46" applyNumberFormat="1" applyFont="1" applyFill="1" applyAlignment="1">
      <alignment horizontal="right"/>
    </xf>
    <xf numFmtId="180" fontId="4" fillId="0" borderId="0" xfId="46" quotePrefix="1" applyNumberFormat="1" applyFont="1" applyFill="1" applyBorder="1" applyAlignment="1">
      <alignment horizontal="right"/>
    </xf>
    <xf numFmtId="179" fontId="4" fillId="0" borderId="0" xfId="46" applyNumberFormat="1" applyFont="1" applyBorder="1" applyAlignment="1">
      <alignment vertical="center"/>
    </xf>
    <xf numFmtId="179" fontId="45" fillId="0" borderId="0" xfId="46" applyNumberFormat="1" applyFont="1" applyFill="1" applyBorder="1" applyAlignment="1">
      <alignment horizontal="right"/>
    </xf>
    <xf numFmtId="179" fontId="45" fillId="0" borderId="0" xfId="46" applyNumberFormat="1" applyFont="1" applyFill="1" applyAlignment="1">
      <alignment horizontal="right"/>
    </xf>
    <xf numFmtId="179" fontId="4" fillId="0" borderId="0" xfId="78" applyNumberFormat="1" applyFont="1" applyFill="1" applyAlignment="1">
      <alignment horizontal="right"/>
    </xf>
    <xf numFmtId="179" fontId="38" fillId="0" borderId="0" xfId="46" applyNumberFormat="1" applyFont="1" applyFill="1" applyAlignment="1">
      <alignment horizontal="right"/>
    </xf>
    <xf numFmtId="179" fontId="38" fillId="0" borderId="0" xfId="46" applyNumberFormat="1" applyFont="1" applyAlignment="1">
      <alignment horizontal="right"/>
    </xf>
    <xf numFmtId="165" fontId="38" fillId="0" borderId="11" xfId="46" applyFont="1" applyBorder="1"/>
    <xf numFmtId="165" fontId="38" fillId="0" borderId="0" xfId="46" applyFont="1"/>
    <xf numFmtId="165" fontId="4" fillId="0" borderId="0" xfId="46" applyFont="1" applyFill="1" applyBorder="1" applyAlignment="1">
      <alignment vertical="center"/>
    </xf>
    <xf numFmtId="49" fontId="28" fillId="0" borderId="0" xfId="46" applyNumberFormat="1" applyFont="1" applyFill="1" applyBorder="1" applyAlignment="1">
      <alignment horizontal="left" vertical="center"/>
    </xf>
    <xf numFmtId="49" fontId="28" fillId="0" borderId="0" xfId="46" applyNumberFormat="1" applyFont="1" applyFill="1" applyBorder="1" applyAlignment="1">
      <alignment horizontal="right" vertical="center"/>
    </xf>
    <xf numFmtId="49" fontId="28" fillId="0" borderId="0" xfId="46" applyNumberFormat="1" applyFont="1" applyBorder="1" applyAlignment="1">
      <alignment horizontal="right" vertical="center"/>
    </xf>
    <xf numFmtId="165" fontId="27" fillId="0" borderId="0" xfId="46" applyFill="1" applyAlignment="1"/>
    <xf numFmtId="179" fontId="4" fillId="0" borderId="0" xfId="46" applyNumberFormat="1" applyFont="1" applyFill="1" applyBorder="1" applyAlignment="1">
      <alignment horizontal="right" vertical="center"/>
    </xf>
    <xf numFmtId="49" fontId="4" fillId="0" borderId="0" xfId="46" applyNumberFormat="1" applyFont="1" applyBorder="1" applyAlignment="1">
      <alignment horizontal="left" vertical="top"/>
    </xf>
    <xf numFmtId="167" fontId="4" fillId="0" borderId="0" xfId="46" applyNumberFormat="1" applyFont="1" applyBorder="1" applyAlignment="1"/>
    <xf numFmtId="173" fontId="4" fillId="0" borderId="0" xfId="46" applyNumberFormat="1" applyFont="1" applyBorder="1" applyAlignment="1">
      <alignment horizontal="center" vertical="top"/>
    </xf>
    <xf numFmtId="173" fontId="4" fillId="0" borderId="11" xfId="46" applyNumberFormat="1" applyFont="1" applyBorder="1"/>
    <xf numFmtId="178" fontId="45" fillId="0" borderId="0" xfId="46" applyNumberFormat="1" applyFont="1" applyFill="1" applyAlignment="1">
      <alignment horizontal="center"/>
    </xf>
    <xf numFmtId="178" fontId="45" fillId="0" borderId="0" xfId="46" applyNumberFormat="1" applyFont="1" applyAlignment="1">
      <alignment horizontal="center"/>
    </xf>
    <xf numFmtId="49" fontId="4" fillId="0" borderId="11" xfId="46" quotePrefix="1" applyNumberFormat="1" applyFont="1" applyFill="1" applyBorder="1" applyAlignment="1">
      <alignment horizontal="center"/>
    </xf>
    <xf numFmtId="167" fontId="4" fillId="0" borderId="12" xfId="46" applyNumberFormat="1" applyFont="1" applyFill="1" applyBorder="1"/>
    <xf numFmtId="49" fontId="4" fillId="0" borderId="0" xfId="46" quotePrefix="1" applyNumberFormat="1" applyFont="1" applyFill="1" applyBorder="1" applyAlignment="1">
      <alignment horizontal="center"/>
    </xf>
    <xf numFmtId="170" fontId="4" fillId="0" borderId="12" xfId="46" applyNumberFormat="1" applyFont="1" applyFill="1" applyBorder="1"/>
    <xf numFmtId="49" fontId="4" fillId="0" borderId="23" xfId="46" applyNumberFormat="1" applyFont="1" applyBorder="1"/>
    <xf numFmtId="49" fontId="4" fillId="0" borderId="0" xfId="46" applyNumberFormat="1" applyFont="1" applyBorder="1" applyAlignment="1"/>
    <xf numFmtId="49" fontId="4" fillId="0" borderId="0" xfId="46" applyNumberFormat="1" applyFont="1" applyFill="1" applyBorder="1" applyAlignment="1"/>
    <xf numFmtId="165" fontId="44" fillId="0" borderId="0" xfId="46" applyFont="1" applyFill="1" applyBorder="1" applyAlignment="1">
      <alignment vertical="center"/>
    </xf>
    <xf numFmtId="165" fontId="28" fillId="0" borderId="0" xfId="46" applyFont="1" applyFill="1" applyBorder="1" applyAlignment="1">
      <alignment horizontal="left" vertical="center"/>
    </xf>
    <xf numFmtId="165" fontId="4" fillId="0" borderId="0" xfId="46" applyFont="1" applyFill="1" applyAlignment="1"/>
    <xf numFmtId="165" fontId="28" fillId="0" borderId="0" xfId="46" applyFont="1" applyBorder="1" applyAlignment="1">
      <alignment horizontal="left" vertical="center"/>
    </xf>
    <xf numFmtId="165" fontId="4" fillId="0" borderId="0" xfId="46" applyFont="1" applyFill="1" applyBorder="1" applyAlignment="1"/>
    <xf numFmtId="49" fontId="4" fillId="0" borderId="0" xfId="46" applyNumberFormat="1" applyFont="1" applyAlignment="1"/>
    <xf numFmtId="165" fontId="27" fillId="0" borderId="0" xfId="46" applyFill="1" applyAlignment="1">
      <alignment horizontal="left" vertical="center"/>
    </xf>
    <xf numFmtId="49" fontId="4" fillId="0" borderId="0" xfId="46" applyNumberFormat="1" applyFont="1" applyFill="1" applyAlignment="1"/>
    <xf numFmtId="165" fontId="4" fillId="0" borderId="0" xfId="46" applyFont="1" applyAlignment="1">
      <alignment horizontal="left"/>
    </xf>
    <xf numFmtId="173" fontId="38" fillId="0" borderId="0" xfId="46" applyNumberFormat="1" applyFont="1" applyBorder="1"/>
    <xf numFmtId="173" fontId="38" fillId="0" borderId="12" xfId="46" applyNumberFormat="1" applyFont="1" applyBorder="1"/>
    <xf numFmtId="173" fontId="4" fillId="0" borderId="0" xfId="46" applyNumberFormat="1" applyFont="1" applyBorder="1" applyAlignment="1">
      <alignment horizontal="center" vertical="center" wrapText="1"/>
    </xf>
    <xf numFmtId="49" fontId="47" fillId="0" borderId="0" xfId="46" applyNumberFormat="1" applyFont="1" applyFill="1" applyAlignment="1"/>
    <xf numFmtId="165" fontId="4" fillId="0" borderId="0" xfId="46" applyFont="1" applyBorder="1" applyAlignment="1">
      <alignment vertical="center"/>
    </xf>
    <xf numFmtId="0" fontId="4" fillId="0" borderId="0" xfId="0" applyFont="1" applyBorder="1" applyAlignment="1">
      <alignment horizontal="right"/>
    </xf>
    <xf numFmtId="0" fontId="4" fillId="0" borderId="0" xfId="0" applyFont="1" applyBorder="1"/>
    <xf numFmtId="0" fontId="4" fillId="0" borderId="0" xfId="0" applyFont="1" applyBorder="1" applyAlignment="1">
      <alignment horizontal="center"/>
    </xf>
    <xf numFmtId="168" fontId="4" fillId="0" borderId="0" xfId="0" applyNumberFormat="1" applyFont="1" applyBorder="1" applyAlignment="1">
      <alignment horizontal="right"/>
    </xf>
    <xf numFmtId="174" fontId="4" fillId="0" borderId="0" xfId="0" applyNumberFormat="1" applyFont="1" applyFill="1" applyAlignment="1">
      <alignment horizontal="right"/>
    </xf>
    <xf numFmtId="170" fontId="4" fillId="0" borderId="12" xfId="0" applyNumberFormat="1" applyFont="1" applyBorder="1" applyAlignment="1">
      <alignment horizontal="left" vertical="center"/>
    </xf>
    <xf numFmtId="168" fontId="38" fillId="0" borderId="0" xfId="0" applyNumberFormat="1" applyFont="1" applyBorder="1" applyAlignment="1">
      <alignment horizontal="centerContinuous" vertical="center"/>
    </xf>
    <xf numFmtId="174" fontId="4" fillId="0" borderId="0" xfId="0" applyNumberFormat="1" applyFont="1" applyAlignment="1">
      <alignment horizontal="right"/>
    </xf>
    <xf numFmtId="168" fontId="38" fillId="0" borderId="0" xfId="0" applyNumberFormat="1" applyFont="1" applyBorder="1" applyAlignment="1">
      <alignment horizontal="center" vertical="center"/>
    </xf>
    <xf numFmtId="0" fontId="28" fillId="0" borderId="0" xfId="0" applyFont="1" applyAlignment="1">
      <alignment horizontal="left" vertical="center"/>
    </xf>
    <xf numFmtId="49" fontId="14" fillId="0" borderId="0" xfId="0" applyNumberFormat="1" applyFont="1" applyAlignment="1">
      <alignment horizontal="left" vertical="center"/>
    </xf>
    <xf numFmtId="0" fontId="4" fillId="0" borderId="0" xfId="0" applyFont="1" applyFill="1" applyAlignment="1">
      <alignment horizontal="center"/>
    </xf>
    <xf numFmtId="174" fontId="4" fillId="0" borderId="0" xfId="0" applyNumberFormat="1" applyFont="1"/>
    <xf numFmtId="0" fontId="4" fillId="0" borderId="0" xfId="0" applyFont="1" applyAlignment="1">
      <alignment horizontal="centerContinuous" vertical="center"/>
    </xf>
    <xf numFmtId="173" fontId="38" fillId="0" borderId="0" xfId="0" applyNumberFormat="1" applyFont="1"/>
    <xf numFmtId="0" fontId="4" fillId="0" borderId="15" xfId="0" applyFont="1" applyBorder="1" applyAlignment="1">
      <alignment horizontal="center"/>
    </xf>
    <xf numFmtId="0" fontId="4" fillId="0" borderId="12" xfId="0" applyFont="1" applyBorder="1" applyAlignment="1">
      <alignment horizontal="center"/>
    </xf>
    <xf numFmtId="0" fontId="4" fillId="0" borderId="19" xfId="0" applyFont="1" applyBorder="1" applyAlignment="1">
      <alignment horizontal="center"/>
    </xf>
    <xf numFmtId="0" fontId="28" fillId="0" borderId="0" xfId="0" applyFont="1" applyBorder="1" applyAlignment="1">
      <alignment horizontal="center" vertical="center"/>
    </xf>
    <xf numFmtId="0" fontId="28" fillId="0" borderId="0" xfId="0" applyFont="1" applyBorder="1" applyAlignment="1">
      <alignment horizontal="left" vertical="center"/>
    </xf>
    <xf numFmtId="49" fontId="28" fillId="0" borderId="0" xfId="0" applyNumberFormat="1" applyFont="1" applyBorder="1" applyAlignment="1">
      <alignment vertical="center"/>
    </xf>
    <xf numFmtId="0" fontId="28" fillId="0" borderId="0" xfId="0" applyFont="1" applyAlignment="1">
      <alignment vertical="center"/>
    </xf>
    <xf numFmtId="49" fontId="28" fillId="0" borderId="0" xfId="0" applyNumberFormat="1" applyFont="1" applyBorder="1" applyAlignment="1">
      <alignment horizontal="left" vertical="center"/>
    </xf>
    <xf numFmtId="0" fontId="4" fillId="0" borderId="0" xfId="46" applyNumberFormat="1" applyFont="1" applyFill="1" applyAlignment="1">
      <alignment horizontal="right"/>
    </xf>
    <xf numFmtId="179" fontId="4" fillId="0" borderId="0" xfId="46" applyNumberFormat="1" applyFont="1" applyBorder="1" applyAlignment="1">
      <alignment horizontal="right" vertical="center"/>
    </xf>
    <xf numFmtId="179" fontId="4" fillId="0" borderId="0" xfId="46" applyNumberFormat="1" applyFont="1" applyBorder="1" applyAlignment="1">
      <alignment horizontal="left" vertical="center"/>
    </xf>
    <xf numFmtId="165" fontId="27" fillId="0" borderId="0" xfId="46" applyAlignment="1">
      <alignment horizontal="left"/>
    </xf>
    <xf numFmtId="170" fontId="4" fillId="0" borderId="12" xfId="46" applyNumberFormat="1" applyFont="1" applyBorder="1" applyAlignment="1">
      <alignment horizontal="left" vertical="center"/>
    </xf>
    <xf numFmtId="168" fontId="38" fillId="0" borderId="0" xfId="46" applyNumberFormat="1" applyFont="1" applyFill="1" applyBorder="1" applyAlignment="1">
      <alignment horizontal="left" vertical="top" wrapText="1"/>
    </xf>
    <xf numFmtId="168" fontId="38" fillId="0" borderId="0" xfId="46" applyNumberFormat="1" applyFont="1" applyFill="1" applyBorder="1" applyAlignment="1">
      <alignment horizontal="right" vertical="top" wrapText="1"/>
    </xf>
    <xf numFmtId="168" fontId="38" fillId="0" borderId="0" xfId="46" applyNumberFormat="1" applyFont="1" applyBorder="1" applyAlignment="1">
      <alignment horizontal="left" vertical="top" wrapText="1"/>
    </xf>
    <xf numFmtId="174" fontId="45" fillId="0" borderId="0" xfId="46" applyNumberFormat="1" applyFont="1" applyFill="1" applyAlignment="1">
      <alignment horizontal="right"/>
    </xf>
    <xf numFmtId="49" fontId="28" fillId="0" borderId="0" xfId="46" applyNumberFormat="1" applyFont="1" applyFill="1" applyBorder="1" applyAlignment="1">
      <alignment vertical="center"/>
    </xf>
    <xf numFmtId="49" fontId="28" fillId="0" borderId="0" xfId="46" applyNumberFormat="1" applyFont="1" applyBorder="1" applyAlignment="1">
      <alignment vertical="center"/>
    </xf>
    <xf numFmtId="49" fontId="4" fillId="0" borderId="0" xfId="46" applyNumberFormat="1" applyFont="1" applyBorder="1" applyAlignment="1">
      <alignment horizontal="right" wrapText="1"/>
    </xf>
    <xf numFmtId="168" fontId="38" fillId="0" borderId="0" xfId="46" applyNumberFormat="1" applyFont="1" applyBorder="1" applyAlignment="1">
      <alignment horizontal="right" vertical="top" wrapText="1"/>
    </xf>
    <xf numFmtId="168" fontId="38" fillId="0" borderId="0" xfId="46" applyNumberFormat="1" applyFont="1" applyBorder="1" applyAlignment="1">
      <alignment horizontal="right" vertical="center"/>
    </xf>
    <xf numFmtId="165" fontId="28" fillId="0" borderId="1" xfId="46" applyFont="1" applyBorder="1" applyAlignment="1">
      <alignment vertical="center"/>
    </xf>
    <xf numFmtId="49" fontId="4" fillId="0" borderId="0" xfId="46" applyNumberFormat="1" applyFont="1" applyFill="1" applyBorder="1" applyAlignment="1">
      <alignment horizontal="right" vertical="top" wrapText="1"/>
    </xf>
    <xf numFmtId="174" fontId="45" fillId="0" borderId="0" xfId="46" applyNumberFormat="1" applyFont="1" applyBorder="1" applyAlignment="1">
      <alignment horizontal="center"/>
    </xf>
    <xf numFmtId="174" fontId="45" fillId="0" borderId="0" xfId="46" applyNumberFormat="1" applyFont="1" applyFill="1" applyBorder="1" applyAlignment="1">
      <alignment horizontal="center"/>
    </xf>
    <xf numFmtId="174" fontId="45" fillId="0" borderId="0" xfId="46" applyNumberFormat="1" applyFont="1" applyBorder="1" applyAlignment="1">
      <alignment horizontal="right"/>
    </xf>
    <xf numFmtId="174" fontId="45" fillId="0" borderId="0" xfId="46" applyNumberFormat="1" applyFont="1" applyFill="1" applyBorder="1" applyAlignment="1">
      <alignment horizontal="right"/>
    </xf>
    <xf numFmtId="174" fontId="45" fillId="0" borderId="11" xfId="46" applyNumberFormat="1" applyFont="1" applyBorder="1" applyAlignment="1">
      <alignment horizontal="right"/>
    </xf>
    <xf numFmtId="179" fontId="51" fillId="0" borderId="0" xfId="46" applyNumberFormat="1" applyFont="1" applyFill="1" applyAlignment="1">
      <alignment horizontal="left"/>
    </xf>
    <xf numFmtId="179" fontId="38" fillId="0" borderId="0" xfId="46" applyNumberFormat="1" applyFont="1" applyFill="1" applyAlignment="1">
      <alignment horizontal="left"/>
    </xf>
    <xf numFmtId="165" fontId="38" fillId="0" borderId="0" xfId="46" applyFont="1" applyFill="1" applyBorder="1"/>
    <xf numFmtId="179" fontId="38" fillId="0" borderId="0" xfId="46" applyNumberFormat="1" applyFont="1" applyAlignment="1">
      <alignment horizontal="left"/>
    </xf>
    <xf numFmtId="173" fontId="4" fillId="0" borderId="12" xfId="46" applyNumberFormat="1" applyFont="1" applyFill="1" applyBorder="1"/>
    <xf numFmtId="165" fontId="4" fillId="0" borderId="1" xfId="46" applyFont="1" applyFill="1" applyBorder="1" applyAlignment="1">
      <alignment vertical="center"/>
    </xf>
    <xf numFmtId="165" fontId="28" fillId="0" borderId="1" xfId="58" applyFont="1" applyFill="1" applyBorder="1" applyAlignment="1">
      <alignment vertical="center"/>
    </xf>
    <xf numFmtId="49" fontId="4" fillId="0" borderId="0" xfId="46" applyNumberFormat="1" applyFont="1" applyFill="1" applyBorder="1" applyAlignment="1">
      <alignment horizontal="right" vertical="top"/>
    </xf>
    <xf numFmtId="167" fontId="4" fillId="24" borderId="0" xfId="68" applyNumberFormat="1" applyFont="1" applyFill="1" applyBorder="1"/>
    <xf numFmtId="173" fontId="4" fillId="24" borderId="0" xfId="68" applyNumberFormat="1" applyFont="1" applyFill="1" applyBorder="1"/>
    <xf numFmtId="173" fontId="48" fillId="0" borderId="0" xfId="46" applyNumberFormat="1" applyFont="1" applyBorder="1"/>
    <xf numFmtId="178" fontId="43" fillId="24" borderId="11" xfId="46" quotePrefix="1" applyNumberFormat="1" applyFont="1" applyFill="1" applyBorder="1" applyAlignment="1">
      <alignment horizontal="right" vertical="top"/>
    </xf>
    <xf numFmtId="168" fontId="51" fillId="0" borderId="0" xfId="46" applyNumberFormat="1" applyFont="1" applyFill="1" applyBorder="1" applyAlignment="1">
      <alignment horizontal="left" vertical="center"/>
    </xf>
    <xf numFmtId="168" fontId="51" fillId="0" borderId="0" xfId="46" applyNumberFormat="1" applyFont="1" applyBorder="1" applyAlignment="1">
      <alignment horizontal="left" vertical="center"/>
    </xf>
    <xf numFmtId="165" fontId="27" fillId="0" borderId="0" xfId="46" applyBorder="1" applyAlignment="1">
      <alignment wrapText="1"/>
    </xf>
    <xf numFmtId="49" fontId="4" fillId="0" borderId="0" xfId="46" applyNumberFormat="1" applyFont="1" applyBorder="1" applyAlignment="1">
      <alignment horizontal="center" vertical="center"/>
    </xf>
    <xf numFmtId="165" fontId="44" fillId="0" borderId="0" xfId="46" applyFont="1" applyFill="1" applyBorder="1" applyAlignment="1">
      <alignment horizontal="right" vertical="center"/>
    </xf>
    <xf numFmtId="165" fontId="28" fillId="0" borderId="1" xfId="46" applyFont="1" applyBorder="1" applyAlignment="1">
      <alignment horizontal="left" vertical="center"/>
    </xf>
    <xf numFmtId="174" fontId="4" fillId="0" borderId="11" xfId="68" applyNumberFormat="1" applyFont="1" applyBorder="1" applyAlignment="1">
      <alignment horizontal="right"/>
    </xf>
    <xf numFmtId="174" fontId="4" fillId="0" borderId="0" xfId="68" applyNumberFormat="1" applyFont="1" applyBorder="1" applyAlignment="1">
      <alignment horizontal="right"/>
    </xf>
    <xf numFmtId="168" fontId="4" fillId="0" borderId="11" xfId="73" applyNumberFormat="1" applyFont="1" applyFill="1" applyBorder="1" applyAlignment="1">
      <alignment horizontal="center"/>
    </xf>
    <xf numFmtId="165" fontId="4" fillId="24" borderId="0" xfId="46" applyFont="1" applyFill="1" applyAlignment="1">
      <alignment wrapText="1"/>
    </xf>
    <xf numFmtId="168" fontId="4" fillId="0" borderId="0" xfId="46" applyNumberFormat="1" applyFont="1" applyFill="1" applyAlignment="1">
      <alignment horizontal="right"/>
    </xf>
    <xf numFmtId="49" fontId="4" fillId="0" borderId="11" xfId="46" applyNumberFormat="1" applyFont="1" applyBorder="1" applyAlignment="1">
      <alignment horizontal="center" wrapText="1"/>
    </xf>
    <xf numFmtId="165" fontId="4" fillId="0" borderId="11" xfId="46" applyFont="1" applyBorder="1" applyAlignment="1">
      <alignment horizontal="center"/>
    </xf>
    <xf numFmtId="178" fontId="43" fillId="0" borderId="0" xfId="46" applyNumberFormat="1" applyFont="1" applyFill="1" applyBorder="1" applyAlignment="1">
      <alignment horizontal="left" vertical="top"/>
    </xf>
    <xf numFmtId="178" fontId="43" fillId="24" borderId="0" xfId="46" applyNumberFormat="1" applyFont="1" applyFill="1" applyBorder="1" applyAlignment="1">
      <alignment horizontal="left" vertical="top"/>
    </xf>
    <xf numFmtId="165" fontId="28" fillId="0" borderId="0" xfId="46" applyFont="1" applyBorder="1" applyAlignment="1">
      <alignment horizontal="left"/>
    </xf>
    <xf numFmtId="165" fontId="27" fillId="0" borderId="0" xfId="46" applyFill="1" applyBorder="1"/>
    <xf numFmtId="165" fontId="28" fillId="0" borderId="0" xfId="46" applyFont="1" applyFill="1" applyBorder="1" applyAlignment="1">
      <alignment horizontal="left"/>
    </xf>
    <xf numFmtId="49" fontId="28" fillId="0" borderId="0" xfId="46" applyNumberFormat="1" applyFont="1" applyFill="1" applyBorder="1" applyAlignment="1">
      <alignment horizontal="left"/>
    </xf>
    <xf numFmtId="49" fontId="28" fillId="0" borderId="0" xfId="46" applyNumberFormat="1" applyFont="1" applyBorder="1" applyAlignment="1">
      <alignment horizontal="left"/>
    </xf>
    <xf numFmtId="49" fontId="28" fillId="0" borderId="0" xfId="46" applyNumberFormat="1" applyFont="1" applyFill="1" applyAlignment="1">
      <alignment vertical="center"/>
    </xf>
    <xf numFmtId="165" fontId="28" fillId="0" borderId="0" xfId="46" applyFont="1" applyFill="1" applyAlignment="1">
      <alignment horizontal="left" vertical="center"/>
    </xf>
    <xf numFmtId="165" fontId="28" fillId="0" borderId="0" xfId="46" applyFont="1" applyAlignment="1">
      <alignment horizontal="left" vertical="center"/>
    </xf>
    <xf numFmtId="168" fontId="38" fillId="0" borderId="0" xfId="46" applyNumberFormat="1" applyFont="1" applyBorder="1" applyAlignment="1">
      <alignment horizontal="center" vertical="center"/>
    </xf>
    <xf numFmtId="165" fontId="4" fillId="0" borderId="1" xfId="46" applyFont="1" applyBorder="1"/>
    <xf numFmtId="179" fontId="4" fillId="0" borderId="0" xfId="46" applyNumberFormat="1" applyFont="1" applyFill="1" applyBorder="1" applyAlignment="1">
      <alignment horizontal="left" vertical="center"/>
    </xf>
    <xf numFmtId="172" fontId="4" fillId="0" borderId="0" xfId="46" applyNumberFormat="1" applyFont="1" applyAlignment="1">
      <alignment horizontal="right"/>
    </xf>
    <xf numFmtId="172" fontId="4" fillId="0" borderId="0" xfId="46" applyNumberFormat="1" applyFont="1" applyFill="1" applyAlignment="1">
      <alignment horizontal="right"/>
    </xf>
    <xf numFmtId="187" fontId="4" fillId="0" borderId="0" xfId="46" applyNumberFormat="1" applyFont="1" applyAlignment="1">
      <alignment horizontal="right"/>
    </xf>
    <xf numFmtId="170" fontId="4" fillId="0" borderId="12" xfId="46" applyNumberFormat="1" applyFont="1" applyFill="1" applyBorder="1" applyAlignment="1"/>
    <xf numFmtId="0" fontId="4" fillId="0" borderId="12" xfId="46" applyNumberFormat="1" applyFont="1" applyFill="1" applyBorder="1" applyAlignment="1"/>
    <xf numFmtId="165" fontId="4" fillId="0" borderId="0" xfId="46" quotePrefix="1" applyFont="1" applyFill="1" applyAlignment="1">
      <alignment horizontal="right" indent="1"/>
    </xf>
    <xf numFmtId="0" fontId="4" fillId="0" borderId="12" xfId="46" applyNumberFormat="1" applyFont="1" applyFill="1" applyBorder="1" applyAlignment="1">
      <alignment horizontal="left"/>
    </xf>
    <xf numFmtId="165" fontId="38" fillId="0" borderId="12" xfId="46" applyFont="1" applyFill="1" applyBorder="1"/>
    <xf numFmtId="0" fontId="38" fillId="0" borderId="0" xfId="41" quotePrefix="1" applyFont="1" applyFill="1" applyAlignment="1">
      <alignment horizontal="left"/>
    </xf>
    <xf numFmtId="49" fontId="47" fillId="0" borderId="0" xfId="46" applyNumberFormat="1" applyFont="1" applyFill="1" applyBorder="1" applyAlignment="1"/>
    <xf numFmtId="168" fontId="38" fillId="0" borderId="0" xfId="46" applyNumberFormat="1" applyFont="1" applyFill="1" applyAlignment="1">
      <alignment horizontal="right"/>
    </xf>
    <xf numFmtId="168" fontId="38" fillId="0" borderId="0" xfId="46" applyNumberFormat="1" applyFont="1" applyAlignment="1">
      <alignment horizontal="right"/>
    </xf>
    <xf numFmtId="168" fontId="4" fillId="0" borderId="0" xfId="46" applyNumberFormat="1" applyFont="1" applyAlignment="1">
      <alignment horizontal="right"/>
    </xf>
    <xf numFmtId="167" fontId="4" fillId="0" borderId="12" xfId="60" applyNumberFormat="1" applyFont="1" applyFill="1" applyBorder="1" applyAlignment="1">
      <alignment wrapText="1"/>
    </xf>
    <xf numFmtId="165" fontId="4" fillId="0" borderId="0" xfId="58" applyFont="1" applyFill="1" applyAlignment="1">
      <alignment vertical="center"/>
    </xf>
    <xf numFmtId="168" fontId="4" fillId="0" borderId="11" xfId="46" applyNumberFormat="1" applyFont="1" applyBorder="1" applyAlignment="1">
      <alignment horizontal="right"/>
    </xf>
    <xf numFmtId="165" fontId="38" fillId="0" borderId="0" xfId="62" applyFont="1" applyFill="1"/>
    <xf numFmtId="168" fontId="38" fillId="0" borderId="12" xfId="46" applyNumberFormat="1" applyFont="1" applyFill="1" applyBorder="1" applyAlignment="1">
      <alignment horizontal="right"/>
    </xf>
    <xf numFmtId="168" fontId="4" fillId="0" borderId="12" xfId="46" applyNumberFormat="1" applyFont="1" applyFill="1" applyBorder="1" applyAlignment="1">
      <alignment horizontal="right"/>
    </xf>
    <xf numFmtId="168" fontId="38" fillId="0" borderId="0" xfId="46" applyNumberFormat="1" applyFont="1" applyFill="1" applyBorder="1" applyAlignment="1">
      <alignment horizontal="right"/>
    </xf>
    <xf numFmtId="49" fontId="28" fillId="0" borderId="0" xfId="46" applyNumberFormat="1" applyFont="1" applyFill="1" applyAlignment="1">
      <alignment horizontal="left" vertical="center"/>
    </xf>
    <xf numFmtId="168" fontId="14" fillId="0" borderId="0" xfId="46" applyNumberFormat="1" applyFont="1" applyBorder="1" applyAlignment="1">
      <alignment horizontal="centerContinuous"/>
    </xf>
    <xf numFmtId="165" fontId="27" fillId="29" borderId="0" xfId="46" applyFill="1" applyBorder="1" applyAlignment="1">
      <alignment horizontal="center"/>
    </xf>
    <xf numFmtId="167" fontId="4" fillId="0" borderId="12" xfId="46" applyNumberFormat="1" applyFont="1" applyBorder="1" applyAlignment="1">
      <alignment horizontal="left" indent="2"/>
    </xf>
    <xf numFmtId="167" fontId="4" fillId="0" borderId="12" xfId="46" applyNumberFormat="1" applyFont="1" applyBorder="1" applyAlignment="1">
      <alignment horizontal="left" indent="1"/>
    </xf>
    <xf numFmtId="165" fontId="27" fillId="30" borderId="0" xfId="46" applyFill="1" applyBorder="1" applyAlignment="1">
      <alignment horizontal="center"/>
    </xf>
    <xf numFmtId="167" fontId="4" fillId="0" borderId="12" xfId="46" applyNumberFormat="1" applyFont="1" applyFill="1" applyBorder="1" applyAlignment="1">
      <alignment horizontal="left" indent="1"/>
    </xf>
    <xf numFmtId="165" fontId="28" fillId="0" borderId="1" xfId="46" applyFont="1" applyFill="1" applyBorder="1" applyAlignment="1">
      <alignment horizontal="left" vertical="center"/>
    </xf>
    <xf numFmtId="165" fontId="44" fillId="0" borderId="1" xfId="46" applyFont="1" applyBorder="1" applyAlignment="1">
      <alignment horizontal="left" vertical="center"/>
    </xf>
    <xf numFmtId="165" fontId="27" fillId="0" borderId="0" xfId="46" applyFill="1" applyAlignment="1">
      <alignment vertical="center"/>
    </xf>
    <xf numFmtId="165" fontId="38" fillId="26" borderId="0" xfId="46" applyFont="1" applyFill="1"/>
    <xf numFmtId="165" fontId="4" fillId="26" borderId="0" xfId="46" applyFont="1" applyFill="1" applyAlignment="1">
      <alignment horizontal="left" indent="1"/>
    </xf>
    <xf numFmtId="174" fontId="4" fillId="26" borderId="0" xfId="46" applyNumberFormat="1" applyFont="1" applyFill="1" applyBorder="1" applyAlignment="1">
      <alignment horizontal="right"/>
    </xf>
    <xf numFmtId="49" fontId="4" fillId="26" borderId="0" xfId="46" applyNumberFormat="1" applyFont="1" applyFill="1"/>
    <xf numFmtId="49" fontId="4" fillId="0" borderId="0" xfId="46" applyNumberFormat="1" applyFont="1" applyBorder="1" applyAlignment="1">
      <alignment horizontal="right"/>
    </xf>
    <xf numFmtId="167" fontId="4" fillId="0" borderId="0" xfId="46" applyNumberFormat="1" applyFont="1" applyBorder="1" applyAlignment="1">
      <alignment horizontal="left" indent="2"/>
    </xf>
    <xf numFmtId="167" fontId="4" fillId="0" borderId="0" xfId="46" applyNumberFormat="1" applyFont="1" applyBorder="1" applyAlignment="1">
      <alignment horizontal="left" indent="1"/>
    </xf>
    <xf numFmtId="167" fontId="4" fillId="0" borderId="0" xfId="46" applyNumberFormat="1" applyFont="1" applyFill="1" applyBorder="1" applyAlignment="1">
      <alignment horizontal="left" indent="1"/>
    </xf>
    <xf numFmtId="168" fontId="4" fillId="0" borderId="11" xfId="46" applyNumberFormat="1" applyFont="1" applyFill="1" applyBorder="1" applyAlignment="1">
      <alignment horizontal="right"/>
    </xf>
    <xf numFmtId="49" fontId="28" fillId="0" borderId="1" xfId="46" applyNumberFormat="1" applyFont="1" applyBorder="1" applyAlignment="1">
      <alignment horizontal="left" vertical="center"/>
    </xf>
    <xf numFmtId="165" fontId="27" fillId="0" borderId="0" xfId="46" applyAlignment="1">
      <alignment vertical="center"/>
    </xf>
    <xf numFmtId="49" fontId="14" fillId="0" borderId="0" xfId="46" applyNumberFormat="1" applyFont="1" applyAlignment="1">
      <alignment horizontal="left" vertical="center"/>
    </xf>
    <xf numFmtId="49" fontId="4" fillId="0" borderId="0" xfId="46" applyNumberFormat="1" applyFont="1" applyBorder="1" applyAlignment="1">
      <alignment vertical="top" wrapText="1"/>
    </xf>
    <xf numFmtId="49" fontId="4" fillId="0" borderId="0" xfId="46" quotePrefix="1" applyNumberFormat="1" applyFont="1" applyBorder="1" applyAlignment="1">
      <alignment horizontal="center" vertical="top" wrapText="1"/>
    </xf>
    <xf numFmtId="49" fontId="28" fillId="0" borderId="0" xfId="46" applyNumberFormat="1" applyFont="1" applyAlignment="1">
      <alignment horizontal="right" vertical="center"/>
    </xf>
    <xf numFmtId="49" fontId="28" fillId="0" borderId="0" xfId="46" applyNumberFormat="1" applyFont="1" applyAlignment="1">
      <alignment horizontal="left" vertical="center"/>
    </xf>
    <xf numFmtId="179" fontId="4" fillId="0" borderId="0" xfId="46" applyNumberFormat="1" applyFont="1" applyAlignment="1">
      <alignment horizontal="left"/>
    </xf>
    <xf numFmtId="49" fontId="4" fillId="0" borderId="0" xfId="46" applyNumberFormat="1" applyFont="1" applyBorder="1" applyAlignment="1">
      <alignment horizontal="left" vertical="top" wrapText="1"/>
    </xf>
    <xf numFmtId="49" fontId="4" fillId="0" borderId="11" xfId="46" applyNumberFormat="1" applyFont="1" applyBorder="1" applyAlignment="1">
      <alignment horizontal="center" vertical="top" wrapText="1"/>
    </xf>
    <xf numFmtId="2" fontId="4" fillId="0" borderId="0" xfId="46" applyNumberFormat="1" applyFont="1" applyBorder="1" applyAlignment="1">
      <alignment horizontal="right"/>
    </xf>
    <xf numFmtId="178" fontId="43" fillId="0" borderId="12" xfId="46" quotePrefix="1" applyNumberFormat="1" applyFont="1" applyFill="1" applyBorder="1" applyAlignment="1">
      <alignment horizontal="right" vertical="top"/>
    </xf>
    <xf numFmtId="165" fontId="4" fillId="0" borderId="12" xfId="46" applyFont="1" applyFill="1" applyBorder="1"/>
    <xf numFmtId="173" fontId="4" fillId="0" borderId="12" xfId="46" applyNumberFormat="1" applyFont="1" applyBorder="1" applyAlignment="1">
      <alignment horizontal="left"/>
    </xf>
    <xf numFmtId="165" fontId="4" fillId="0" borderId="12" xfId="46" applyFont="1" applyFill="1" applyBorder="1" applyAlignment="1">
      <alignment horizontal="left"/>
    </xf>
    <xf numFmtId="178" fontId="43" fillId="24" borderId="12" xfId="46" quotePrefix="1" applyNumberFormat="1" applyFont="1" applyFill="1" applyBorder="1" applyAlignment="1">
      <alignment horizontal="right" vertical="top"/>
    </xf>
    <xf numFmtId="49" fontId="4" fillId="0" borderId="0" xfId="69" applyNumberFormat="1" applyFont="1" applyFill="1" applyBorder="1" applyAlignment="1">
      <alignment horizontal="right"/>
    </xf>
    <xf numFmtId="165" fontId="4" fillId="0" borderId="0" xfId="46" applyFont="1" applyAlignment="1">
      <alignment horizontal="left" vertical="top"/>
    </xf>
    <xf numFmtId="165" fontId="4" fillId="0" borderId="11" xfId="73" applyFont="1" applyFill="1" applyBorder="1" applyAlignment="1">
      <alignment horizontal="right"/>
    </xf>
    <xf numFmtId="165" fontId="4" fillId="0" borderId="0" xfId="69" applyFont="1" applyFill="1" applyAlignment="1">
      <alignment horizontal="center"/>
    </xf>
    <xf numFmtId="168" fontId="4" fillId="0" borderId="0" xfId="73" applyNumberFormat="1" applyFont="1" applyFill="1" applyAlignment="1">
      <alignment horizontal="center"/>
    </xf>
    <xf numFmtId="170" fontId="38" fillId="0" borderId="12" xfId="73" applyNumberFormat="1" applyFont="1" applyFill="1" applyBorder="1" applyAlignment="1">
      <alignment horizontal="center" vertical="center" wrapText="1"/>
    </xf>
    <xf numFmtId="165" fontId="28" fillId="0" borderId="0" xfId="58" applyFont="1" applyFill="1" applyAlignment="1">
      <alignment horizontal="left" vertical="center"/>
    </xf>
    <xf numFmtId="49" fontId="14" fillId="0" borderId="0" xfId="58" applyNumberFormat="1" applyFont="1" applyFill="1" applyAlignment="1">
      <alignment horizontal="left" vertical="center"/>
    </xf>
    <xf numFmtId="179" fontId="4" fillId="0" borderId="11" xfId="78" applyNumberFormat="1" applyFont="1" applyBorder="1" applyAlignment="1">
      <alignment horizontal="right"/>
    </xf>
    <xf numFmtId="168" fontId="4" fillId="0" borderId="11" xfId="46" applyNumberFormat="1" applyFont="1" applyBorder="1" applyAlignment="1">
      <alignment horizontal="centerContinuous"/>
    </xf>
    <xf numFmtId="170" fontId="4" fillId="0" borderId="0" xfId="46" applyNumberFormat="1" applyFont="1" applyAlignment="1">
      <alignment horizontal="right"/>
    </xf>
    <xf numFmtId="49" fontId="4" fillId="0" borderId="0" xfId="46" applyNumberFormat="1" applyFont="1" applyBorder="1" applyAlignment="1">
      <alignment vertical="top"/>
    </xf>
    <xf numFmtId="168" fontId="38" fillId="0" borderId="12" xfId="46" applyNumberFormat="1" applyFont="1" applyBorder="1" applyAlignment="1">
      <alignment horizontal="right"/>
    </xf>
    <xf numFmtId="168" fontId="38" fillId="0" borderId="0" xfId="46" applyNumberFormat="1" applyFont="1" applyBorder="1" applyAlignment="1">
      <alignment horizontal="right"/>
    </xf>
    <xf numFmtId="49" fontId="14" fillId="0" borderId="0" xfId="46" applyNumberFormat="1" applyFont="1" applyFill="1" applyAlignment="1">
      <alignment vertical="center"/>
    </xf>
    <xf numFmtId="165" fontId="28" fillId="0" borderId="1" xfId="60" applyFont="1" applyFill="1" applyBorder="1" applyAlignment="1">
      <alignment horizontal="left" vertical="center"/>
    </xf>
    <xf numFmtId="165" fontId="28" fillId="0" borderId="0" xfId="58" applyFont="1" applyFill="1" applyBorder="1" applyAlignment="1">
      <alignment vertical="center"/>
    </xf>
    <xf numFmtId="49" fontId="14" fillId="0" borderId="0" xfId="58" applyNumberFormat="1" applyFont="1" applyFill="1" applyAlignment="1">
      <alignment vertical="center"/>
    </xf>
    <xf numFmtId="165" fontId="28" fillId="0" borderId="0" xfId="58" applyFont="1" applyFill="1" applyAlignment="1">
      <alignment vertical="center"/>
    </xf>
    <xf numFmtId="49" fontId="14" fillId="0" borderId="0" xfId="70" applyNumberFormat="1" applyFont="1" applyFill="1" applyAlignment="1">
      <alignment horizontal="right" vertical="center"/>
    </xf>
    <xf numFmtId="165" fontId="4" fillId="0" borderId="0" xfId="76" applyFont="1" applyBorder="1" applyAlignment="1">
      <alignment horizontal="left" vertical="center"/>
    </xf>
    <xf numFmtId="49" fontId="28" fillId="0" borderId="1" xfId="78" applyNumberFormat="1" applyFont="1" applyBorder="1" applyAlignment="1">
      <alignment horizontal="left" vertical="center"/>
    </xf>
    <xf numFmtId="165" fontId="27" fillId="0" borderId="0" xfId="78" applyAlignment="1"/>
    <xf numFmtId="168" fontId="38" fillId="0" borderId="0" xfId="46" applyNumberFormat="1" applyFont="1" applyBorder="1" applyAlignment="1">
      <alignment horizontal="left" vertical="center"/>
    </xf>
    <xf numFmtId="165" fontId="28" fillId="0" borderId="1" xfId="58" applyFont="1" applyFill="1" applyBorder="1" applyAlignment="1">
      <alignment vertical="center"/>
    </xf>
    <xf numFmtId="168" fontId="38" fillId="0" borderId="0" xfId="46" applyNumberFormat="1" applyFont="1" applyFill="1" applyBorder="1" applyAlignment="1">
      <alignment horizontal="left" vertical="center"/>
    </xf>
    <xf numFmtId="49" fontId="28" fillId="0" borderId="1" xfId="46" applyNumberFormat="1" applyFont="1" applyFill="1" applyBorder="1" applyAlignment="1">
      <alignment horizontal="left" vertical="center"/>
    </xf>
    <xf numFmtId="165" fontId="44" fillId="0" borderId="1" xfId="46" applyFont="1" applyFill="1" applyBorder="1" applyAlignment="1">
      <alignment vertical="center"/>
    </xf>
    <xf numFmtId="49" fontId="14" fillId="0" borderId="0" xfId="46" applyNumberFormat="1" applyFont="1" applyFill="1" applyAlignment="1">
      <alignment horizontal="right" vertical="center"/>
    </xf>
    <xf numFmtId="179" fontId="4" fillId="0" borderId="0" xfId="46" applyNumberFormat="1" applyFont="1" applyFill="1" applyBorder="1" applyAlignment="1">
      <alignment horizontal="left" vertical="center"/>
    </xf>
    <xf numFmtId="49" fontId="4" fillId="0" borderId="0" xfId="46" applyNumberFormat="1" applyFont="1" applyBorder="1" applyAlignment="1">
      <alignment horizontal="left" vertical="top"/>
    </xf>
    <xf numFmtId="165" fontId="28" fillId="0" borderId="0" xfId="46" applyFont="1" applyFill="1" applyBorder="1" applyAlignment="1">
      <alignment horizontal="right" vertical="center"/>
    </xf>
    <xf numFmtId="165" fontId="28" fillId="0" borderId="0" xfId="46" applyFont="1" applyFill="1" applyBorder="1" applyAlignment="1">
      <alignment horizontal="left" vertical="center"/>
    </xf>
    <xf numFmtId="168" fontId="14" fillId="0" borderId="0" xfId="46" applyNumberFormat="1" applyFont="1" applyFill="1" applyAlignment="1">
      <alignment horizontal="left" vertical="center"/>
    </xf>
    <xf numFmtId="49" fontId="28" fillId="0" borderId="0" xfId="46" applyNumberFormat="1" applyFont="1" applyBorder="1" applyAlignment="1">
      <alignment horizontal="left" vertical="center"/>
    </xf>
    <xf numFmtId="49" fontId="28" fillId="0" borderId="0" xfId="46" applyNumberFormat="1" applyFont="1" applyFill="1" applyBorder="1" applyAlignment="1">
      <alignment horizontal="left" vertical="center"/>
    </xf>
    <xf numFmtId="49" fontId="4" fillId="0" borderId="0" xfId="46" applyNumberFormat="1" applyFont="1" applyBorder="1" applyAlignment="1">
      <alignment horizontal="center" vertical="top" wrapText="1"/>
    </xf>
    <xf numFmtId="173" fontId="4" fillId="0" borderId="0" xfId="78" applyNumberFormat="1" applyFont="1" applyFill="1" applyBorder="1"/>
    <xf numFmtId="168" fontId="38" fillId="0" borderId="0" xfId="76" applyNumberFormat="1" applyFont="1" applyAlignment="1">
      <alignment horizontal="left" vertical="center"/>
    </xf>
    <xf numFmtId="168" fontId="38" fillId="0" borderId="0" xfId="76" applyNumberFormat="1" applyFont="1" applyFill="1" applyBorder="1" applyAlignment="1">
      <alignment horizontal="left" vertical="center"/>
    </xf>
    <xf numFmtId="178" fontId="46" fillId="24" borderId="20" xfId="76" applyNumberFormat="1" applyFont="1" applyFill="1" applyBorder="1" applyAlignment="1">
      <alignment vertical="center"/>
    </xf>
    <xf numFmtId="165" fontId="4" fillId="0" borderId="0" xfId="46" applyFont="1" applyFill="1" applyBorder="1" applyAlignment="1">
      <alignment horizontal="right"/>
    </xf>
    <xf numFmtId="179" fontId="4" fillId="0" borderId="0" xfId="46" applyNumberFormat="1" applyFont="1" applyFill="1" applyBorder="1" applyAlignment="1">
      <alignment horizontal="center" vertical="center"/>
    </xf>
    <xf numFmtId="49" fontId="4" fillId="0" borderId="0" xfId="78" applyNumberFormat="1" applyFont="1" applyFill="1" applyBorder="1" applyAlignment="1">
      <alignment vertical="top"/>
    </xf>
    <xf numFmtId="174" fontId="46" fillId="0" borderId="0" xfId="46" applyNumberFormat="1" applyFont="1" applyFill="1" applyBorder="1" applyAlignment="1">
      <alignment vertical="top" wrapText="1"/>
    </xf>
    <xf numFmtId="173" fontId="46" fillId="0" borderId="0" xfId="46" applyNumberFormat="1" applyFont="1" applyFill="1" applyBorder="1" applyAlignment="1">
      <alignment vertical="top" wrapText="1"/>
    </xf>
    <xf numFmtId="173" fontId="46" fillId="0" borderId="11" xfId="46" applyNumberFormat="1" applyFont="1" applyFill="1" applyBorder="1" applyAlignment="1">
      <alignment vertical="top" wrapText="1"/>
    </xf>
    <xf numFmtId="174" fontId="46" fillId="0" borderId="0" xfId="46" applyNumberFormat="1" applyFont="1" applyFill="1" applyBorder="1" applyAlignment="1">
      <alignment wrapText="1"/>
    </xf>
    <xf numFmtId="173" fontId="46" fillId="0" borderId="0" xfId="46" applyNumberFormat="1" applyFont="1" applyFill="1" applyBorder="1" applyAlignment="1">
      <alignment wrapText="1"/>
    </xf>
    <xf numFmtId="173" fontId="46" fillId="0" borderId="11" xfId="46" applyNumberFormat="1" applyFont="1" applyFill="1" applyBorder="1" applyAlignment="1">
      <alignment wrapText="1"/>
    </xf>
    <xf numFmtId="178" fontId="43" fillId="0" borderId="11" xfId="46" quotePrefix="1" applyNumberFormat="1" applyFont="1" applyFill="1" applyBorder="1" applyAlignment="1">
      <alignment horizontal="right" vertical="top"/>
    </xf>
    <xf numFmtId="178" fontId="45" fillId="0" borderId="0" xfId="46" applyNumberFormat="1" applyFont="1" applyFill="1"/>
    <xf numFmtId="179" fontId="4" fillId="0" borderId="11" xfId="46" applyNumberFormat="1" applyFont="1" applyFill="1" applyBorder="1" applyAlignment="1">
      <alignment horizontal="right"/>
    </xf>
    <xf numFmtId="173" fontId="4" fillId="0" borderId="0" xfId="46" applyNumberFormat="1" applyFont="1" applyFill="1" applyAlignment="1">
      <alignment horizontal="left"/>
    </xf>
    <xf numFmtId="167" fontId="4" fillId="0" borderId="0" xfId="46" applyNumberFormat="1" applyFont="1" applyFill="1" applyBorder="1" applyAlignment="1"/>
    <xf numFmtId="174" fontId="43" fillId="0" borderId="0" xfId="46" applyNumberFormat="1" applyFont="1" applyFill="1" applyBorder="1" applyAlignment="1">
      <alignment vertical="top" wrapText="1"/>
    </xf>
    <xf numFmtId="173" fontId="43" fillId="0" borderId="0" xfId="46" applyNumberFormat="1" applyFont="1" applyFill="1" applyBorder="1" applyAlignment="1">
      <alignment vertical="top" wrapText="1"/>
    </xf>
    <xf numFmtId="173" fontId="43" fillId="0" borderId="11" xfId="46" applyNumberFormat="1" applyFont="1" applyFill="1" applyBorder="1" applyAlignment="1">
      <alignment vertical="top" wrapText="1"/>
    </xf>
    <xf numFmtId="170" fontId="38" fillId="0" borderId="0" xfId="46" applyNumberFormat="1" applyFont="1" applyFill="1" applyBorder="1"/>
    <xf numFmtId="165" fontId="4" fillId="0" borderId="19" xfId="46" applyFont="1" applyFill="1" applyBorder="1"/>
    <xf numFmtId="168" fontId="38" fillId="0" borderId="0" xfId="46" applyNumberFormat="1" applyFont="1" applyFill="1" applyBorder="1" applyAlignment="1">
      <alignment horizontal="center" vertical="center"/>
    </xf>
    <xf numFmtId="168" fontId="38" fillId="0" borderId="17" xfId="46" applyNumberFormat="1" applyFont="1" applyFill="1" applyBorder="1" applyAlignment="1">
      <alignment horizontal="center" vertical="center"/>
    </xf>
    <xf numFmtId="168" fontId="38" fillId="0" borderId="23" xfId="46" applyNumberFormat="1" applyFont="1" applyFill="1" applyBorder="1" applyAlignment="1">
      <alignment horizontal="center" vertical="center"/>
    </xf>
    <xf numFmtId="165" fontId="27" fillId="0" borderId="12" xfId="46" applyFill="1" applyBorder="1" applyAlignment="1">
      <alignment horizontal="center" vertical="center"/>
    </xf>
    <xf numFmtId="165" fontId="4" fillId="0" borderId="1" xfId="46" applyFont="1" applyFill="1" applyBorder="1"/>
    <xf numFmtId="165" fontId="28" fillId="0" borderId="0" xfId="46" applyFont="1" applyFill="1" applyBorder="1" applyAlignment="1">
      <alignment horizontal="center" vertical="center"/>
    </xf>
    <xf numFmtId="165" fontId="28" fillId="0" borderId="0" xfId="46" applyFont="1" applyFill="1" applyAlignment="1">
      <alignment horizontal="center" vertical="center"/>
    </xf>
    <xf numFmtId="49" fontId="14" fillId="0" borderId="0" xfId="46" applyNumberFormat="1" applyFont="1" applyFill="1" applyAlignment="1">
      <alignment horizontal="center" vertical="center"/>
    </xf>
    <xf numFmtId="186" fontId="14" fillId="0" borderId="0" xfId="46" applyNumberFormat="1" applyFont="1" applyFill="1" applyAlignment="1">
      <alignment horizontal="center" vertical="center"/>
    </xf>
    <xf numFmtId="165" fontId="4" fillId="0" borderId="11" xfId="46" applyFont="1" applyFill="1" applyBorder="1" applyAlignment="1">
      <alignment horizontal="center"/>
    </xf>
    <xf numFmtId="49" fontId="14" fillId="0" borderId="0" xfId="65" applyNumberFormat="1" applyFont="1" applyFill="1" applyAlignment="1">
      <alignment horizontal="right" vertical="center"/>
    </xf>
    <xf numFmtId="49" fontId="4" fillId="0" borderId="0" xfId="65" applyNumberFormat="1" applyFont="1" applyFill="1" applyBorder="1" applyAlignment="1">
      <alignment horizontal="center" vertical="center"/>
    </xf>
    <xf numFmtId="49" fontId="4" fillId="0" borderId="0" xfId="65" applyNumberFormat="1" applyFont="1" applyFill="1" applyBorder="1" applyAlignment="1">
      <alignment horizontal="center" vertical="center" wrapText="1"/>
    </xf>
    <xf numFmtId="165" fontId="38" fillId="0" borderId="0" xfId="65" applyFont="1" applyFill="1" applyBorder="1" applyAlignment="1">
      <alignment horizontal="left" vertical="center"/>
    </xf>
    <xf numFmtId="165" fontId="38" fillId="0" borderId="0" xfId="65" applyFont="1" applyFill="1" applyBorder="1" applyAlignment="1">
      <alignment horizontal="center" vertical="center"/>
    </xf>
    <xf numFmtId="165" fontId="38" fillId="0" borderId="0" xfId="65" applyFont="1" applyFill="1" applyAlignment="1">
      <alignment horizontal="left"/>
    </xf>
    <xf numFmtId="165" fontId="38" fillId="0" borderId="0" xfId="65" applyFont="1" applyFill="1" applyBorder="1" applyAlignment="1">
      <alignment horizontal="left"/>
    </xf>
    <xf numFmtId="165" fontId="38" fillId="0" borderId="0" xfId="65" applyFont="1" applyFill="1" applyBorder="1" applyAlignment="1">
      <alignment vertical="center"/>
    </xf>
    <xf numFmtId="0" fontId="0" fillId="0" borderId="0" xfId="0"/>
    <xf numFmtId="165" fontId="28" fillId="0" borderId="0" xfId="58" applyFont="1" applyFill="1" applyBorder="1" applyAlignment="1">
      <alignment vertical="center"/>
    </xf>
    <xf numFmtId="49" fontId="14" fillId="0" borderId="0" xfId="58" applyNumberFormat="1" applyFont="1" applyFill="1" applyAlignment="1">
      <alignment vertical="center"/>
    </xf>
    <xf numFmtId="165" fontId="28" fillId="0" borderId="0" xfId="58" applyFont="1" applyFill="1" applyAlignment="1">
      <alignment vertical="center"/>
    </xf>
    <xf numFmtId="165" fontId="27" fillId="0" borderId="0" xfId="64" applyFill="1" applyBorder="1" applyAlignment="1">
      <alignment horizontal="center" vertical="center"/>
    </xf>
    <xf numFmtId="49" fontId="14" fillId="0" borderId="0" xfId="71" applyNumberFormat="1" applyFont="1" applyFill="1" applyAlignment="1">
      <alignment horizontal="right" vertical="center"/>
    </xf>
    <xf numFmtId="165" fontId="28" fillId="0" borderId="0" xfId="71" applyFont="1" applyFill="1" applyAlignment="1">
      <alignment horizontal="left"/>
    </xf>
    <xf numFmtId="165" fontId="27" fillId="0" borderId="0" xfId="78" applyAlignment="1"/>
    <xf numFmtId="179" fontId="4" fillId="0" borderId="0" xfId="46" applyNumberFormat="1" applyFont="1" applyBorder="1" applyAlignment="1">
      <alignment horizontal="left" vertical="center"/>
    </xf>
    <xf numFmtId="168" fontId="38" fillId="0" borderId="0" xfId="46" applyNumberFormat="1" applyFont="1" applyBorder="1" applyAlignment="1">
      <alignment horizontal="left" vertical="center"/>
    </xf>
    <xf numFmtId="49" fontId="28" fillId="0" borderId="1" xfId="46" applyNumberFormat="1" applyFont="1" applyBorder="1" applyAlignment="1">
      <alignment horizontal="left" vertical="center"/>
    </xf>
    <xf numFmtId="165" fontId="44" fillId="0" borderId="1" xfId="46" applyFont="1" applyBorder="1" applyAlignment="1">
      <alignment vertical="center"/>
    </xf>
    <xf numFmtId="49" fontId="4" fillId="0" borderId="0" xfId="46" applyNumberFormat="1" applyFont="1" applyBorder="1" applyAlignment="1">
      <alignment horizontal="center" vertical="center" wrapText="1"/>
    </xf>
    <xf numFmtId="49" fontId="4" fillId="0" borderId="0" xfId="46" applyNumberFormat="1" applyFont="1" applyBorder="1" applyAlignment="1">
      <alignment horizontal="right"/>
    </xf>
    <xf numFmtId="49" fontId="4" fillId="0" borderId="0" xfId="46" applyNumberFormat="1" applyFont="1" applyBorder="1" applyAlignment="1">
      <alignment horizontal="center" vertical="top" wrapText="1"/>
    </xf>
    <xf numFmtId="49" fontId="14" fillId="0" borderId="0" xfId="46" applyNumberFormat="1" applyFont="1" applyAlignment="1">
      <alignment horizontal="right" vertical="center"/>
    </xf>
    <xf numFmtId="0" fontId="5" fillId="0" borderId="1" xfId="0" applyFont="1" applyBorder="1" applyAlignment="1">
      <alignment horizontal="left"/>
    </xf>
    <xf numFmtId="0" fontId="6" fillId="0" borderId="1" xfId="0" applyFont="1" applyBorder="1" applyAlignment="1">
      <alignment horizontal="left"/>
    </xf>
    <xf numFmtId="0" fontId="7" fillId="0" borderId="0" xfId="0" applyFont="1" applyFill="1" applyAlignment="1" applyProtection="1">
      <alignment vertical="center"/>
      <protection locked="0"/>
    </xf>
    <xf numFmtId="0" fontId="0" fillId="0" borderId="0" xfId="0" applyFill="1" applyAlignment="1" applyProtection="1">
      <alignment vertical="center"/>
      <protection locked="0"/>
    </xf>
    <xf numFmtId="0" fontId="4" fillId="0" borderId="0" xfId="0" applyFont="1" applyAlignment="1"/>
    <xf numFmtId="166" fontId="4" fillId="0" borderId="0" xfId="0" applyNumberFormat="1" applyFont="1"/>
    <xf numFmtId="0" fontId="4" fillId="25" borderId="0" xfId="0" applyFont="1" applyFill="1" applyBorder="1" applyAlignment="1"/>
    <xf numFmtId="0" fontId="0" fillId="0" borderId="0" xfId="0"/>
    <xf numFmtId="166" fontId="38" fillId="24" borderId="0" xfId="0" applyNumberFormat="1" applyFont="1" applyFill="1"/>
    <xf numFmtId="0" fontId="38" fillId="24" borderId="0" xfId="0" applyFont="1" applyFill="1"/>
    <xf numFmtId="0" fontId="38" fillId="0" borderId="0" xfId="0" applyFont="1"/>
    <xf numFmtId="0" fontId="39" fillId="24" borderId="0" xfId="0" applyFont="1" applyFill="1" applyBorder="1" applyAlignment="1">
      <alignment horizontal="left"/>
    </xf>
    <xf numFmtId="0" fontId="38" fillId="24" borderId="0" xfId="0" applyFont="1" applyFill="1" applyAlignment="1"/>
    <xf numFmtId="0" fontId="4" fillId="0" borderId="0" xfId="0" applyFont="1"/>
    <xf numFmtId="0" fontId="38" fillId="25" borderId="0" xfId="0" applyFont="1" applyFill="1" applyBorder="1" applyAlignment="1"/>
    <xf numFmtId="0" fontId="38" fillId="25" borderId="0" xfId="0" applyFont="1" applyFill="1" applyBorder="1" applyAlignment="1">
      <alignment wrapText="1"/>
    </xf>
    <xf numFmtId="166" fontId="4" fillId="0" borderId="0" xfId="0" applyNumberFormat="1" applyFont="1" applyAlignment="1"/>
    <xf numFmtId="0" fontId="42" fillId="0" borderId="0" xfId="59" applyFont="1" applyAlignment="1">
      <alignment horizontal="center"/>
    </xf>
    <xf numFmtId="0" fontId="51" fillId="0" borderId="0" xfId="0" applyFont="1" applyAlignment="1">
      <alignment horizontal="center"/>
    </xf>
    <xf numFmtId="165" fontId="4" fillId="0" borderId="17" xfId="61" applyFont="1" applyFill="1" applyBorder="1" applyAlignment="1">
      <alignment horizontal="center" vertical="center" wrapText="1"/>
    </xf>
    <xf numFmtId="165" fontId="4" fillId="0" borderId="11" xfId="61" applyFont="1" applyFill="1" applyBorder="1" applyAlignment="1">
      <alignment horizontal="center" vertical="center"/>
    </xf>
    <xf numFmtId="165" fontId="4" fillId="0" borderId="13" xfId="61" applyFont="1" applyFill="1" applyBorder="1" applyAlignment="1">
      <alignment horizontal="center" vertical="center"/>
    </xf>
    <xf numFmtId="165" fontId="4" fillId="0" borderId="17" xfId="60" quotePrefix="1" applyFont="1" applyFill="1" applyBorder="1" applyAlignment="1">
      <alignment horizontal="center" vertical="center"/>
    </xf>
    <xf numFmtId="165" fontId="27" fillId="0" borderId="11" xfId="60" applyFont="1" applyFill="1" applyBorder="1" applyAlignment="1">
      <alignment horizontal="center" vertical="center"/>
    </xf>
    <xf numFmtId="165" fontId="27" fillId="0" borderId="13" xfId="60" applyFont="1" applyFill="1" applyBorder="1" applyAlignment="1">
      <alignment horizontal="center" vertical="center"/>
    </xf>
    <xf numFmtId="165" fontId="4" fillId="0" borderId="19" xfId="60" quotePrefix="1" applyFont="1" applyFill="1" applyBorder="1" applyAlignment="1">
      <alignment horizontal="center" vertical="center"/>
    </xf>
    <xf numFmtId="165" fontId="27" fillId="0" borderId="12" xfId="60" applyFont="1" applyFill="1" applyBorder="1" applyAlignment="1">
      <alignment horizontal="center" vertical="center"/>
    </xf>
    <xf numFmtId="165" fontId="27" fillId="0" borderId="15" xfId="60" applyFont="1" applyFill="1" applyBorder="1" applyAlignment="1">
      <alignment horizontal="center" vertical="center"/>
    </xf>
    <xf numFmtId="165" fontId="4" fillId="0" borderId="18" xfId="60" quotePrefix="1" applyFont="1" applyFill="1" applyBorder="1" applyAlignment="1">
      <alignment horizontal="center" vertical="center"/>
    </xf>
    <xf numFmtId="165" fontId="27" fillId="0" borderId="16" xfId="60" applyFont="1" applyFill="1" applyBorder="1" applyAlignment="1">
      <alignment horizontal="center" vertical="center"/>
    </xf>
    <xf numFmtId="165" fontId="27" fillId="0" borderId="14" xfId="60" applyFont="1" applyFill="1" applyBorder="1" applyAlignment="1">
      <alignment horizontal="center" vertical="center"/>
    </xf>
    <xf numFmtId="165" fontId="28" fillId="0" borderId="1" xfId="60" applyFont="1" applyFill="1" applyBorder="1" applyAlignment="1">
      <alignment horizontal="left" vertical="center"/>
    </xf>
    <xf numFmtId="165" fontId="4" fillId="0" borderId="19" xfId="61" applyFont="1" applyFill="1" applyBorder="1" applyAlignment="1">
      <alignment horizontal="center" vertical="center" wrapText="1"/>
    </xf>
    <xf numFmtId="165" fontId="4" fillId="0" borderId="12" xfId="61" applyFont="1" applyFill="1" applyBorder="1" applyAlignment="1">
      <alignment horizontal="center" vertical="center"/>
    </xf>
    <xf numFmtId="165" fontId="4" fillId="0" borderId="15" xfId="61" applyFont="1" applyFill="1" applyBorder="1" applyAlignment="1">
      <alignment horizontal="center" vertical="center"/>
    </xf>
    <xf numFmtId="49" fontId="4" fillId="0" borderId="18" xfId="60" applyNumberFormat="1" applyFont="1" applyFill="1" applyBorder="1" applyAlignment="1">
      <alignment horizontal="center" vertical="center"/>
    </xf>
    <xf numFmtId="49" fontId="4" fillId="0" borderId="0" xfId="62" applyNumberFormat="1" applyFont="1" applyFill="1" applyBorder="1" applyAlignment="1">
      <alignment horizontal="left" vertical="top" wrapText="1"/>
    </xf>
    <xf numFmtId="49" fontId="4" fillId="0" borderId="18" xfId="57" applyNumberFormat="1" applyFont="1" applyFill="1" applyBorder="1" applyAlignment="1">
      <alignment horizontal="center" vertical="center" wrapText="1"/>
    </xf>
    <xf numFmtId="0" fontId="37" fillId="0" borderId="16" xfId="57" applyFill="1" applyBorder="1" applyAlignment="1">
      <alignment wrapText="1"/>
    </xf>
    <xf numFmtId="0" fontId="37" fillId="0" borderId="14" xfId="57" applyFill="1" applyBorder="1" applyAlignment="1">
      <alignment wrapText="1"/>
    </xf>
    <xf numFmtId="165" fontId="38" fillId="0" borderId="0" xfId="62" applyFont="1" applyFill="1" applyBorder="1" applyAlignment="1">
      <alignment horizontal="left" vertical="center"/>
    </xf>
    <xf numFmtId="0" fontId="3" fillId="0" borderId="16" xfId="57" applyFont="1" applyFill="1" applyBorder="1" applyAlignment="1">
      <alignment wrapText="1"/>
    </xf>
    <xf numFmtId="0" fontId="3" fillId="0" borderId="14" xfId="57" applyFont="1" applyFill="1" applyBorder="1" applyAlignment="1">
      <alignment wrapText="1"/>
    </xf>
    <xf numFmtId="49" fontId="4" fillId="0" borderId="0" xfId="62" applyNumberFormat="1" applyFont="1" applyFill="1" applyBorder="1" applyAlignment="1">
      <alignment horizontal="left" vertical="top"/>
    </xf>
    <xf numFmtId="165" fontId="27" fillId="0" borderId="0" xfId="62" applyFill="1" applyAlignment="1"/>
    <xf numFmtId="49" fontId="4" fillId="0" borderId="19" xfId="57" applyNumberFormat="1" applyFont="1" applyBorder="1" applyAlignment="1">
      <alignment horizontal="center" vertical="center" wrapText="1"/>
    </xf>
    <xf numFmtId="49" fontId="4" fillId="0" borderId="12" xfId="57" applyNumberFormat="1" applyFont="1" applyBorder="1" applyAlignment="1">
      <alignment horizontal="center" vertical="center" wrapText="1"/>
    </xf>
    <xf numFmtId="49" fontId="4" fillId="0" borderId="15" xfId="57" applyNumberFormat="1" applyFont="1" applyBorder="1" applyAlignment="1">
      <alignment horizontal="center" vertical="center" wrapText="1"/>
    </xf>
    <xf numFmtId="49" fontId="28" fillId="0" borderId="0" xfId="62" applyNumberFormat="1" applyFont="1" applyFill="1" applyAlignment="1">
      <alignment horizontal="left" vertical="center"/>
    </xf>
    <xf numFmtId="49" fontId="4" fillId="0" borderId="22" xfId="62" applyNumberFormat="1" applyFont="1" applyFill="1" applyBorder="1" applyAlignment="1">
      <alignment horizontal="center" vertical="center"/>
    </xf>
    <xf numFmtId="49" fontId="4" fillId="0" borderId="16" xfId="57" applyNumberFormat="1" applyFont="1" applyFill="1" applyBorder="1" applyAlignment="1">
      <alignment horizontal="center" vertical="center" wrapText="1"/>
    </xf>
    <xf numFmtId="49" fontId="4" fillId="0" borderId="14" xfId="57" applyNumberFormat="1" applyFont="1" applyFill="1" applyBorder="1" applyAlignment="1">
      <alignment horizontal="center" vertical="center" wrapText="1"/>
    </xf>
    <xf numFmtId="165" fontId="4" fillId="0" borderId="0" xfId="62" applyFont="1" applyFill="1" applyBorder="1" applyAlignment="1">
      <alignment horizontal="left" vertical="top" wrapText="1"/>
    </xf>
    <xf numFmtId="165" fontId="4" fillId="0" borderId="0" xfId="62" applyFont="1" applyFill="1" applyBorder="1" applyAlignment="1">
      <alignment horizontal="center" vertical="center"/>
    </xf>
    <xf numFmtId="49" fontId="4" fillId="0" borderId="17" xfId="57" applyNumberFormat="1" applyFont="1" applyFill="1" applyBorder="1" applyAlignment="1">
      <alignment horizontal="center" vertical="center" wrapText="1"/>
    </xf>
    <xf numFmtId="49" fontId="4" fillId="0" borderId="11" xfId="57" applyNumberFormat="1" applyFont="1" applyFill="1" applyBorder="1" applyAlignment="1">
      <alignment horizontal="center" vertical="center" wrapText="1"/>
    </xf>
    <xf numFmtId="49" fontId="4" fillId="0" borderId="13" xfId="57" applyNumberFormat="1" applyFont="1" applyFill="1" applyBorder="1" applyAlignment="1">
      <alignment horizontal="center" vertical="center" wrapText="1"/>
    </xf>
    <xf numFmtId="49" fontId="4" fillId="0" borderId="19" xfId="57" applyNumberFormat="1" applyFont="1" applyFill="1" applyBorder="1" applyAlignment="1">
      <alignment horizontal="center" vertical="center" wrapText="1"/>
    </xf>
    <xf numFmtId="0" fontId="37" fillId="0" borderId="12" xfId="57" applyFill="1" applyBorder="1" applyAlignment="1">
      <alignment wrapText="1"/>
    </xf>
    <xf numFmtId="0" fontId="37" fillId="0" borderId="15" xfId="57" applyFill="1" applyBorder="1" applyAlignment="1">
      <alignment wrapText="1"/>
    </xf>
    <xf numFmtId="49" fontId="4" fillId="0" borderId="17" xfId="57" applyNumberFormat="1" applyFont="1" applyBorder="1" applyAlignment="1">
      <alignment horizontal="center" vertical="center" wrapText="1"/>
    </xf>
    <xf numFmtId="49" fontId="4" fillId="0" borderId="11" xfId="57" applyNumberFormat="1" applyFont="1" applyBorder="1" applyAlignment="1">
      <alignment horizontal="center" vertical="center" wrapText="1"/>
    </xf>
    <xf numFmtId="49" fontId="4" fillId="0" borderId="13" xfId="57" applyNumberFormat="1" applyFont="1" applyBorder="1" applyAlignment="1">
      <alignment horizontal="center" vertical="center" wrapText="1"/>
    </xf>
    <xf numFmtId="165" fontId="28" fillId="0" borderId="0" xfId="58" applyFont="1" applyFill="1" applyBorder="1" applyAlignment="1">
      <alignment vertical="center"/>
    </xf>
    <xf numFmtId="165" fontId="4" fillId="0" borderId="0" xfId="58" applyFont="1" applyFill="1" applyBorder="1" applyAlignment="1">
      <alignment vertical="center"/>
    </xf>
    <xf numFmtId="165" fontId="4" fillId="0" borderId="19" xfId="58" applyFont="1" applyFill="1" applyBorder="1" applyAlignment="1">
      <alignment horizontal="center" vertical="center" wrapText="1"/>
    </xf>
    <xf numFmtId="165" fontId="27" fillId="0" borderId="12" xfId="58" applyFill="1" applyBorder="1" applyAlignment="1">
      <alignment horizontal="center" vertical="center" wrapText="1"/>
    </xf>
    <xf numFmtId="165" fontId="27" fillId="0" borderId="15" xfId="58" applyFill="1" applyBorder="1" applyAlignment="1">
      <alignment horizontal="center" vertical="center" wrapText="1"/>
    </xf>
    <xf numFmtId="49" fontId="4" fillId="0" borderId="18" xfId="58" applyNumberFormat="1" applyFont="1" applyFill="1" applyBorder="1" applyAlignment="1">
      <alignment horizontal="center" vertical="center"/>
    </xf>
    <xf numFmtId="49" fontId="4" fillId="0" borderId="16" xfId="58" applyNumberFormat="1" applyFont="1" applyFill="1" applyBorder="1" applyAlignment="1">
      <alignment horizontal="center" vertical="center"/>
    </xf>
    <xf numFmtId="49" fontId="4" fillId="0" borderId="14" xfId="58" applyNumberFormat="1" applyFont="1" applyFill="1" applyBorder="1" applyAlignment="1">
      <alignment horizontal="center" vertical="center"/>
    </xf>
    <xf numFmtId="165" fontId="38" fillId="0" borderId="0" xfId="58" applyFont="1" applyFill="1" applyBorder="1" applyAlignment="1">
      <alignment horizontal="left" vertical="center"/>
    </xf>
    <xf numFmtId="169" fontId="38" fillId="0" borderId="0" xfId="58" applyNumberFormat="1" applyFont="1" applyFill="1" applyBorder="1" applyAlignment="1">
      <alignment horizontal="left" vertical="center"/>
    </xf>
    <xf numFmtId="0" fontId="37" fillId="0" borderId="11" xfId="57" applyFill="1" applyBorder="1" applyAlignment="1">
      <alignment wrapText="1"/>
    </xf>
    <xf numFmtId="0" fontId="37" fillId="0" borderId="13" xfId="57" applyFill="1" applyBorder="1" applyAlignment="1">
      <alignment wrapText="1"/>
    </xf>
    <xf numFmtId="49" fontId="4" fillId="0" borderId="12" xfId="57" applyNumberFormat="1" applyFont="1" applyFill="1" applyBorder="1" applyAlignment="1">
      <alignment horizontal="center" vertical="center" wrapText="1"/>
    </xf>
    <xf numFmtId="49" fontId="4" fillId="0" borderId="15" xfId="57" applyNumberFormat="1" applyFont="1" applyFill="1" applyBorder="1" applyAlignment="1">
      <alignment horizontal="center" vertical="center" wrapText="1"/>
    </xf>
    <xf numFmtId="49" fontId="28" fillId="0" borderId="1" xfId="58" applyNumberFormat="1" applyFont="1" applyFill="1" applyBorder="1" applyAlignment="1">
      <alignment horizontal="left" vertical="center"/>
    </xf>
    <xf numFmtId="165" fontId="44" fillId="0" borderId="1" xfId="58" applyFont="1" applyFill="1" applyBorder="1" applyAlignment="1">
      <alignment vertical="center"/>
    </xf>
    <xf numFmtId="165" fontId="28" fillId="0" borderId="0" xfId="58" applyFont="1" applyFill="1" applyBorder="1" applyAlignment="1">
      <alignment horizontal="right" vertical="center"/>
    </xf>
    <xf numFmtId="165" fontId="44" fillId="0" borderId="0" xfId="58" applyFont="1" applyFill="1" applyBorder="1" applyAlignment="1">
      <alignment horizontal="right" vertical="center"/>
    </xf>
    <xf numFmtId="165" fontId="4" fillId="0" borderId="16" xfId="58" applyFont="1" applyFill="1" applyBorder="1" applyAlignment="1">
      <alignment horizontal="center" vertical="center" wrapText="1"/>
    </xf>
    <xf numFmtId="165" fontId="27" fillId="0" borderId="16" xfId="58" applyFill="1" applyBorder="1" applyAlignment="1">
      <alignment horizontal="center" vertical="center" wrapText="1"/>
    </xf>
    <xf numFmtId="165" fontId="27" fillId="0" borderId="14" xfId="58" applyFill="1" applyBorder="1" applyAlignment="1">
      <alignment horizontal="center" vertical="center" wrapText="1"/>
    </xf>
    <xf numFmtId="49" fontId="14" fillId="0" borderId="0" xfId="58" applyNumberFormat="1" applyFont="1" applyFill="1" applyAlignment="1">
      <alignment horizontal="right" vertical="center"/>
    </xf>
    <xf numFmtId="165" fontId="27" fillId="0" borderId="0" xfId="58" applyFill="1" applyAlignment="1">
      <alignment horizontal="right" vertical="center"/>
    </xf>
    <xf numFmtId="165" fontId="28" fillId="0" borderId="0" xfId="58" applyFont="1" applyFill="1" applyAlignment="1">
      <alignment horizontal="right" vertical="center"/>
    </xf>
    <xf numFmtId="165" fontId="28" fillId="0" borderId="1" xfId="58" applyFont="1" applyFill="1" applyBorder="1" applyAlignment="1">
      <alignment horizontal="right" vertical="center"/>
    </xf>
    <xf numFmtId="165" fontId="44" fillId="0" borderId="1" xfId="58" applyFont="1" applyFill="1" applyBorder="1" applyAlignment="1">
      <alignment horizontal="right" vertical="center"/>
    </xf>
    <xf numFmtId="49" fontId="14" fillId="0" borderId="0" xfId="58" applyNumberFormat="1" applyFont="1" applyFill="1" applyAlignment="1">
      <alignment vertical="center"/>
    </xf>
    <xf numFmtId="165" fontId="28" fillId="0" borderId="0" xfId="58" applyFont="1" applyFill="1" applyAlignment="1">
      <alignment vertical="center"/>
    </xf>
    <xf numFmtId="165" fontId="27" fillId="0" borderId="16" xfId="58" applyFill="1" applyBorder="1" applyAlignment="1">
      <alignment horizontal="center" vertical="center"/>
    </xf>
    <xf numFmtId="165" fontId="27" fillId="0" borderId="14" xfId="58" applyFill="1" applyBorder="1" applyAlignment="1">
      <alignment horizontal="center" vertical="center"/>
    </xf>
    <xf numFmtId="49" fontId="4" fillId="0" borderId="17" xfId="0" applyNumberFormat="1" applyFont="1" applyFill="1" applyBorder="1" applyAlignment="1">
      <alignment horizontal="center" vertical="center" wrapText="1"/>
    </xf>
    <xf numFmtId="0" fontId="0" fillId="0" borderId="11" xfId="0" applyFill="1" applyBorder="1" applyAlignment="1">
      <alignment wrapText="1"/>
    </xf>
    <xf numFmtId="0" fontId="0" fillId="0" borderId="13" xfId="0" applyFill="1" applyBorder="1" applyAlignment="1">
      <alignment wrapText="1"/>
    </xf>
    <xf numFmtId="49" fontId="4" fillId="0" borderId="18" xfId="0" applyNumberFormat="1" applyFont="1" applyFill="1" applyBorder="1" applyAlignment="1">
      <alignment horizontal="center" vertical="center" wrapText="1"/>
    </xf>
    <xf numFmtId="0" fontId="0" fillId="0" borderId="16" xfId="0" applyFill="1" applyBorder="1" applyAlignment="1">
      <alignment wrapText="1"/>
    </xf>
    <xf numFmtId="0" fontId="0" fillId="0" borderId="14" xfId="0" applyFill="1" applyBorder="1" applyAlignment="1">
      <alignment wrapText="1"/>
    </xf>
    <xf numFmtId="49" fontId="4" fillId="0" borderId="11" xfId="0" applyNumberFormat="1" applyFont="1" applyFill="1" applyBorder="1" applyAlignment="1">
      <alignment horizontal="center" vertical="center" wrapText="1"/>
    </xf>
    <xf numFmtId="49" fontId="4" fillId="0" borderId="13" xfId="0" applyNumberFormat="1" applyFont="1" applyFill="1" applyBorder="1" applyAlignment="1">
      <alignment horizontal="center" vertical="center" wrapText="1"/>
    </xf>
    <xf numFmtId="49" fontId="4" fillId="0" borderId="16" xfId="0" applyNumberFormat="1" applyFont="1" applyFill="1" applyBorder="1" applyAlignment="1">
      <alignment horizontal="center" vertical="center" wrapText="1"/>
    </xf>
    <xf numFmtId="49" fontId="4" fillId="0" borderId="14" xfId="0" applyNumberFormat="1" applyFont="1" applyFill="1" applyBorder="1" applyAlignment="1">
      <alignment horizontal="center" vertical="center" wrapText="1"/>
    </xf>
    <xf numFmtId="169" fontId="38" fillId="0" borderId="0" xfId="66" applyNumberFormat="1" applyFont="1" applyFill="1" applyAlignment="1">
      <alignment horizontal="left"/>
    </xf>
    <xf numFmtId="165" fontId="38" fillId="0" borderId="0" xfId="66" applyFont="1" applyFill="1" applyBorder="1" applyAlignment="1">
      <alignment horizontal="left" vertical="center"/>
    </xf>
    <xf numFmtId="169" fontId="38" fillId="0" borderId="0" xfId="66" applyNumberFormat="1" applyFont="1" applyFill="1" applyBorder="1" applyAlignment="1">
      <alignment horizontal="left" vertical="center"/>
    </xf>
    <xf numFmtId="165" fontId="28" fillId="0" borderId="0" xfId="66" applyFont="1" applyFill="1" applyBorder="1" applyAlignment="1">
      <alignment horizontal="right" vertical="center"/>
    </xf>
    <xf numFmtId="165" fontId="44" fillId="0" borderId="0" xfId="66" applyFont="1" applyFill="1" applyBorder="1" applyAlignment="1">
      <alignment horizontal="right" vertical="center"/>
    </xf>
    <xf numFmtId="165" fontId="28" fillId="0" borderId="0" xfId="66" applyFont="1" applyFill="1" applyAlignment="1">
      <alignment horizontal="right" vertical="center"/>
    </xf>
    <xf numFmtId="165" fontId="27" fillId="0" borderId="0" xfId="66" applyFill="1" applyAlignment="1">
      <alignment horizontal="right" vertical="center"/>
    </xf>
    <xf numFmtId="49" fontId="28" fillId="0" borderId="1" xfId="66" applyNumberFormat="1" applyFont="1" applyFill="1" applyBorder="1" applyAlignment="1">
      <alignment horizontal="left" vertical="center"/>
    </xf>
    <xf numFmtId="165" fontId="44" fillId="0" borderId="1" xfId="66" applyFont="1" applyFill="1" applyBorder="1" applyAlignment="1">
      <alignment vertical="center"/>
    </xf>
    <xf numFmtId="165" fontId="28" fillId="0" borderId="1" xfId="66" applyFont="1" applyFill="1" applyBorder="1" applyAlignment="1">
      <alignment horizontal="right" vertical="center"/>
    </xf>
    <xf numFmtId="165" fontId="44" fillId="0" borderId="1" xfId="66" applyFont="1" applyFill="1" applyBorder="1" applyAlignment="1">
      <alignment horizontal="right" vertical="center"/>
    </xf>
    <xf numFmtId="49" fontId="4" fillId="0" borderId="19" xfId="0" applyNumberFormat="1" applyFont="1" applyFill="1" applyBorder="1" applyAlignment="1">
      <alignment horizontal="center" vertical="center" wrapText="1"/>
    </xf>
    <xf numFmtId="0" fontId="0" fillId="0" borderId="12" xfId="0" applyFill="1" applyBorder="1" applyAlignment="1">
      <alignment wrapText="1"/>
    </xf>
    <xf numFmtId="0" fontId="0" fillId="0" borderId="15" xfId="0" applyFill="1" applyBorder="1" applyAlignment="1">
      <alignment wrapText="1"/>
    </xf>
    <xf numFmtId="165" fontId="46" fillId="0" borderId="17" xfId="64" quotePrefix="1" applyFont="1" applyFill="1" applyBorder="1" applyAlignment="1">
      <alignment horizontal="center" vertical="center"/>
    </xf>
    <xf numFmtId="165" fontId="27" fillId="0" borderId="11" xfId="64" applyFill="1" applyBorder="1" applyAlignment="1">
      <alignment horizontal="center" vertical="center"/>
    </xf>
    <xf numFmtId="165" fontId="27" fillId="0" borderId="13" xfId="64" applyFill="1" applyBorder="1" applyAlignment="1">
      <alignment horizontal="center" vertical="center"/>
    </xf>
    <xf numFmtId="165" fontId="4" fillId="0" borderId="19" xfId="64" applyFont="1" applyFill="1" applyBorder="1" applyAlignment="1">
      <alignment horizontal="center" vertical="center" wrapText="1"/>
    </xf>
    <xf numFmtId="0" fontId="0" fillId="0" borderId="12" xfId="0" applyBorder="1" applyAlignment="1">
      <alignment horizontal="center" vertical="center" wrapText="1"/>
    </xf>
    <xf numFmtId="0" fontId="0" fillId="0" borderId="15" xfId="0" applyBorder="1" applyAlignment="1">
      <alignment horizontal="center" vertical="center" wrapText="1"/>
    </xf>
    <xf numFmtId="49" fontId="4" fillId="0" borderId="19" xfId="64" applyNumberFormat="1" applyFont="1" applyFill="1" applyBorder="1" applyAlignment="1">
      <alignment horizontal="center" vertical="center"/>
    </xf>
    <xf numFmtId="165" fontId="27" fillId="0" borderId="12" xfId="64" applyFill="1" applyBorder="1" applyAlignment="1">
      <alignment horizontal="center" vertical="center"/>
    </xf>
    <xf numFmtId="165" fontId="27" fillId="0" borderId="15" xfId="64" applyFill="1" applyBorder="1" applyAlignment="1">
      <alignment horizontal="center" vertical="center"/>
    </xf>
    <xf numFmtId="165" fontId="4" fillId="0" borderId="17" xfId="64" applyFont="1" applyFill="1" applyBorder="1" applyAlignment="1">
      <alignment horizontal="center" vertical="center" wrapText="1"/>
    </xf>
    <xf numFmtId="0" fontId="0" fillId="0" borderId="11" xfId="0" applyBorder="1" applyAlignment="1">
      <alignment horizontal="center" vertical="center" wrapText="1"/>
    </xf>
    <xf numFmtId="0" fontId="0" fillId="0" borderId="13" xfId="0" applyBorder="1" applyAlignment="1">
      <alignment horizontal="center" vertical="center" wrapText="1"/>
    </xf>
    <xf numFmtId="165" fontId="46" fillId="0" borderId="23" xfId="64" quotePrefix="1" applyFont="1" applyFill="1" applyBorder="1" applyAlignment="1">
      <alignment horizontal="center" vertical="center"/>
    </xf>
    <xf numFmtId="165" fontId="27" fillId="0" borderId="0" xfId="64" applyFill="1" applyBorder="1" applyAlignment="1">
      <alignment horizontal="center" vertical="center"/>
    </xf>
    <xf numFmtId="165" fontId="27" fillId="0" borderId="1" xfId="64" applyFill="1" applyBorder="1" applyAlignment="1">
      <alignment horizontal="center" vertical="center"/>
    </xf>
    <xf numFmtId="165" fontId="46" fillId="0" borderId="18" xfId="64" quotePrefix="1" applyFont="1" applyFill="1" applyBorder="1" applyAlignment="1">
      <alignment horizontal="center" vertical="center"/>
    </xf>
    <xf numFmtId="165" fontId="46" fillId="0" borderId="16" xfId="64" quotePrefix="1" applyFont="1" applyFill="1" applyBorder="1" applyAlignment="1">
      <alignment horizontal="center" vertical="center"/>
    </xf>
    <xf numFmtId="165" fontId="46" fillId="0" borderId="14" xfId="64" quotePrefix="1" applyFont="1" applyFill="1" applyBorder="1" applyAlignment="1">
      <alignment horizontal="center" vertical="center"/>
    </xf>
    <xf numFmtId="165" fontId="4" fillId="0" borderId="0" xfId="65" applyFont="1" applyFill="1" applyBorder="1" applyAlignment="1">
      <alignment horizontal="left" vertical="center"/>
    </xf>
    <xf numFmtId="165" fontId="38" fillId="0" borderId="0" xfId="65" applyFont="1" applyFill="1" applyBorder="1" applyAlignment="1">
      <alignment horizontal="center" vertical="center"/>
    </xf>
    <xf numFmtId="165" fontId="38" fillId="0" borderId="0" xfId="65" applyFont="1" applyFill="1" applyBorder="1" applyAlignment="1">
      <alignment horizontal="left"/>
    </xf>
    <xf numFmtId="165" fontId="38" fillId="0" borderId="0" xfId="65" applyFont="1" applyFill="1" applyBorder="1" applyAlignment="1">
      <alignment vertical="center"/>
    </xf>
    <xf numFmtId="165" fontId="38" fillId="0" borderId="0" xfId="65" applyFont="1" applyFill="1" applyBorder="1" applyAlignment="1">
      <alignment horizontal="left" vertical="center"/>
    </xf>
    <xf numFmtId="165" fontId="38" fillId="0" borderId="0" xfId="65" applyFont="1" applyFill="1" applyAlignment="1">
      <alignment horizontal="left"/>
    </xf>
    <xf numFmtId="49" fontId="4" fillId="0" borderId="0" xfId="65" applyNumberFormat="1" applyFont="1" applyFill="1" applyBorder="1" applyAlignment="1">
      <alignment horizontal="center" vertical="center" wrapText="1"/>
    </xf>
    <xf numFmtId="165" fontId="27" fillId="0" borderId="0" xfId="65" applyFill="1" applyBorder="1" applyAlignment="1">
      <alignment wrapText="1"/>
    </xf>
    <xf numFmtId="165" fontId="27" fillId="0" borderId="0" xfId="65" applyFill="1" applyBorder="1" applyAlignment="1">
      <alignment horizontal="center" wrapText="1"/>
    </xf>
    <xf numFmtId="49" fontId="4" fillId="0" borderId="0" xfId="65" quotePrefix="1" applyNumberFormat="1" applyFont="1" applyFill="1" applyBorder="1" applyAlignment="1">
      <alignment horizontal="center" vertical="center" wrapText="1"/>
    </xf>
    <xf numFmtId="49" fontId="4" fillId="0" borderId="0" xfId="65" applyNumberFormat="1" applyFont="1" applyFill="1" applyBorder="1" applyAlignment="1">
      <alignment horizontal="center" vertical="center"/>
    </xf>
    <xf numFmtId="165" fontId="27" fillId="0" borderId="0" xfId="65" applyFill="1" applyBorder="1" applyAlignment="1"/>
    <xf numFmtId="49" fontId="4" fillId="0" borderId="0" xfId="65" quotePrefix="1" applyNumberFormat="1" applyFont="1" applyFill="1" applyBorder="1" applyAlignment="1">
      <alignment horizontal="center" vertical="center"/>
    </xf>
    <xf numFmtId="165" fontId="27" fillId="0" borderId="0" xfId="65" applyFill="1" applyBorder="1" applyAlignment="1">
      <alignment horizontal="center" vertical="center"/>
    </xf>
    <xf numFmtId="165" fontId="46" fillId="0" borderId="0" xfId="65" quotePrefix="1" applyFont="1" applyFill="1" applyBorder="1" applyAlignment="1">
      <alignment horizontal="center" vertical="center"/>
    </xf>
    <xf numFmtId="165" fontId="4" fillId="0" borderId="0" xfId="65" applyFont="1" applyFill="1" applyBorder="1" applyAlignment="1">
      <alignment horizontal="center" vertical="center"/>
    </xf>
    <xf numFmtId="165" fontId="46" fillId="0" borderId="0" xfId="65" applyFont="1" applyFill="1" applyBorder="1" applyAlignment="1">
      <alignment horizontal="center" vertical="center"/>
    </xf>
    <xf numFmtId="165" fontId="28" fillId="0" borderId="0" xfId="65" applyFont="1" applyFill="1" applyBorder="1" applyAlignment="1">
      <alignment horizontal="right" vertical="center"/>
    </xf>
    <xf numFmtId="165" fontId="44" fillId="0" borderId="0" xfId="65" applyFont="1" applyFill="1" applyBorder="1" applyAlignment="1">
      <alignment horizontal="right" vertical="center"/>
    </xf>
    <xf numFmtId="49" fontId="28" fillId="0" borderId="0" xfId="65" applyNumberFormat="1" applyFont="1" applyFill="1" applyBorder="1" applyAlignment="1">
      <alignment horizontal="left" vertical="center"/>
    </xf>
    <xf numFmtId="165" fontId="44" fillId="0" borderId="0" xfId="65" applyFont="1" applyFill="1" applyBorder="1" applyAlignment="1">
      <alignment vertical="center"/>
    </xf>
    <xf numFmtId="0" fontId="0" fillId="0" borderId="12" xfId="0" applyBorder="1"/>
    <xf numFmtId="0" fontId="0" fillId="0" borderId="15" xfId="0" applyBorder="1"/>
    <xf numFmtId="49" fontId="4" fillId="0" borderId="18" xfId="65" applyNumberFormat="1" applyFont="1" applyFill="1" applyBorder="1" applyAlignment="1">
      <alignment horizontal="center" vertical="center"/>
    </xf>
    <xf numFmtId="49" fontId="4" fillId="0" borderId="16" xfId="65" applyNumberFormat="1" applyFont="1" applyFill="1" applyBorder="1" applyAlignment="1">
      <alignment horizontal="center" vertical="center"/>
    </xf>
    <xf numFmtId="49" fontId="4" fillId="0" borderId="14" xfId="65" applyNumberFormat="1" applyFont="1" applyFill="1" applyBorder="1" applyAlignment="1">
      <alignment horizontal="center" vertical="center"/>
    </xf>
    <xf numFmtId="165" fontId="27" fillId="0" borderId="0" xfId="65" applyFill="1" applyBorder="1" applyAlignment="1">
      <alignment horizontal="right" vertical="center"/>
    </xf>
    <xf numFmtId="165" fontId="27" fillId="0" borderId="0" xfId="65" applyFill="1" applyBorder="1" applyAlignment="1">
      <alignment horizontal="left" vertical="center"/>
    </xf>
    <xf numFmtId="165" fontId="28" fillId="0" borderId="1" xfId="65" applyFont="1" applyFill="1" applyBorder="1" applyAlignment="1">
      <alignment horizontal="right" vertical="center"/>
    </xf>
    <xf numFmtId="49" fontId="28" fillId="0" borderId="1" xfId="65" applyNumberFormat="1" applyFont="1" applyFill="1" applyBorder="1" applyAlignment="1">
      <alignment horizontal="left" vertical="center"/>
    </xf>
    <xf numFmtId="165" fontId="44" fillId="0" borderId="1" xfId="65" applyFont="1" applyFill="1" applyBorder="1" applyAlignment="1">
      <alignment vertical="center"/>
    </xf>
    <xf numFmtId="49" fontId="14" fillId="0" borderId="0" xfId="65" applyNumberFormat="1" applyFont="1" applyFill="1" applyBorder="1" applyAlignment="1">
      <alignment horizontal="right" vertical="center"/>
    </xf>
    <xf numFmtId="165" fontId="14" fillId="0" borderId="0" xfId="65" applyFont="1" applyFill="1" applyBorder="1" applyAlignment="1">
      <alignment horizontal="left" vertical="center"/>
    </xf>
    <xf numFmtId="49" fontId="14" fillId="0" borderId="0" xfId="65" applyNumberFormat="1" applyFont="1" applyFill="1" applyAlignment="1">
      <alignment horizontal="right" vertical="center"/>
    </xf>
    <xf numFmtId="165" fontId="28" fillId="0" borderId="0" xfId="65" applyFont="1" applyFill="1" applyAlignment="1">
      <alignment horizontal="right" vertical="center"/>
    </xf>
    <xf numFmtId="165" fontId="27" fillId="0" borderId="0" xfId="65" applyFill="1" applyAlignment="1">
      <alignment horizontal="right" vertical="center"/>
    </xf>
    <xf numFmtId="165" fontId="14" fillId="0" borderId="0" xfId="65" applyFont="1" applyFill="1" applyAlignment="1">
      <alignment horizontal="left" vertical="center"/>
    </xf>
    <xf numFmtId="49" fontId="28" fillId="0" borderId="0" xfId="65" applyNumberFormat="1" applyFont="1" applyFill="1" applyAlignment="1">
      <alignment horizontal="left" vertical="center"/>
    </xf>
    <xf numFmtId="165" fontId="27" fillId="0" borderId="0" xfId="65" applyFill="1" applyAlignment="1">
      <alignment horizontal="left" vertical="center"/>
    </xf>
    <xf numFmtId="49" fontId="28" fillId="0" borderId="0" xfId="65" applyNumberFormat="1" applyFont="1" applyFill="1" applyBorder="1" applyAlignment="1">
      <alignment horizontal="left"/>
    </xf>
    <xf numFmtId="165" fontId="44" fillId="0" borderId="1" xfId="65" applyFont="1" applyFill="1" applyBorder="1" applyAlignment="1">
      <alignment horizontal="right" vertical="center"/>
    </xf>
    <xf numFmtId="165" fontId="4" fillId="0" borderId="12" xfId="64" applyFont="1" applyFill="1" applyBorder="1" applyAlignment="1">
      <alignment horizontal="center" vertical="center" wrapText="1"/>
    </xf>
    <xf numFmtId="165" fontId="27" fillId="0" borderId="16" xfId="65" applyFill="1" applyBorder="1" applyAlignment="1">
      <alignment horizontal="center" vertical="center"/>
    </xf>
    <xf numFmtId="165" fontId="27" fillId="0" borderId="14" xfId="65" applyFill="1" applyBorder="1" applyAlignment="1">
      <alignment horizontal="center" vertical="center"/>
    </xf>
    <xf numFmtId="165" fontId="38" fillId="0" borderId="0" xfId="67" applyFont="1" applyFill="1" applyBorder="1" applyAlignment="1">
      <alignment horizontal="left" vertical="center"/>
    </xf>
    <xf numFmtId="165" fontId="4" fillId="0" borderId="0" xfId="67" applyFont="1" applyFill="1" applyBorder="1" applyAlignment="1">
      <alignment horizontal="left" vertical="top"/>
    </xf>
    <xf numFmtId="165" fontId="27" fillId="0" borderId="0" xfId="67" applyFill="1" applyAlignment="1">
      <alignment horizontal="left"/>
    </xf>
    <xf numFmtId="49" fontId="4" fillId="0" borderId="18" xfId="67" applyNumberFormat="1" applyFont="1" applyFill="1" applyBorder="1" applyAlignment="1">
      <alignment horizontal="center" vertical="center" wrapText="1"/>
    </xf>
    <xf numFmtId="165" fontId="27" fillId="0" borderId="16" xfId="67" applyFill="1" applyBorder="1" applyAlignment="1">
      <alignment horizontal="center" vertical="center" wrapText="1"/>
    </xf>
    <xf numFmtId="165" fontId="27" fillId="0" borderId="14" xfId="67" applyFill="1" applyBorder="1" applyAlignment="1">
      <alignment horizontal="center" vertical="center" wrapText="1"/>
    </xf>
    <xf numFmtId="49" fontId="38" fillId="0" borderId="0" xfId="67" applyNumberFormat="1" applyFont="1" applyFill="1" applyBorder="1" applyAlignment="1">
      <alignment horizontal="left" wrapText="1"/>
    </xf>
    <xf numFmtId="49" fontId="14" fillId="0" borderId="0" xfId="67" applyNumberFormat="1" applyFont="1" applyFill="1" applyAlignment="1">
      <alignment horizontal="right" vertical="center"/>
    </xf>
    <xf numFmtId="165" fontId="27" fillId="0" borderId="0" xfId="67" applyFill="1" applyAlignment="1">
      <alignment horizontal="right" vertical="center"/>
    </xf>
    <xf numFmtId="165" fontId="28" fillId="0" borderId="0" xfId="67" applyFont="1" applyFill="1" applyAlignment="1">
      <alignment horizontal="right" vertical="center"/>
    </xf>
    <xf numFmtId="0" fontId="28" fillId="0" borderId="1" xfId="0" applyFont="1" applyBorder="1" applyAlignment="1">
      <alignment horizontal="left" vertical="top"/>
    </xf>
    <xf numFmtId="165" fontId="28" fillId="0" borderId="1" xfId="67" applyFont="1" applyFill="1" applyBorder="1" applyAlignment="1">
      <alignment horizontal="right" vertical="center"/>
    </xf>
    <xf numFmtId="165" fontId="44" fillId="0" borderId="1" xfId="67" applyFont="1" applyFill="1" applyBorder="1" applyAlignment="1">
      <alignment horizontal="right" vertical="center"/>
    </xf>
    <xf numFmtId="49" fontId="28" fillId="0" borderId="1" xfId="67" applyNumberFormat="1" applyFont="1" applyFill="1" applyBorder="1" applyAlignment="1">
      <alignment horizontal="left" vertical="top"/>
    </xf>
    <xf numFmtId="165" fontId="44" fillId="0" borderId="1" xfId="67" applyFont="1" applyFill="1" applyBorder="1" applyAlignment="1">
      <alignment horizontal="left" vertical="top"/>
    </xf>
    <xf numFmtId="165" fontId="4" fillId="0" borderId="16" xfId="67" applyFont="1" applyFill="1" applyBorder="1" applyAlignment="1">
      <alignment horizontal="center" vertical="center" wrapText="1"/>
    </xf>
    <xf numFmtId="165" fontId="4" fillId="0" borderId="0" xfId="69" applyFont="1" applyFill="1" applyBorder="1" applyAlignment="1">
      <alignment horizontal="left" vertical="top"/>
    </xf>
    <xf numFmtId="165" fontId="27" fillId="0" borderId="0" xfId="69" applyFill="1" applyAlignment="1">
      <alignment horizontal="left"/>
    </xf>
    <xf numFmtId="170" fontId="4" fillId="0" borderId="0" xfId="69" applyNumberFormat="1" applyFont="1" applyFill="1" applyBorder="1" applyAlignment="1"/>
    <xf numFmtId="170" fontId="4" fillId="0" borderId="12" xfId="69" applyNumberFormat="1" applyFont="1" applyFill="1" applyBorder="1" applyAlignment="1"/>
    <xf numFmtId="165" fontId="4" fillId="0" borderId="0" xfId="69" applyFont="1" applyFill="1" applyBorder="1" applyAlignment="1">
      <alignment horizontal="left" vertical="center"/>
    </xf>
    <xf numFmtId="165" fontId="4" fillId="0" borderId="0" xfId="69" applyFont="1" applyFill="1" applyBorder="1" applyAlignment="1"/>
    <xf numFmtId="165" fontId="4" fillId="0" borderId="12" xfId="69" applyFont="1" applyFill="1" applyBorder="1" applyAlignment="1"/>
    <xf numFmtId="170" fontId="38" fillId="0" borderId="0" xfId="69" applyNumberFormat="1" applyFont="1" applyFill="1" applyBorder="1" applyAlignment="1">
      <alignment horizontal="center" vertical="center" wrapText="1"/>
    </xf>
    <xf numFmtId="170" fontId="38" fillId="0" borderId="12" xfId="69" applyNumberFormat="1" applyFont="1" applyFill="1" applyBorder="1" applyAlignment="1">
      <alignment horizontal="center" vertical="center" wrapText="1"/>
    </xf>
    <xf numFmtId="165" fontId="27" fillId="0" borderId="0" xfId="69" applyFill="1"/>
    <xf numFmtId="49" fontId="28" fillId="0" borderId="0" xfId="69" applyNumberFormat="1" applyFont="1" applyFill="1" applyBorder="1" applyAlignment="1">
      <alignment horizontal="left" vertical="center"/>
    </xf>
    <xf numFmtId="165" fontId="27" fillId="0" borderId="0" xfId="69" applyFill="1" applyBorder="1"/>
    <xf numFmtId="165" fontId="28" fillId="0" borderId="1" xfId="69" applyFont="1" applyFill="1" applyBorder="1" applyAlignment="1">
      <alignment horizontal="right" vertical="center"/>
    </xf>
    <xf numFmtId="165" fontId="27" fillId="0" borderId="1" xfId="69" applyFill="1" applyBorder="1"/>
    <xf numFmtId="49" fontId="28" fillId="0" borderId="1" xfId="69" applyNumberFormat="1" applyFont="1" applyFill="1" applyBorder="1" applyAlignment="1">
      <alignment horizontal="left" vertical="center"/>
    </xf>
    <xf numFmtId="165" fontId="4" fillId="0" borderId="17" xfId="69" applyFont="1" applyFill="1" applyBorder="1" applyAlignment="1">
      <alignment horizontal="center" vertical="center" wrapText="1"/>
    </xf>
    <xf numFmtId="165" fontId="27" fillId="0" borderId="19" xfId="69" applyFill="1" applyBorder="1" applyAlignment="1">
      <alignment horizontal="center" vertical="center" wrapText="1"/>
    </xf>
    <xf numFmtId="165" fontId="4" fillId="0" borderId="11" xfId="69" applyFont="1" applyFill="1" applyBorder="1" applyAlignment="1">
      <alignment horizontal="center" vertical="center" wrapText="1"/>
    </xf>
    <xf numFmtId="165" fontId="27" fillId="0" borderId="12" xfId="69" applyFill="1" applyBorder="1" applyAlignment="1">
      <alignment horizontal="center" vertical="center" wrapText="1"/>
    </xf>
    <xf numFmtId="165" fontId="27" fillId="0" borderId="11" xfId="69" applyFill="1" applyBorder="1" applyAlignment="1">
      <alignment horizontal="center" vertical="center" wrapText="1"/>
    </xf>
    <xf numFmtId="165" fontId="27" fillId="0" borderId="13" xfId="69" applyFill="1" applyBorder="1" applyAlignment="1">
      <alignment horizontal="center" vertical="center" wrapText="1"/>
    </xf>
    <xf numFmtId="165" fontId="27" fillId="0" borderId="15" xfId="69" applyFill="1" applyBorder="1" applyAlignment="1">
      <alignment horizontal="center" vertical="center" wrapText="1"/>
    </xf>
    <xf numFmtId="49" fontId="14" fillId="0" borderId="0" xfId="69" applyNumberFormat="1" applyFont="1" applyFill="1" applyAlignment="1">
      <alignment horizontal="right" vertical="center"/>
    </xf>
    <xf numFmtId="165" fontId="27" fillId="0" borderId="0" xfId="69" applyFill="1" applyAlignment="1">
      <alignment horizontal="right" vertical="center"/>
    </xf>
    <xf numFmtId="165" fontId="28" fillId="0" borderId="0" xfId="69" applyFont="1" applyFill="1" applyAlignment="1">
      <alignment horizontal="right" vertical="center"/>
    </xf>
    <xf numFmtId="49" fontId="4" fillId="0" borderId="17" xfId="0" applyNumberFormat="1" applyFont="1" applyBorder="1" applyAlignment="1">
      <alignment horizontal="center" vertical="center" wrapText="1"/>
    </xf>
    <xf numFmtId="49" fontId="4" fillId="0" borderId="11" xfId="0" applyNumberFormat="1" applyFont="1" applyBorder="1" applyAlignment="1">
      <alignment horizontal="center" vertical="center" wrapText="1"/>
    </xf>
    <xf numFmtId="49" fontId="4" fillId="0" borderId="13" xfId="0" applyNumberFormat="1" applyFont="1" applyBorder="1" applyAlignment="1">
      <alignment horizontal="center" vertical="center" wrapText="1"/>
    </xf>
    <xf numFmtId="166" fontId="4" fillId="0" borderId="0" xfId="0" applyNumberFormat="1" applyFont="1" applyFill="1" applyBorder="1" applyAlignment="1"/>
    <xf numFmtId="166" fontId="4" fillId="0" borderId="12" xfId="0" applyNumberFormat="1" applyFont="1" applyFill="1" applyBorder="1" applyAlignment="1"/>
    <xf numFmtId="166" fontId="38" fillId="0" borderId="0" xfId="0" applyNumberFormat="1" applyFont="1" applyFill="1" applyBorder="1" applyAlignment="1"/>
    <xf numFmtId="166" fontId="38" fillId="0" borderId="12" xfId="0" applyNumberFormat="1" applyFont="1" applyFill="1" applyBorder="1" applyAlignment="1"/>
    <xf numFmtId="49" fontId="14" fillId="0" borderId="0" xfId="70" applyNumberFormat="1" applyFont="1" applyFill="1" applyAlignment="1">
      <alignment horizontal="right" vertical="center"/>
    </xf>
    <xf numFmtId="165" fontId="27" fillId="0" borderId="0" xfId="70" applyFill="1" applyAlignment="1">
      <alignment horizontal="right" vertical="center"/>
    </xf>
    <xf numFmtId="165" fontId="28" fillId="0" borderId="1" xfId="70" applyFont="1" applyFill="1" applyBorder="1" applyAlignment="1">
      <alignment horizontal="right" vertical="center"/>
    </xf>
    <xf numFmtId="165" fontId="44" fillId="0" borderId="1" xfId="70" applyFont="1" applyFill="1" applyBorder="1" applyAlignment="1">
      <alignment horizontal="right" vertical="center"/>
    </xf>
    <xf numFmtId="49" fontId="4" fillId="0" borderId="0" xfId="70" applyNumberFormat="1" applyFont="1" applyFill="1" applyBorder="1" applyAlignment="1">
      <alignment horizontal="left" vertical="top" wrapText="1"/>
    </xf>
    <xf numFmtId="0" fontId="4" fillId="0" borderId="0" xfId="0" applyNumberFormat="1" applyFont="1" applyFill="1" applyBorder="1" applyAlignment="1"/>
    <xf numFmtId="0" fontId="4" fillId="0" borderId="12" xfId="0" applyNumberFormat="1" applyFont="1" applyFill="1" applyBorder="1" applyAlignment="1"/>
    <xf numFmtId="49" fontId="4" fillId="0" borderId="12" xfId="0" applyNumberFormat="1" applyFont="1" applyFill="1" applyBorder="1" applyAlignment="1">
      <alignment horizontal="center" vertical="center" wrapText="1"/>
    </xf>
    <xf numFmtId="49" fontId="4" fillId="0" borderId="15" xfId="0" applyNumberFormat="1" applyFont="1" applyFill="1" applyBorder="1" applyAlignment="1">
      <alignment horizontal="center" vertical="center" wrapText="1"/>
    </xf>
    <xf numFmtId="165" fontId="4" fillId="0" borderId="0" xfId="70" applyFont="1" applyFill="1" applyBorder="1" applyAlignment="1">
      <alignment horizontal="left" vertical="center"/>
    </xf>
    <xf numFmtId="49" fontId="4" fillId="0" borderId="0" xfId="70" applyNumberFormat="1" applyFont="1" applyFill="1" applyBorder="1" applyAlignment="1">
      <alignment horizontal="left" vertical="top"/>
    </xf>
    <xf numFmtId="165" fontId="27" fillId="0" borderId="0" xfId="70" applyFill="1" applyAlignment="1"/>
    <xf numFmtId="165" fontId="4" fillId="0" borderId="0" xfId="70" applyFont="1" applyFill="1" applyBorder="1" applyAlignment="1">
      <alignment horizontal="left" vertical="top" wrapText="1"/>
    </xf>
    <xf numFmtId="49" fontId="4" fillId="0" borderId="0" xfId="70" applyNumberFormat="1" applyFont="1" applyFill="1" applyBorder="1" applyAlignment="1">
      <alignment horizontal="left"/>
    </xf>
    <xf numFmtId="49" fontId="4" fillId="0" borderId="18" xfId="70" applyNumberFormat="1" applyFont="1" applyFill="1" applyBorder="1" applyAlignment="1">
      <alignment horizontal="center" vertical="center"/>
    </xf>
    <xf numFmtId="165" fontId="27" fillId="0" borderId="16" xfId="70" applyFill="1" applyBorder="1" applyAlignment="1">
      <alignment horizontal="center" vertical="center"/>
    </xf>
    <xf numFmtId="165" fontId="27" fillId="0" borderId="14" xfId="70" applyFill="1" applyBorder="1" applyAlignment="1">
      <alignment horizontal="center" vertical="center"/>
    </xf>
    <xf numFmtId="49" fontId="14" fillId="0" borderId="0" xfId="71" applyNumberFormat="1" applyFont="1" applyFill="1" applyAlignment="1">
      <alignment horizontal="right" vertical="center"/>
    </xf>
    <xf numFmtId="165" fontId="27" fillId="0" borderId="0" xfId="71" applyFill="1" applyAlignment="1">
      <alignment horizontal="right" vertical="center"/>
    </xf>
    <xf numFmtId="165" fontId="28" fillId="0" borderId="0" xfId="71" applyFont="1" applyFill="1" applyBorder="1" applyAlignment="1">
      <alignment horizontal="right" vertical="center"/>
    </xf>
    <xf numFmtId="165" fontId="4" fillId="0" borderId="0" xfId="71" applyFont="1" applyFill="1" applyBorder="1" applyAlignment="1">
      <alignment horizontal="left" vertical="center"/>
    </xf>
    <xf numFmtId="49" fontId="4" fillId="0" borderId="0" xfId="71" applyNumberFormat="1" applyFont="1" applyFill="1" applyBorder="1" applyAlignment="1">
      <alignment horizontal="left" vertical="top" wrapText="1"/>
    </xf>
    <xf numFmtId="49" fontId="4" fillId="0" borderId="18" xfId="71" applyNumberFormat="1" applyFont="1" applyFill="1" applyBorder="1" applyAlignment="1">
      <alignment horizontal="center" vertical="center" wrapText="1"/>
    </xf>
    <xf numFmtId="165" fontId="27" fillId="0" borderId="16" xfId="71" applyFill="1" applyBorder="1" applyAlignment="1">
      <alignment horizontal="center" vertical="center" wrapText="1"/>
    </xf>
    <xf numFmtId="165" fontId="27" fillId="0" borderId="14" xfId="71" applyFill="1" applyBorder="1" applyAlignment="1">
      <alignment horizontal="center" vertical="center" wrapText="1"/>
    </xf>
    <xf numFmtId="9" fontId="28" fillId="0" borderId="1" xfId="63" applyFont="1" applyFill="1" applyBorder="1" applyAlignment="1">
      <alignment horizontal="left" vertical="center"/>
    </xf>
    <xf numFmtId="165" fontId="28" fillId="0" borderId="1" xfId="71" applyFont="1" applyFill="1" applyBorder="1" applyAlignment="1">
      <alignment horizontal="right" vertical="center"/>
    </xf>
    <xf numFmtId="165" fontId="44" fillId="0" borderId="1" xfId="71" applyFont="1" applyFill="1" applyBorder="1" applyAlignment="1">
      <alignment horizontal="right" vertical="center"/>
    </xf>
    <xf numFmtId="165" fontId="28" fillId="0" borderId="0" xfId="71" applyFont="1" applyFill="1" applyAlignment="1">
      <alignment horizontal="left"/>
    </xf>
    <xf numFmtId="49" fontId="4" fillId="0" borderId="18" xfId="72" applyNumberFormat="1" applyFont="1" applyFill="1" applyBorder="1" applyAlignment="1">
      <alignment horizontal="center" vertical="center"/>
    </xf>
    <xf numFmtId="165" fontId="27" fillId="0" borderId="16" xfId="72" applyFill="1" applyBorder="1" applyAlignment="1">
      <alignment horizontal="center" vertical="center"/>
    </xf>
    <xf numFmtId="165" fontId="27" fillId="0" borderId="14" xfId="72" applyFill="1" applyBorder="1" applyAlignment="1">
      <alignment horizontal="center" vertical="center"/>
    </xf>
    <xf numFmtId="49" fontId="28" fillId="0" borderId="0" xfId="68" applyNumberFormat="1" applyFont="1" applyFill="1" applyBorder="1" applyAlignment="1">
      <alignment horizontal="left" vertical="center"/>
    </xf>
    <xf numFmtId="165" fontId="44" fillId="0" borderId="0" xfId="68" applyFont="1" applyFill="1" applyBorder="1" applyAlignment="1">
      <alignment vertical="center"/>
    </xf>
    <xf numFmtId="173" fontId="4" fillId="0" borderId="0" xfId="68" applyNumberFormat="1" applyFont="1" applyFill="1" applyBorder="1" applyAlignment="1">
      <alignment horizontal="left" vertical="top"/>
    </xf>
    <xf numFmtId="49" fontId="4" fillId="0" borderId="17" xfId="68" applyNumberFormat="1" applyFont="1" applyFill="1" applyBorder="1" applyAlignment="1">
      <alignment horizontal="center" vertical="center"/>
    </xf>
    <xf numFmtId="165" fontId="27" fillId="0" borderId="11" xfId="68" applyFill="1" applyBorder="1" applyAlignment="1">
      <alignment horizontal="center" vertical="center"/>
    </xf>
    <xf numFmtId="165" fontId="27" fillId="0" borderId="13" xfId="68" applyFill="1" applyBorder="1" applyAlignment="1">
      <alignment horizontal="center" vertical="center"/>
    </xf>
    <xf numFmtId="165" fontId="28" fillId="0" borderId="0" xfId="58" applyFont="1" applyFill="1" applyBorder="1" applyAlignment="1">
      <alignment horizontal="left" vertical="center"/>
    </xf>
    <xf numFmtId="165" fontId="27" fillId="0" borderId="0" xfId="68" applyFill="1" applyAlignment="1">
      <alignment horizontal="left"/>
    </xf>
    <xf numFmtId="173" fontId="4" fillId="0" borderId="16" xfId="68" applyNumberFormat="1" applyFont="1" applyFill="1" applyBorder="1" applyAlignment="1">
      <alignment horizontal="center" vertical="center" wrapText="1"/>
    </xf>
    <xf numFmtId="165" fontId="27" fillId="0" borderId="16" xfId="68" applyFill="1" applyBorder="1" applyAlignment="1">
      <alignment horizontal="center" vertical="center" wrapText="1"/>
    </xf>
    <xf numFmtId="165" fontId="27" fillId="0" borderId="14" xfId="68" applyFill="1" applyBorder="1" applyAlignment="1">
      <alignment horizontal="center" vertical="center" wrapText="1"/>
    </xf>
    <xf numFmtId="173" fontId="4" fillId="0" borderId="0" xfId="68" applyNumberFormat="1" applyFont="1" applyFill="1" applyBorder="1" applyAlignment="1">
      <alignment horizontal="left"/>
    </xf>
    <xf numFmtId="49" fontId="4" fillId="0" borderId="18" xfId="68" applyNumberFormat="1" applyFont="1" applyFill="1" applyBorder="1" applyAlignment="1">
      <alignment horizontal="center" vertical="center"/>
    </xf>
    <xf numFmtId="165" fontId="27" fillId="0" borderId="16" xfId="68" applyFill="1" applyBorder="1" applyAlignment="1">
      <alignment horizontal="center" vertical="center"/>
    </xf>
    <xf numFmtId="165" fontId="27" fillId="0" borderId="14" xfId="68" applyFill="1" applyBorder="1" applyAlignment="1">
      <alignment horizontal="center" vertical="center"/>
    </xf>
    <xf numFmtId="165" fontId="28" fillId="0" borderId="1" xfId="68" applyFont="1" applyFill="1" applyBorder="1" applyAlignment="1">
      <alignment horizontal="right" vertical="center"/>
    </xf>
    <xf numFmtId="165" fontId="44" fillId="0" borderId="1" xfId="68" applyFont="1" applyFill="1" applyBorder="1" applyAlignment="1">
      <alignment horizontal="right" vertical="center"/>
    </xf>
    <xf numFmtId="49" fontId="28" fillId="0" borderId="1" xfId="68" applyNumberFormat="1" applyFont="1" applyFill="1" applyBorder="1" applyAlignment="1">
      <alignment horizontal="left" vertical="center"/>
    </xf>
    <xf numFmtId="165" fontId="44" fillId="0" borderId="1" xfId="68" applyFont="1" applyFill="1" applyBorder="1" applyAlignment="1">
      <alignment vertical="center"/>
    </xf>
    <xf numFmtId="49" fontId="14" fillId="0" borderId="0" xfId="73" applyNumberFormat="1" applyFont="1" applyFill="1" applyAlignment="1">
      <alignment horizontal="right" vertical="center"/>
    </xf>
    <xf numFmtId="165" fontId="27" fillId="0" borderId="0" xfId="73" applyFill="1" applyAlignment="1">
      <alignment horizontal="right" vertical="center"/>
    </xf>
    <xf numFmtId="165" fontId="28" fillId="0" borderId="1" xfId="73" applyFont="1" applyFill="1" applyBorder="1" applyAlignment="1">
      <alignment horizontal="right" vertical="center"/>
    </xf>
    <xf numFmtId="165" fontId="27" fillId="0" borderId="1" xfId="73" applyFill="1" applyBorder="1"/>
    <xf numFmtId="170" fontId="38" fillId="0" borderId="0" xfId="73" applyNumberFormat="1" applyFont="1" applyFill="1" applyBorder="1" applyAlignment="1">
      <alignment horizontal="center" vertical="center" wrapText="1"/>
    </xf>
    <xf numFmtId="170" fontId="50" fillId="0" borderId="12" xfId="73" applyNumberFormat="1" applyFont="1" applyFill="1" applyBorder="1" applyAlignment="1">
      <alignment horizontal="center" vertical="center" wrapText="1"/>
    </xf>
    <xf numFmtId="49" fontId="4" fillId="0" borderId="17" xfId="73" applyNumberFormat="1" applyFont="1" applyFill="1" applyBorder="1" applyAlignment="1">
      <alignment horizontal="center" vertical="center" wrapText="1"/>
    </xf>
    <xf numFmtId="165" fontId="27" fillId="0" borderId="19" xfId="73" applyFill="1" applyBorder="1" applyAlignment="1">
      <alignment horizontal="center" vertical="center" wrapText="1"/>
    </xf>
    <xf numFmtId="165" fontId="27" fillId="0" borderId="11" xfId="73" applyFill="1" applyBorder="1" applyAlignment="1">
      <alignment horizontal="center" vertical="center" wrapText="1"/>
    </xf>
    <xf numFmtId="165" fontId="27" fillId="0" borderId="12" xfId="73" applyFill="1" applyBorder="1" applyAlignment="1">
      <alignment horizontal="center" vertical="center" wrapText="1"/>
    </xf>
    <xf numFmtId="165" fontId="27" fillId="0" borderId="13" xfId="73" applyFill="1" applyBorder="1" applyAlignment="1">
      <alignment horizontal="center" vertical="center" wrapText="1"/>
    </xf>
    <xf numFmtId="165" fontId="27" fillId="0" borderId="15" xfId="73" applyFill="1" applyBorder="1" applyAlignment="1">
      <alignment horizontal="center" vertical="center" wrapText="1"/>
    </xf>
    <xf numFmtId="165" fontId="28" fillId="0" borderId="0" xfId="73" applyFont="1" applyFill="1" applyBorder="1" applyAlignment="1">
      <alignment horizontal="right" vertical="center"/>
    </xf>
    <xf numFmtId="165" fontId="27" fillId="0" borderId="0" xfId="73" applyFill="1" applyBorder="1"/>
    <xf numFmtId="49" fontId="28" fillId="0" borderId="0" xfId="73" applyNumberFormat="1" applyFont="1" applyFill="1" applyBorder="1" applyAlignment="1">
      <alignment horizontal="left" vertical="center"/>
    </xf>
    <xf numFmtId="164" fontId="4" fillId="0" borderId="18" xfId="75" applyNumberFormat="1" applyFont="1" applyFill="1" applyBorder="1" applyAlignment="1">
      <alignment horizontal="center" vertical="center" wrapText="1"/>
    </xf>
    <xf numFmtId="164" fontId="4" fillId="0" borderId="16" xfId="75" applyNumberFormat="1" applyFont="1" applyFill="1" applyBorder="1" applyAlignment="1">
      <alignment horizontal="center" vertical="center" wrapText="1"/>
    </xf>
    <xf numFmtId="164" fontId="27" fillId="0" borderId="16" xfId="75" applyNumberFormat="1" applyFill="1" applyBorder="1" applyAlignment="1">
      <alignment horizontal="center" vertical="center" wrapText="1"/>
    </xf>
    <xf numFmtId="164" fontId="27" fillId="0" borderId="14" xfId="75" applyNumberFormat="1" applyFill="1" applyBorder="1" applyAlignment="1">
      <alignment horizontal="center" vertical="center" wrapText="1"/>
    </xf>
    <xf numFmtId="0" fontId="14" fillId="0" borderId="0" xfId="75" applyNumberFormat="1" applyFont="1" applyFill="1" applyAlignment="1">
      <alignment horizontal="right" vertical="center"/>
    </xf>
    <xf numFmtId="0" fontId="27" fillId="0" borderId="0" xfId="75" applyNumberFormat="1" applyFill="1" applyAlignment="1">
      <alignment horizontal="right" vertical="center"/>
    </xf>
    <xf numFmtId="164" fontId="28" fillId="0" borderId="1" xfId="75" applyNumberFormat="1" applyFont="1" applyFill="1" applyBorder="1" applyAlignment="1">
      <alignment horizontal="left" vertical="center"/>
    </xf>
    <xf numFmtId="164" fontId="27" fillId="0" borderId="1" xfId="75" applyNumberFormat="1" applyFill="1" applyBorder="1"/>
    <xf numFmtId="164" fontId="28" fillId="0" borderId="1" xfId="75" applyNumberFormat="1" applyFont="1" applyFill="1" applyBorder="1" applyAlignment="1">
      <alignment horizontal="right" vertical="center"/>
    </xf>
    <xf numFmtId="0" fontId="46" fillId="24" borderId="18" xfId="76" quotePrefix="1" applyNumberFormat="1" applyFont="1" applyFill="1" applyBorder="1" applyAlignment="1">
      <alignment horizontal="center" vertical="center"/>
    </xf>
    <xf numFmtId="0" fontId="46" fillId="24" borderId="16" xfId="76" quotePrefix="1" applyNumberFormat="1" applyFont="1" applyFill="1" applyBorder="1" applyAlignment="1">
      <alignment horizontal="center" vertical="center"/>
    </xf>
    <xf numFmtId="0" fontId="46" fillId="24" borderId="14" xfId="76" quotePrefix="1" applyNumberFormat="1" applyFont="1" applyFill="1" applyBorder="1" applyAlignment="1">
      <alignment horizontal="center" vertical="center"/>
    </xf>
    <xf numFmtId="165" fontId="4" fillId="0" borderId="0" xfId="76" applyFont="1" applyBorder="1" applyAlignment="1">
      <alignment horizontal="left" vertical="center"/>
    </xf>
    <xf numFmtId="165" fontId="4" fillId="0" borderId="0" xfId="76" applyFont="1" applyAlignment="1">
      <alignment horizontal="left"/>
    </xf>
    <xf numFmtId="0" fontId="27" fillId="0" borderId="16" xfId="76" applyNumberFormat="1" applyBorder="1" applyAlignment="1">
      <alignment horizontal="center" vertical="center"/>
    </xf>
    <xf numFmtId="0" fontId="27" fillId="0" borderId="14" xfId="76" applyNumberFormat="1" applyBorder="1" applyAlignment="1">
      <alignment horizontal="center" vertical="center"/>
    </xf>
    <xf numFmtId="49" fontId="4" fillId="0" borderId="19" xfId="76" applyNumberFormat="1" applyFont="1" applyFill="1" applyBorder="1" applyAlignment="1">
      <alignment horizontal="center" vertical="center"/>
    </xf>
    <xf numFmtId="165" fontId="27" fillId="0" borderId="12" xfId="76" applyFill="1" applyBorder="1" applyAlignment="1">
      <alignment horizontal="center" vertical="center"/>
    </xf>
    <xf numFmtId="165" fontId="27" fillId="0" borderId="15" xfId="76" applyFill="1" applyBorder="1" applyAlignment="1">
      <alignment horizontal="center" vertical="center"/>
    </xf>
    <xf numFmtId="178" fontId="46" fillId="24" borderId="17" xfId="76" quotePrefix="1" applyNumberFormat="1" applyFont="1" applyFill="1" applyBorder="1" applyAlignment="1">
      <alignment horizontal="center" vertical="center"/>
    </xf>
    <xf numFmtId="165" fontId="27" fillId="0" borderId="11" xfId="76" applyBorder="1" applyAlignment="1">
      <alignment horizontal="center" vertical="center"/>
    </xf>
    <xf numFmtId="165" fontId="27" fillId="0" borderId="13" xfId="76" applyBorder="1" applyAlignment="1">
      <alignment horizontal="center" vertical="center"/>
    </xf>
    <xf numFmtId="0" fontId="46" fillId="24" borderId="11" xfId="76" quotePrefix="1" applyNumberFormat="1" applyFont="1" applyFill="1" applyBorder="1" applyAlignment="1">
      <alignment horizontal="center" vertical="center"/>
    </xf>
    <xf numFmtId="0" fontId="27" fillId="0" borderId="11" xfId="76" applyNumberFormat="1" applyBorder="1" applyAlignment="1">
      <alignment horizontal="center" vertical="center"/>
    </xf>
    <xf numFmtId="0" fontId="27" fillId="0" borderId="13" xfId="76" applyNumberFormat="1" applyBorder="1" applyAlignment="1">
      <alignment horizontal="center" vertical="center"/>
    </xf>
    <xf numFmtId="0" fontId="46" fillId="24" borderId="0" xfId="76" quotePrefix="1" applyNumberFormat="1" applyFont="1" applyFill="1" applyBorder="1" applyAlignment="1">
      <alignment horizontal="center" vertical="center"/>
    </xf>
    <xf numFmtId="0" fontId="27" fillId="0" borderId="0" xfId="76" applyNumberFormat="1" applyBorder="1" applyAlignment="1">
      <alignment horizontal="center" vertical="center"/>
    </xf>
    <xf numFmtId="0" fontId="27" fillId="0" borderId="1" xfId="76" applyNumberFormat="1" applyBorder="1" applyAlignment="1">
      <alignment horizontal="center" vertical="center"/>
    </xf>
    <xf numFmtId="0" fontId="46" fillId="24" borderId="19" xfId="76" quotePrefix="1" applyNumberFormat="1" applyFont="1" applyFill="1" applyBorder="1" applyAlignment="1">
      <alignment horizontal="center" vertical="center"/>
    </xf>
    <xf numFmtId="0" fontId="27" fillId="0" borderId="12" xfId="76" applyNumberFormat="1" applyBorder="1" applyAlignment="1">
      <alignment horizontal="center" vertical="center"/>
    </xf>
    <xf numFmtId="0" fontId="27" fillId="0" borderId="15" xfId="76" applyNumberFormat="1" applyBorder="1" applyAlignment="1">
      <alignment horizontal="center" vertical="center"/>
    </xf>
    <xf numFmtId="0" fontId="4" fillId="0" borderId="17" xfId="76" applyNumberFormat="1" applyFont="1" applyBorder="1" applyAlignment="1">
      <alignment horizontal="center" vertical="center"/>
    </xf>
    <xf numFmtId="0" fontId="4" fillId="0" borderId="11" xfId="76" applyNumberFormat="1" applyFont="1" applyBorder="1" applyAlignment="1">
      <alignment horizontal="center" vertical="center"/>
    </xf>
    <xf numFmtId="0" fontId="4" fillId="0" borderId="13" xfId="76" applyNumberFormat="1" applyFont="1" applyBorder="1" applyAlignment="1">
      <alignment horizontal="center" vertical="center"/>
    </xf>
    <xf numFmtId="165" fontId="28" fillId="0" borderId="0" xfId="78" applyFont="1" applyBorder="1" applyAlignment="1">
      <alignment horizontal="right" vertical="center"/>
    </xf>
    <xf numFmtId="49" fontId="28" fillId="0" borderId="1" xfId="78" applyNumberFormat="1" applyFont="1" applyBorder="1" applyAlignment="1">
      <alignment horizontal="left" vertical="center"/>
    </xf>
    <xf numFmtId="49" fontId="4" fillId="0" borderId="0" xfId="78" applyNumberFormat="1" applyFont="1" applyBorder="1" applyAlignment="1">
      <alignment horizontal="left" vertical="top"/>
    </xf>
    <xf numFmtId="165" fontId="27" fillId="0" borderId="0" xfId="78" applyAlignment="1"/>
    <xf numFmtId="49" fontId="4" fillId="0" borderId="18" xfId="78" applyNumberFormat="1" applyFont="1" applyBorder="1" applyAlignment="1">
      <alignment horizontal="center" vertical="center"/>
    </xf>
    <xf numFmtId="165" fontId="27" fillId="0" borderId="16" xfId="78" applyBorder="1" applyAlignment="1">
      <alignment horizontal="center" vertical="center"/>
    </xf>
    <xf numFmtId="165" fontId="27" fillId="0" borderId="14" xfId="78" applyBorder="1" applyAlignment="1">
      <alignment horizontal="center" vertical="center"/>
    </xf>
    <xf numFmtId="165" fontId="28" fillId="0" borderId="1" xfId="58" applyFont="1" applyFill="1" applyBorder="1" applyAlignment="1">
      <alignment vertical="center"/>
    </xf>
    <xf numFmtId="49" fontId="4" fillId="0" borderId="19" xfId="46" applyNumberFormat="1" applyFont="1" applyBorder="1" applyAlignment="1">
      <alignment horizontal="center" vertical="center" wrapText="1"/>
    </xf>
    <xf numFmtId="49" fontId="4" fillId="0" borderId="12" xfId="46" applyNumberFormat="1" applyFont="1" applyBorder="1" applyAlignment="1">
      <alignment horizontal="center" vertical="center" wrapText="1"/>
    </xf>
    <xf numFmtId="49" fontId="4" fillId="0" borderId="15" xfId="46" applyNumberFormat="1" applyFont="1" applyBorder="1" applyAlignment="1">
      <alignment horizontal="center" vertical="center" wrapText="1"/>
    </xf>
    <xf numFmtId="49" fontId="4" fillId="0" borderId="22" xfId="46" applyNumberFormat="1" applyFont="1" applyBorder="1" applyAlignment="1">
      <alignment horizontal="center" vertical="center" wrapText="1"/>
    </xf>
    <xf numFmtId="49" fontId="4" fillId="0" borderId="18" xfId="46" applyNumberFormat="1" applyFont="1" applyFill="1" applyBorder="1" applyAlignment="1">
      <alignment horizontal="center" vertical="center" wrapText="1"/>
    </xf>
    <xf numFmtId="49" fontId="4" fillId="0" borderId="16" xfId="46" applyNumberFormat="1" applyFont="1" applyFill="1" applyBorder="1" applyAlignment="1">
      <alignment horizontal="center" vertical="center" wrapText="1"/>
    </xf>
    <xf numFmtId="49" fontId="4" fillId="0" borderId="14" xfId="46" applyNumberFormat="1" applyFont="1" applyFill="1" applyBorder="1" applyAlignment="1">
      <alignment horizontal="center" vertical="center" wrapText="1"/>
    </xf>
    <xf numFmtId="165" fontId="27" fillId="0" borderId="16" xfId="46" applyFill="1" applyBorder="1" applyAlignment="1">
      <alignment wrapText="1"/>
    </xf>
    <xf numFmtId="165" fontId="27" fillId="0" borderId="14" xfId="46" applyFill="1" applyBorder="1" applyAlignment="1">
      <alignment wrapText="1"/>
    </xf>
    <xf numFmtId="49" fontId="4" fillId="0" borderId="19" xfId="46" applyNumberFormat="1" applyFont="1" applyFill="1" applyBorder="1" applyAlignment="1">
      <alignment horizontal="center" vertical="center" wrapText="1"/>
    </xf>
    <xf numFmtId="165" fontId="27" fillId="0" borderId="12" xfId="46" applyFill="1" applyBorder="1" applyAlignment="1">
      <alignment wrapText="1"/>
    </xf>
    <xf numFmtId="165" fontId="27" fillId="0" borderId="15" xfId="46" applyFill="1" applyBorder="1" applyAlignment="1">
      <alignment wrapText="1"/>
    </xf>
    <xf numFmtId="49" fontId="4" fillId="0" borderId="17" xfId="46" applyNumberFormat="1" applyFont="1" applyFill="1" applyBorder="1" applyAlignment="1">
      <alignment horizontal="center" vertical="center" wrapText="1"/>
    </xf>
    <xf numFmtId="49" fontId="4" fillId="0" borderId="11" xfId="46" applyNumberFormat="1" applyFont="1" applyFill="1" applyBorder="1" applyAlignment="1">
      <alignment horizontal="center" vertical="center" wrapText="1"/>
    </xf>
    <xf numFmtId="49" fontId="4" fillId="0" borderId="13" xfId="46" applyNumberFormat="1" applyFont="1" applyFill="1" applyBorder="1" applyAlignment="1">
      <alignment horizontal="center" vertical="center" wrapText="1"/>
    </xf>
    <xf numFmtId="179" fontId="4" fillId="0" borderId="0" xfId="46" applyNumberFormat="1" applyFont="1" applyBorder="1" applyAlignment="1">
      <alignment horizontal="left" vertical="center"/>
    </xf>
    <xf numFmtId="49" fontId="4" fillId="0" borderId="0" xfId="46" applyNumberFormat="1" applyFont="1" applyBorder="1" applyAlignment="1">
      <alignment horizontal="left" vertical="top" wrapText="1"/>
    </xf>
    <xf numFmtId="168" fontId="38" fillId="0" borderId="0" xfId="46" applyNumberFormat="1" applyFont="1" applyBorder="1" applyAlignment="1">
      <alignment horizontal="left" vertical="center"/>
    </xf>
    <xf numFmtId="49" fontId="4" fillId="0" borderId="17" xfId="46" applyNumberFormat="1" applyFont="1" applyBorder="1" applyAlignment="1">
      <alignment horizontal="center" vertical="center" wrapText="1"/>
    </xf>
    <xf numFmtId="49" fontId="4" fillId="0" borderId="11" xfId="46" applyNumberFormat="1" applyFont="1" applyBorder="1" applyAlignment="1">
      <alignment horizontal="center" vertical="center" wrapText="1"/>
    </xf>
    <xf numFmtId="49" fontId="4" fillId="0" borderId="13" xfId="46" applyNumberFormat="1" applyFont="1" applyBorder="1" applyAlignment="1">
      <alignment horizontal="center" vertical="center" wrapText="1"/>
    </xf>
    <xf numFmtId="49" fontId="4" fillId="0" borderId="18" xfId="46" applyNumberFormat="1" applyFont="1" applyBorder="1" applyAlignment="1">
      <alignment horizontal="center" vertical="center" wrapText="1"/>
    </xf>
    <xf numFmtId="49" fontId="4" fillId="0" borderId="16" xfId="46" applyNumberFormat="1" applyFont="1" applyBorder="1" applyAlignment="1">
      <alignment horizontal="center" vertical="center" wrapText="1"/>
    </xf>
    <xf numFmtId="49" fontId="4" fillId="0" borderId="14" xfId="46" applyNumberFormat="1" applyFont="1" applyBorder="1" applyAlignment="1">
      <alignment horizontal="center" vertical="center" wrapText="1"/>
    </xf>
    <xf numFmtId="49" fontId="4" fillId="0" borderId="12" xfId="46" applyNumberFormat="1" applyFont="1" applyFill="1" applyBorder="1" applyAlignment="1">
      <alignment horizontal="center" vertical="center" wrapText="1"/>
    </xf>
    <xf numFmtId="49" fontId="4" fillId="0" borderId="15" xfId="46" applyNumberFormat="1" applyFont="1" applyFill="1" applyBorder="1" applyAlignment="1">
      <alignment horizontal="center" vertical="center" wrapText="1"/>
    </xf>
    <xf numFmtId="49" fontId="4" fillId="0" borderId="22" xfId="46" applyNumberFormat="1" applyFont="1" applyFill="1" applyBorder="1" applyAlignment="1">
      <alignment horizontal="center" vertical="center" wrapText="1"/>
    </xf>
    <xf numFmtId="49" fontId="4" fillId="0" borderId="17" xfId="47" applyNumberFormat="1" applyFont="1" applyFill="1" applyBorder="1" applyAlignment="1">
      <alignment horizontal="center" vertical="center" wrapText="1"/>
    </xf>
    <xf numFmtId="49" fontId="4" fillId="0" borderId="11" xfId="47" applyNumberFormat="1" applyFont="1" applyFill="1" applyBorder="1" applyAlignment="1">
      <alignment horizontal="center" vertical="center" wrapText="1"/>
    </xf>
    <xf numFmtId="49" fontId="4" fillId="0" borderId="13" xfId="47" applyNumberFormat="1" applyFont="1" applyFill="1" applyBorder="1" applyAlignment="1">
      <alignment horizontal="center" vertical="center" wrapText="1"/>
    </xf>
    <xf numFmtId="49" fontId="4" fillId="0" borderId="22" xfId="79" applyNumberFormat="1" applyFont="1" applyBorder="1" applyAlignment="1">
      <alignment horizontal="center" vertical="center"/>
    </xf>
    <xf numFmtId="49" fontId="4" fillId="0" borderId="19" xfId="47" applyNumberFormat="1" applyFont="1" applyBorder="1" applyAlignment="1">
      <alignment horizontal="center" vertical="center" wrapText="1"/>
    </xf>
    <xf numFmtId="49" fontId="4" fillId="0" borderId="12" xfId="47" applyNumberFormat="1" applyFont="1" applyBorder="1" applyAlignment="1">
      <alignment horizontal="center" vertical="center" wrapText="1"/>
    </xf>
    <xf numFmtId="49" fontId="4" fillId="0" borderId="15" xfId="47" applyNumberFormat="1" applyFont="1" applyBorder="1" applyAlignment="1">
      <alignment horizontal="center" vertical="center" wrapText="1"/>
    </xf>
    <xf numFmtId="49" fontId="4" fillId="0" borderId="18" xfId="47" applyNumberFormat="1" applyFont="1" applyFill="1" applyBorder="1" applyAlignment="1">
      <alignment horizontal="center" vertical="center" wrapText="1"/>
    </xf>
    <xf numFmtId="49" fontId="4" fillId="0" borderId="16" xfId="47" applyNumberFormat="1" applyFont="1" applyFill="1" applyBorder="1" applyAlignment="1">
      <alignment horizontal="center" vertical="center" wrapText="1"/>
    </xf>
    <xf numFmtId="49" fontId="4" fillId="0" borderId="14" xfId="47" applyNumberFormat="1" applyFont="1" applyFill="1" applyBorder="1" applyAlignment="1">
      <alignment horizontal="center" vertical="center" wrapText="1"/>
    </xf>
    <xf numFmtId="0" fontId="28" fillId="0" borderId="16" xfId="47" applyFill="1" applyBorder="1" applyAlignment="1">
      <alignment wrapText="1"/>
    </xf>
    <xf numFmtId="0" fontId="28" fillId="0" borderId="14" xfId="47" applyFill="1" applyBorder="1" applyAlignment="1">
      <alignment wrapText="1"/>
    </xf>
    <xf numFmtId="49" fontId="4" fillId="0" borderId="19" xfId="47" applyNumberFormat="1" applyFont="1" applyFill="1" applyBorder="1" applyAlignment="1">
      <alignment horizontal="center" vertical="center" wrapText="1"/>
    </xf>
    <xf numFmtId="0" fontId="28" fillId="0" borderId="12" xfId="47" applyFill="1" applyBorder="1" applyAlignment="1">
      <alignment wrapText="1"/>
    </xf>
    <xf numFmtId="0" fontId="28" fillId="0" borderId="15" xfId="47" applyFill="1" applyBorder="1" applyAlignment="1">
      <alignment wrapText="1"/>
    </xf>
    <xf numFmtId="49" fontId="4" fillId="0" borderId="17" xfId="47" applyNumberFormat="1" applyFont="1" applyBorder="1" applyAlignment="1">
      <alignment horizontal="center" vertical="center" wrapText="1"/>
    </xf>
    <xf numFmtId="49" fontId="4" fillId="0" borderId="11" xfId="47" applyNumberFormat="1" applyFont="1" applyBorder="1" applyAlignment="1">
      <alignment horizontal="center" vertical="center" wrapText="1"/>
    </xf>
    <xf numFmtId="49" fontId="4" fillId="0" borderId="13" xfId="47" applyNumberFormat="1" applyFont="1" applyBorder="1" applyAlignment="1">
      <alignment horizontal="center" vertical="center" wrapText="1"/>
    </xf>
    <xf numFmtId="179" fontId="4" fillId="0" borderId="0" xfId="79" applyNumberFormat="1" applyFont="1" applyBorder="1" applyAlignment="1">
      <alignment horizontal="left" vertical="center"/>
    </xf>
    <xf numFmtId="165" fontId="28" fillId="0" borderId="1" xfId="46" applyFont="1" applyFill="1" applyBorder="1" applyAlignment="1">
      <alignment horizontal="right" vertical="center"/>
    </xf>
    <xf numFmtId="165" fontId="44" fillId="0" borderId="1" xfId="46" applyFont="1" applyFill="1" applyBorder="1" applyAlignment="1">
      <alignment horizontal="right" vertical="center"/>
    </xf>
    <xf numFmtId="49" fontId="28" fillId="0" borderId="1" xfId="46" applyNumberFormat="1" applyFont="1" applyFill="1" applyBorder="1" applyAlignment="1">
      <alignment horizontal="left" vertical="center"/>
    </xf>
    <xf numFmtId="165" fontId="44" fillId="0" borderId="1" xfId="46" applyFont="1" applyFill="1" applyBorder="1" applyAlignment="1">
      <alignment vertical="center"/>
    </xf>
    <xf numFmtId="49" fontId="4" fillId="0" borderId="18" xfId="46" applyNumberFormat="1" applyFont="1" applyBorder="1" applyAlignment="1">
      <alignment horizontal="center" vertical="center"/>
    </xf>
    <xf numFmtId="165" fontId="27" fillId="0" borderId="16" xfId="46" applyBorder="1" applyAlignment="1">
      <alignment horizontal="center" vertical="center"/>
    </xf>
    <xf numFmtId="165" fontId="27" fillId="0" borderId="14" xfId="46" applyBorder="1" applyAlignment="1">
      <alignment horizontal="center" vertical="center"/>
    </xf>
    <xf numFmtId="168" fontId="38" fillId="0" borderId="0" xfId="46" applyNumberFormat="1" applyFont="1" applyFill="1" applyBorder="1" applyAlignment="1">
      <alignment horizontal="left" vertical="center"/>
    </xf>
    <xf numFmtId="179" fontId="4" fillId="0" borderId="0" xfId="46" applyNumberFormat="1" applyFont="1" applyBorder="1" applyAlignment="1">
      <alignment horizontal="left"/>
    </xf>
    <xf numFmtId="179" fontId="4" fillId="0" borderId="0" xfId="46" applyNumberFormat="1" applyFont="1" applyFill="1" applyBorder="1" applyAlignment="1">
      <alignment horizontal="left"/>
    </xf>
    <xf numFmtId="165" fontId="28" fillId="0" borderId="1" xfId="46" applyFont="1" applyBorder="1" applyAlignment="1">
      <alignment horizontal="right" vertical="center"/>
    </xf>
    <xf numFmtId="165" fontId="44" fillId="0" borderId="1" xfId="46" applyFont="1" applyBorder="1" applyAlignment="1">
      <alignment horizontal="right" vertical="center"/>
    </xf>
    <xf numFmtId="49" fontId="28" fillId="0" borderId="1" xfId="46" applyNumberFormat="1" applyFont="1" applyBorder="1" applyAlignment="1">
      <alignment horizontal="left" vertical="center"/>
    </xf>
    <xf numFmtId="165" fontId="44" fillId="0" borderId="1" xfId="46" applyFont="1" applyBorder="1" applyAlignment="1">
      <alignment vertical="center"/>
    </xf>
    <xf numFmtId="173" fontId="4" fillId="0" borderId="16" xfId="46" applyNumberFormat="1" applyFont="1" applyBorder="1" applyAlignment="1">
      <alignment horizontal="center" vertical="center" wrapText="1"/>
    </xf>
    <xf numFmtId="165" fontId="27" fillId="0" borderId="16" xfId="46" applyBorder="1" applyAlignment="1">
      <alignment horizontal="center" vertical="center" wrapText="1"/>
    </xf>
    <xf numFmtId="165" fontId="27" fillId="0" borderId="14" xfId="46" applyBorder="1" applyAlignment="1">
      <alignment horizontal="center" vertical="center" wrapText="1"/>
    </xf>
    <xf numFmtId="49" fontId="28" fillId="0" borderId="1" xfId="73" applyNumberFormat="1" applyFont="1" applyFill="1" applyBorder="1" applyAlignment="1">
      <alignment horizontal="left" vertical="center"/>
    </xf>
    <xf numFmtId="165" fontId="4" fillId="0" borderId="0" xfId="73" applyFont="1" applyFill="1" applyBorder="1" applyAlignment="1">
      <alignment horizontal="center" vertical="center"/>
    </xf>
    <xf numFmtId="49" fontId="4" fillId="0" borderId="0" xfId="73" applyNumberFormat="1" applyFont="1" applyFill="1" applyBorder="1" applyAlignment="1">
      <alignment horizontal="left" vertical="top" wrapText="1"/>
    </xf>
    <xf numFmtId="165" fontId="4" fillId="0" borderId="0" xfId="66" applyFont="1" applyFill="1" applyBorder="1" applyAlignment="1">
      <alignment horizontal="left" vertical="center"/>
    </xf>
    <xf numFmtId="49" fontId="4" fillId="0" borderId="17" xfId="41" applyNumberFormat="1" applyFont="1" applyBorder="1" applyAlignment="1">
      <alignment horizontal="center" vertical="center" wrapText="1"/>
    </xf>
    <xf numFmtId="49" fontId="4" fillId="0" borderId="11" xfId="41" applyNumberFormat="1" applyFont="1" applyBorder="1" applyAlignment="1">
      <alignment horizontal="center" vertical="center" wrapText="1"/>
    </xf>
    <xf numFmtId="49" fontId="4" fillId="0" borderId="13" xfId="41" applyNumberFormat="1" applyFont="1" applyBorder="1" applyAlignment="1">
      <alignment horizontal="center" vertical="center" wrapText="1"/>
    </xf>
    <xf numFmtId="49" fontId="4" fillId="0" borderId="18" xfId="41" applyNumberFormat="1" applyFont="1" applyFill="1" applyBorder="1" applyAlignment="1">
      <alignment horizontal="center" vertical="center" wrapText="1"/>
    </xf>
    <xf numFmtId="0" fontId="3" fillId="0" borderId="16" xfId="41" applyFill="1" applyBorder="1" applyAlignment="1">
      <alignment wrapText="1"/>
    </xf>
    <xf numFmtId="0" fontId="3" fillId="0" borderId="14" xfId="41" applyFill="1" applyBorder="1" applyAlignment="1">
      <alignment wrapText="1"/>
    </xf>
    <xf numFmtId="49" fontId="4" fillId="0" borderId="19" xfId="41" applyNumberFormat="1" applyFont="1" applyFill="1" applyBorder="1" applyAlignment="1">
      <alignment horizontal="center" vertical="center" wrapText="1"/>
    </xf>
    <xf numFmtId="0" fontId="3" fillId="0" borderId="12" xfId="41" applyFill="1" applyBorder="1" applyAlignment="1">
      <alignment wrapText="1"/>
    </xf>
    <xf numFmtId="0" fontId="3" fillId="0" borderId="15" xfId="41" applyFill="1" applyBorder="1" applyAlignment="1">
      <alignment wrapText="1"/>
    </xf>
    <xf numFmtId="49" fontId="4" fillId="0" borderId="17" xfId="41" applyNumberFormat="1" applyFont="1" applyFill="1" applyBorder="1" applyAlignment="1">
      <alignment horizontal="center" vertical="center" wrapText="1"/>
    </xf>
    <xf numFmtId="49" fontId="4" fillId="0" borderId="11" xfId="41" applyNumberFormat="1" applyFont="1" applyFill="1" applyBorder="1" applyAlignment="1">
      <alignment horizontal="center" vertical="center" wrapText="1"/>
    </xf>
    <xf numFmtId="49" fontId="4" fillId="0" borderId="13" xfId="41" applyNumberFormat="1" applyFont="1" applyFill="1" applyBorder="1" applyAlignment="1">
      <alignment horizontal="center" vertical="center" wrapText="1"/>
    </xf>
    <xf numFmtId="49" fontId="4" fillId="0" borderId="16" xfId="41" applyNumberFormat="1" applyFont="1" applyFill="1" applyBorder="1" applyAlignment="1">
      <alignment horizontal="center" vertical="center" wrapText="1"/>
    </xf>
    <xf numFmtId="49" fontId="4" fillId="0" borderId="14" xfId="41" applyNumberFormat="1" applyFont="1" applyFill="1" applyBorder="1" applyAlignment="1">
      <alignment horizontal="center" vertical="center" wrapText="1"/>
    </xf>
    <xf numFmtId="178" fontId="46" fillId="24" borderId="18" xfId="0" quotePrefix="1" applyNumberFormat="1" applyFont="1" applyFill="1" applyBorder="1" applyAlignment="1">
      <alignment horizontal="center" vertical="center"/>
    </xf>
    <xf numFmtId="0" fontId="0" fillId="0" borderId="16" xfId="0" applyBorder="1" applyAlignment="1">
      <alignment horizontal="center" vertical="center"/>
    </xf>
    <xf numFmtId="0" fontId="0" fillId="0" borderId="14" xfId="0" applyBorder="1" applyAlignment="1">
      <alignment horizontal="center" vertical="center"/>
    </xf>
    <xf numFmtId="178" fontId="46" fillId="24" borderId="16" xfId="0" quotePrefix="1" applyNumberFormat="1" applyFont="1" applyFill="1" applyBorder="1" applyAlignment="1">
      <alignment horizontal="center" vertical="center"/>
    </xf>
    <xf numFmtId="178" fontId="46" fillId="24" borderId="14" xfId="0" quotePrefix="1" applyNumberFormat="1" applyFont="1" applyFill="1" applyBorder="1" applyAlignment="1">
      <alignment horizontal="center" vertical="center"/>
    </xf>
    <xf numFmtId="0" fontId="4" fillId="0" borderId="24" xfId="0" applyFont="1" applyBorder="1" applyAlignment="1">
      <alignment horizontal="center" vertical="center" wrapText="1"/>
    </xf>
    <xf numFmtId="178" fontId="46" fillId="24" borderId="17" xfId="0" quotePrefix="1" applyNumberFormat="1" applyFont="1" applyFill="1" applyBorder="1" applyAlignment="1">
      <alignment horizontal="center" vertical="center"/>
    </xf>
    <xf numFmtId="0" fontId="0" fillId="0" borderId="11" xfId="0" applyBorder="1" applyAlignment="1">
      <alignment horizontal="center" vertical="center"/>
    </xf>
    <xf numFmtId="0" fontId="0" fillId="0" borderId="13" xfId="0" applyBorder="1" applyAlignment="1">
      <alignment horizontal="center" vertical="center"/>
    </xf>
    <xf numFmtId="0" fontId="4" fillId="0" borderId="19"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5" xfId="0" applyFont="1" applyBorder="1" applyAlignment="1">
      <alignment horizontal="center" vertical="center" wrapText="1"/>
    </xf>
    <xf numFmtId="49" fontId="4" fillId="0" borderId="19" xfId="0" applyNumberFormat="1" applyFont="1" applyFill="1" applyBorder="1" applyAlignment="1">
      <alignment horizontal="center" vertical="center"/>
    </xf>
    <xf numFmtId="0" fontId="0" fillId="0" borderId="12" xfId="0" applyFill="1" applyBorder="1" applyAlignment="1">
      <alignment horizontal="center" vertical="center"/>
    </xf>
    <xf numFmtId="0" fontId="0" fillId="0" borderId="15" xfId="0" applyFill="1" applyBorder="1" applyAlignment="1">
      <alignment horizontal="center" vertical="center"/>
    </xf>
    <xf numFmtId="178" fontId="46" fillId="24" borderId="19" xfId="0" quotePrefix="1" applyNumberFormat="1" applyFont="1" applyFill="1" applyBorder="1" applyAlignment="1">
      <alignment horizontal="center" vertical="center"/>
    </xf>
    <xf numFmtId="0" fontId="0" fillId="0" borderId="12" xfId="0" applyBorder="1" applyAlignment="1">
      <alignment horizontal="center" vertical="center"/>
    </xf>
    <xf numFmtId="0" fontId="0" fillId="0" borderId="15" xfId="0" applyBorder="1" applyAlignment="1">
      <alignment horizontal="center" vertical="center"/>
    </xf>
    <xf numFmtId="173" fontId="4" fillId="0" borderId="0" xfId="46" applyNumberFormat="1" applyFont="1" applyBorder="1" applyAlignment="1">
      <alignment horizontal="left" vertical="top" wrapText="1"/>
    </xf>
    <xf numFmtId="49" fontId="4" fillId="0" borderId="11" xfId="46" applyNumberFormat="1" applyFont="1" applyBorder="1" applyAlignment="1">
      <alignment horizontal="center" vertical="center"/>
    </xf>
    <xf numFmtId="49" fontId="4" fillId="0" borderId="13" xfId="46" applyNumberFormat="1" applyFont="1" applyBorder="1" applyAlignment="1">
      <alignment horizontal="center" vertical="center"/>
    </xf>
    <xf numFmtId="179" fontId="4" fillId="0" borderId="0" xfId="46" applyNumberFormat="1" applyFont="1" applyFill="1" applyBorder="1" applyAlignment="1">
      <alignment horizontal="left" vertical="center"/>
    </xf>
    <xf numFmtId="49" fontId="14" fillId="0" borderId="0" xfId="46" applyNumberFormat="1" applyFont="1" applyFill="1" applyAlignment="1">
      <alignment horizontal="right" vertical="center"/>
    </xf>
    <xf numFmtId="49" fontId="4" fillId="0" borderId="23" xfId="46" applyNumberFormat="1" applyFont="1" applyBorder="1" applyAlignment="1">
      <alignment horizontal="center" vertical="center" wrapText="1"/>
    </xf>
    <xf numFmtId="49" fontId="4" fillId="0" borderId="0" xfId="46" applyNumberFormat="1" applyFont="1" applyBorder="1" applyAlignment="1">
      <alignment horizontal="center" vertical="center" wrapText="1"/>
    </xf>
    <xf numFmtId="49" fontId="4" fillId="0" borderId="1" xfId="46" applyNumberFormat="1" applyFont="1" applyBorder="1" applyAlignment="1">
      <alignment horizontal="center" vertical="center" wrapText="1"/>
    </xf>
    <xf numFmtId="165" fontId="28" fillId="0" borderId="0" xfId="46" applyFont="1" applyBorder="1" applyAlignment="1">
      <alignment horizontal="left" vertical="center"/>
    </xf>
    <xf numFmtId="49" fontId="4" fillId="0" borderId="0" xfId="46" applyNumberFormat="1" applyFont="1" applyBorder="1" applyAlignment="1">
      <alignment horizontal="left" vertical="top"/>
    </xf>
    <xf numFmtId="165" fontId="27" fillId="0" borderId="0" xfId="46" applyAlignment="1"/>
    <xf numFmtId="173" fontId="4" fillId="0" borderId="18" xfId="46" applyNumberFormat="1" applyFont="1" applyBorder="1" applyAlignment="1">
      <alignment horizontal="center" vertical="center" wrapText="1"/>
    </xf>
    <xf numFmtId="173" fontId="4" fillId="0" borderId="14" xfId="46" applyNumberFormat="1" applyFont="1" applyBorder="1" applyAlignment="1">
      <alignment horizontal="center" vertical="center" wrapText="1"/>
    </xf>
    <xf numFmtId="178" fontId="46" fillId="24" borderId="11" xfId="0" quotePrefix="1" applyNumberFormat="1" applyFont="1" applyFill="1" applyBorder="1" applyAlignment="1">
      <alignment horizontal="center" vertical="center"/>
    </xf>
    <xf numFmtId="178" fontId="46" fillId="24" borderId="13" xfId="0" quotePrefix="1" applyNumberFormat="1" applyFont="1" applyFill="1" applyBorder="1" applyAlignment="1">
      <alignment horizontal="center" vertical="center"/>
    </xf>
    <xf numFmtId="179" fontId="4" fillId="0" borderId="0" xfId="0" applyNumberFormat="1" applyFont="1" applyBorder="1" applyAlignment="1">
      <alignment horizontal="left" vertical="center"/>
    </xf>
    <xf numFmtId="0" fontId="0" fillId="0" borderId="0" xfId="0" applyBorder="1" applyAlignment="1">
      <alignment horizontal="left"/>
    </xf>
    <xf numFmtId="49" fontId="4" fillId="0" borderId="18" xfId="0" applyNumberFormat="1" applyFont="1" applyFill="1" applyBorder="1" applyAlignment="1">
      <alignment horizontal="center" vertical="center"/>
    </xf>
    <xf numFmtId="0" fontId="0" fillId="0" borderId="16" xfId="0" applyBorder="1"/>
    <xf numFmtId="0" fontId="0" fillId="0" borderId="14" xfId="0" applyBorder="1"/>
    <xf numFmtId="49" fontId="4" fillId="0" borderId="22" xfId="46" applyNumberFormat="1" applyFont="1" applyBorder="1" applyAlignment="1">
      <alignment horizontal="center" vertical="center"/>
    </xf>
    <xf numFmtId="49" fontId="4" fillId="0" borderId="16" xfId="46" applyNumberFormat="1" applyFont="1" applyBorder="1" applyAlignment="1">
      <alignment horizontal="center" vertical="center"/>
    </xf>
    <xf numFmtId="49" fontId="4" fillId="0" borderId="14" xfId="46" applyNumberFormat="1" applyFont="1" applyBorder="1" applyAlignment="1">
      <alignment horizontal="center" vertical="center"/>
    </xf>
    <xf numFmtId="49" fontId="4" fillId="0" borderId="0" xfId="46" applyNumberFormat="1" applyFont="1" applyBorder="1" applyAlignment="1">
      <alignment horizontal="right"/>
    </xf>
    <xf numFmtId="165" fontId="27" fillId="0" borderId="0" xfId="46" applyAlignment="1">
      <alignment horizontal="right"/>
    </xf>
    <xf numFmtId="49" fontId="4" fillId="0" borderId="0" xfId="46" applyNumberFormat="1" applyFont="1" applyBorder="1" applyAlignment="1">
      <alignment horizontal="left"/>
    </xf>
    <xf numFmtId="168" fontId="43" fillId="0" borderId="0" xfId="46" applyNumberFormat="1" applyFont="1" applyFill="1" applyBorder="1" applyAlignment="1">
      <alignment horizontal="left" vertical="top" wrapText="1"/>
    </xf>
    <xf numFmtId="173" fontId="4" fillId="0" borderId="0" xfId="46" applyNumberFormat="1" applyFont="1" applyBorder="1" applyAlignment="1">
      <alignment horizontal="left" vertical="top"/>
    </xf>
    <xf numFmtId="165" fontId="28" fillId="0" borderId="0" xfId="46" applyFont="1" applyFill="1" applyBorder="1" applyAlignment="1">
      <alignment horizontal="right" vertical="center"/>
    </xf>
    <xf numFmtId="165" fontId="44" fillId="0" borderId="0" xfId="46" applyFont="1" applyFill="1" applyBorder="1" applyAlignment="1">
      <alignment horizontal="right" vertical="center"/>
    </xf>
    <xf numFmtId="165" fontId="28" fillId="0" borderId="0" xfId="46" applyFont="1" applyFill="1" applyBorder="1" applyAlignment="1">
      <alignment horizontal="left" vertical="center"/>
    </xf>
    <xf numFmtId="0" fontId="3" fillId="0" borderId="11" xfId="41" applyFill="1" applyBorder="1" applyAlignment="1">
      <alignment wrapText="1"/>
    </xf>
    <xf numFmtId="0" fontId="3" fillId="0" borderId="13" xfId="41" applyFill="1" applyBorder="1" applyAlignment="1">
      <alignment wrapText="1"/>
    </xf>
    <xf numFmtId="165" fontId="27" fillId="0" borderId="0" xfId="46" applyFill="1" applyBorder="1"/>
    <xf numFmtId="165" fontId="28" fillId="0" borderId="1" xfId="46" applyFont="1" applyFill="1" applyBorder="1" applyAlignment="1">
      <alignment horizontal="center" vertical="center"/>
    </xf>
    <xf numFmtId="178" fontId="46" fillId="0" borderId="18" xfId="46" applyNumberFormat="1" applyFont="1" applyFill="1" applyBorder="1" applyAlignment="1">
      <alignment horizontal="center" vertical="center" wrapText="1"/>
    </xf>
    <xf numFmtId="165" fontId="27" fillId="0" borderId="16" xfId="46" applyFill="1" applyBorder="1" applyAlignment="1">
      <alignment horizontal="center" vertical="center" wrapText="1"/>
    </xf>
    <xf numFmtId="165" fontId="27" fillId="0" borderId="14" xfId="46" applyFill="1" applyBorder="1" applyAlignment="1">
      <alignment horizontal="center" vertical="center" wrapText="1"/>
    </xf>
    <xf numFmtId="178" fontId="46" fillId="0" borderId="24" xfId="46" applyNumberFormat="1" applyFont="1" applyFill="1" applyBorder="1" applyAlignment="1">
      <alignment horizontal="center" vertical="center"/>
    </xf>
    <xf numFmtId="178" fontId="46" fillId="0" borderId="21" xfId="46" applyNumberFormat="1" applyFont="1" applyFill="1" applyBorder="1" applyAlignment="1">
      <alignment horizontal="center" vertical="center"/>
    </xf>
    <xf numFmtId="165" fontId="27" fillId="0" borderId="15" xfId="46" applyFill="1" applyBorder="1" applyAlignment="1">
      <alignment horizontal="center" vertical="center" wrapText="1"/>
    </xf>
    <xf numFmtId="165" fontId="4" fillId="0" borderId="24" xfId="46" applyFont="1" applyFill="1" applyBorder="1" applyAlignment="1">
      <alignment horizontal="center" vertical="center" wrapText="1"/>
    </xf>
    <xf numFmtId="165" fontId="4" fillId="0" borderId="21" xfId="46" applyFont="1" applyFill="1" applyBorder="1" applyAlignment="1">
      <alignment horizontal="center" vertical="center" wrapText="1"/>
    </xf>
    <xf numFmtId="165" fontId="4" fillId="0" borderId="1" xfId="46" applyFont="1" applyFill="1" applyBorder="1" applyAlignment="1">
      <alignment horizontal="center" vertical="center" wrapText="1"/>
    </xf>
    <xf numFmtId="178" fontId="46" fillId="0" borderId="20" xfId="46" applyNumberFormat="1" applyFont="1" applyFill="1" applyBorder="1" applyAlignment="1">
      <alignment horizontal="center" vertical="center"/>
    </xf>
    <xf numFmtId="165" fontId="4" fillId="0" borderId="12" xfId="46" applyFont="1" applyFill="1" applyBorder="1" applyAlignment="1">
      <alignment horizontal="center" vertical="center" wrapText="1"/>
    </xf>
    <xf numFmtId="165" fontId="4" fillId="0" borderId="15" xfId="46" applyFont="1" applyFill="1" applyBorder="1" applyAlignment="1">
      <alignment horizontal="center" vertical="center" wrapText="1"/>
    </xf>
    <xf numFmtId="165" fontId="27" fillId="0" borderId="12" xfId="46" applyFill="1" applyBorder="1" applyAlignment="1">
      <alignment horizontal="center" vertical="center" wrapText="1"/>
    </xf>
    <xf numFmtId="178" fontId="46" fillId="0" borderId="17" xfId="46" applyNumberFormat="1" applyFont="1" applyFill="1" applyBorder="1" applyAlignment="1">
      <alignment horizontal="center" vertical="center" wrapText="1"/>
    </xf>
    <xf numFmtId="165" fontId="27" fillId="0" borderId="11" xfId="46" applyFill="1" applyBorder="1" applyAlignment="1">
      <alignment horizontal="center" vertical="center" wrapText="1"/>
    </xf>
    <xf numFmtId="165" fontId="27" fillId="0" borderId="13" xfId="46" applyFill="1" applyBorder="1" applyAlignment="1">
      <alignment horizontal="center" vertical="center" wrapText="1"/>
    </xf>
    <xf numFmtId="49" fontId="4" fillId="0" borderId="20" xfId="46" applyNumberFormat="1" applyFont="1" applyBorder="1" applyAlignment="1">
      <alignment horizontal="center" vertical="center"/>
    </xf>
    <xf numFmtId="168" fontId="14" fillId="0" borderId="0" xfId="46" applyNumberFormat="1" applyFont="1" applyFill="1" applyAlignment="1">
      <alignment horizontal="left" vertical="center"/>
    </xf>
    <xf numFmtId="173" fontId="4" fillId="0" borderId="0" xfId="46" applyNumberFormat="1" applyFont="1" applyBorder="1" applyAlignment="1">
      <alignment horizontal="left"/>
    </xf>
    <xf numFmtId="49" fontId="28" fillId="0" borderId="0" xfId="46" applyNumberFormat="1" applyFont="1" applyBorder="1" applyAlignment="1">
      <alignment horizontal="left" vertical="center"/>
    </xf>
    <xf numFmtId="49" fontId="28" fillId="0" borderId="0" xfId="46" applyNumberFormat="1" applyFont="1" applyFill="1" applyBorder="1" applyAlignment="1">
      <alignment horizontal="left" vertical="center"/>
    </xf>
    <xf numFmtId="165" fontId="28" fillId="0" borderId="1" xfId="46" applyFont="1" applyBorder="1" applyAlignment="1">
      <alignment horizontal="left" vertical="center"/>
    </xf>
    <xf numFmtId="49" fontId="4" fillId="0" borderId="0" xfId="46" applyNumberFormat="1" applyFont="1" applyBorder="1" applyAlignment="1">
      <alignment horizontal="center" vertical="top" wrapText="1"/>
    </xf>
    <xf numFmtId="49" fontId="4" fillId="0" borderId="0" xfId="46" applyNumberFormat="1" applyFont="1" applyBorder="1" applyAlignment="1">
      <alignment horizontal="left" vertical="center" wrapText="1"/>
    </xf>
    <xf numFmtId="165" fontId="27" fillId="0" borderId="0" xfId="46" applyAlignment="1">
      <alignment horizontal="left"/>
    </xf>
    <xf numFmtId="165" fontId="28" fillId="0" borderId="0" xfId="46" applyFont="1" applyBorder="1" applyAlignment="1">
      <alignment horizontal="right" vertical="center"/>
    </xf>
    <xf numFmtId="165" fontId="44" fillId="0" borderId="0" xfId="46" applyFont="1" applyBorder="1" applyAlignment="1">
      <alignment horizontal="right" vertical="center"/>
    </xf>
    <xf numFmtId="173" fontId="4" fillId="0" borderId="22" xfId="46" applyNumberFormat="1" applyFont="1" applyBorder="1" applyAlignment="1">
      <alignment horizontal="center" vertical="center" wrapText="1"/>
    </xf>
    <xf numFmtId="165" fontId="27" fillId="0" borderId="1" xfId="46" applyBorder="1"/>
    <xf numFmtId="49" fontId="14" fillId="0" borderId="0" xfId="46" applyNumberFormat="1" applyFont="1" applyAlignment="1">
      <alignment horizontal="right" vertical="center"/>
    </xf>
    <xf numFmtId="49" fontId="53" fillId="24" borderId="0" xfId="41" applyNumberFormat="1" applyFont="1" applyFill="1" applyAlignment="1">
      <alignment horizontal="center"/>
    </xf>
    <xf numFmtId="0" fontId="13" fillId="0" borderId="0" xfId="33" applyFont="1" applyAlignment="1" applyProtection="1">
      <alignment horizontal="center" wrapText="1"/>
    </xf>
    <xf numFmtId="0" fontId="28" fillId="24" borderId="0" xfId="41" quotePrefix="1" applyFont="1" applyFill="1" applyAlignment="1" applyProtection="1">
      <alignment horizontal="left"/>
      <protection locked="0"/>
    </xf>
    <xf numFmtId="0" fontId="28" fillId="24" borderId="0" xfId="41" applyFont="1" applyFill="1" applyAlignment="1" applyProtection="1">
      <alignment horizontal="left"/>
      <protection locked="0"/>
    </xf>
    <xf numFmtId="0" fontId="23" fillId="0" borderId="0" xfId="32" applyAlignment="1">
      <alignment horizontal="left"/>
    </xf>
    <xf numFmtId="0" fontId="52" fillId="0" borderId="0" xfId="32" applyFont="1" applyAlignment="1">
      <alignment horizontal="left"/>
    </xf>
    <xf numFmtId="0" fontId="28" fillId="0" borderId="0" xfId="41" quotePrefix="1" applyFont="1" applyAlignment="1">
      <alignment horizontal="left" wrapText="1"/>
    </xf>
    <xf numFmtId="0" fontId="28" fillId="0" borderId="0" xfId="41" applyFont="1" applyAlignment="1">
      <alignment wrapText="1"/>
    </xf>
    <xf numFmtId="0" fontId="39" fillId="24" borderId="0" xfId="74" applyFont="1" applyFill="1" applyAlignment="1">
      <alignment horizontal="left" vertical="top"/>
    </xf>
    <xf numFmtId="0" fontId="4" fillId="24" borderId="0" xfId="74" applyFont="1" applyFill="1" applyAlignment="1">
      <alignment horizontal="left" vertical="center" wrapText="1"/>
    </xf>
    <xf numFmtId="0" fontId="14" fillId="24" borderId="0" xfId="74" applyFont="1" applyFill="1" applyAlignment="1">
      <alignment horizontal="center" vertical="top"/>
    </xf>
    <xf numFmtId="49" fontId="4" fillId="27" borderId="0" xfId="74" applyNumberFormat="1" applyFont="1" applyFill="1" applyBorder="1" applyAlignment="1">
      <alignment horizontal="left" vertical="center" wrapText="1"/>
    </xf>
    <xf numFmtId="0" fontId="39" fillId="0" borderId="0" xfId="74" applyFont="1" applyAlignment="1">
      <alignment horizontal="left"/>
    </xf>
    <xf numFmtId="169" fontId="38" fillId="0" borderId="0" xfId="80" applyNumberFormat="1" applyFont="1" applyFill="1" applyAlignment="1">
      <alignment horizontal="right"/>
    </xf>
    <xf numFmtId="171" fontId="4" fillId="0" borderId="0" xfId="80" applyNumberFormat="1" applyFont="1" applyFill="1" applyAlignment="1">
      <alignment horizontal="right"/>
    </xf>
    <xf numFmtId="37" fontId="38" fillId="0" borderId="0" xfId="80" applyFont="1" applyFill="1" applyBorder="1" applyAlignment="1">
      <alignment horizontal="center" vertical="center"/>
    </xf>
    <xf numFmtId="37" fontId="4" fillId="0" borderId="0" xfId="80" applyFont="1" applyFill="1"/>
    <xf numFmtId="37" fontId="38" fillId="0" borderId="0" xfId="80" applyFont="1" applyFill="1" applyAlignment="1">
      <alignment horizontal="left"/>
    </xf>
    <xf numFmtId="37" fontId="38" fillId="0" borderId="0" xfId="80" applyFont="1" applyFill="1" applyBorder="1" applyAlignment="1">
      <alignment horizontal="left" vertical="center"/>
    </xf>
    <xf numFmtId="171" fontId="4" fillId="0" borderId="0" xfId="81" applyNumberFormat="1" applyFont="1" applyFill="1" applyAlignment="1">
      <alignment horizontal="right"/>
    </xf>
    <xf numFmtId="0" fontId="4" fillId="0" borderId="0" xfId="80" applyNumberFormat="1" applyFont="1" applyFill="1" applyAlignment="1">
      <alignment horizontal="right"/>
    </xf>
    <xf numFmtId="171" fontId="4" fillId="0" borderId="0" xfId="80" applyNumberFormat="1" applyFont="1" applyFill="1" applyBorder="1" applyAlignment="1">
      <alignment horizontal="right"/>
    </xf>
    <xf numFmtId="174" fontId="4" fillId="31" borderId="0" xfId="46" applyNumberFormat="1" applyFont="1" applyFill="1" applyAlignment="1">
      <alignment horizontal="right"/>
    </xf>
    <xf numFmtId="188" fontId="60" fillId="31" borderId="0" xfId="82" applyNumberFormat="1" applyFont="1" applyFill="1" applyBorder="1" applyAlignment="1">
      <alignment horizontal="right"/>
    </xf>
  </cellXfs>
  <cellStyles count="83">
    <cellStyle name="20 % - Akzent1 2" xfId="2"/>
    <cellStyle name="20 % - Akzent2 2" xfId="3"/>
    <cellStyle name="20 % - Akzent3 2" xfId="4"/>
    <cellStyle name="20 % - Akzent4 2" xfId="5"/>
    <cellStyle name="20 % - Akzent5 2" xfId="6"/>
    <cellStyle name="20 % - Akzent6 2" xfId="7"/>
    <cellStyle name="40 % - Akzent1 2" xfId="8"/>
    <cellStyle name="40 % - Akzent2 2" xfId="9"/>
    <cellStyle name="40 % - Akzent3 2" xfId="10"/>
    <cellStyle name="40 % - Akzent4 2" xfId="11"/>
    <cellStyle name="40 % - Akzent5 2" xfId="12"/>
    <cellStyle name="40 % - Akzent6 2" xfId="13"/>
    <cellStyle name="60 % - Akzent1 2" xfId="14"/>
    <cellStyle name="60 % - Akzent2 2" xfId="15"/>
    <cellStyle name="60 % - Akzent3 2" xfId="16"/>
    <cellStyle name="60 % - Akzent4 2" xfId="17"/>
    <cellStyle name="60 % - Akzent5 2" xfId="18"/>
    <cellStyle name="60 % - Akzent6 2" xfId="19"/>
    <cellStyle name="Akzent1 2" xfId="20"/>
    <cellStyle name="Akzent2 2" xfId="21"/>
    <cellStyle name="Akzent3 2" xfId="22"/>
    <cellStyle name="Akzent4 2" xfId="23"/>
    <cellStyle name="Akzent5 2" xfId="24"/>
    <cellStyle name="Akzent6 2" xfId="25"/>
    <cellStyle name="Ausgabe 2" xfId="26"/>
    <cellStyle name="Berechnung 2" xfId="27"/>
    <cellStyle name="Eingabe 2" xfId="28"/>
    <cellStyle name="Ergebnis 2" xfId="29"/>
    <cellStyle name="Erklärender Text 2" xfId="30"/>
    <cellStyle name="Gut 2" xfId="31"/>
    <cellStyle name="Hyperlink 2" xfId="32"/>
    <cellStyle name="Hyperlink 2 2" xfId="33"/>
    <cellStyle name="Hyperlink 2 3" xfId="34"/>
    <cellStyle name="Hyperlink 3" xfId="35"/>
    <cellStyle name="Link" xfId="1" builtinId="8"/>
    <cellStyle name="Neutral 2" xfId="36"/>
    <cellStyle name="Notiz 2" xfId="37"/>
    <cellStyle name="Prozent" xfId="63" builtinId="5"/>
    <cellStyle name="Prozent 2" xfId="38"/>
    <cellStyle name="Prozent 3" xfId="39"/>
    <cellStyle name="Schlecht 2" xfId="40"/>
    <cellStyle name="Standard" xfId="0" builtinId="0"/>
    <cellStyle name="Standard 10" xfId="59"/>
    <cellStyle name="Standard 11" xfId="74"/>
    <cellStyle name="Standard 12" xfId="77"/>
    <cellStyle name="Standard 2" xfId="41"/>
    <cellStyle name="Standard 2 2" xfId="42"/>
    <cellStyle name="Standard 2 3" xfId="82"/>
    <cellStyle name="Standard 3" xfId="43"/>
    <cellStyle name="Standard 4" xfId="44"/>
    <cellStyle name="Standard 5" xfId="45"/>
    <cellStyle name="Standard 6" xfId="46"/>
    <cellStyle name="Standard 7" xfId="47"/>
    <cellStyle name="Standard 8" xfId="56"/>
    <cellStyle name="Standard 9" xfId="57"/>
    <cellStyle name="Standard_tab_1.1.1" xfId="61"/>
    <cellStyle name="Standard_tab_1.1.1-alt" xfId="60"/>
    <cellStyle name="Standard_tab_1.1.2-alt" xfId="62"/>
    <cellStyle name="Standard_tab_1.2.1-alt" xfId="58"/>
    <cellStyle name="Standard_tab_1.2.2-alt" xfId="66"/>
    <cellStyle name="Standard_tab_1.2.3.1-alt" xfId="64"/>
    <cellStyle name="Standard_tab_1.2.3.1-alt 2" xfId="80"/>
    <cellStyle name="Standard_tab_1.2.3.2-alt" xfId="65"/>
    <cellStyle name="Standard_tab_1.2.3.2-alt 2" xfId="81"/>
    <cellStyle name="Standard_tab_1.2.4-alt" xfId="67"/>
    <cellStyle name="Standard_tab_1.2.5-alt" xfId="69"/>
    <cellStyle name="Standard_tab_1.3-alt" xfId="70"/>
    <cellStyle name="Standard_tab_1.4.1-alt" xfId="71"/>
    <cellStyle name="Standard_tab_1.4.2-alt" xfId="72"/>
    <cellStyle name="Standard_tab_1.4.3-alt" xfId="68"/>
    <cellStyle name="Standard_tab_1.4.4-alt" xfId="73"/>
    <cellStyle name="Standard_tab_1.5-alt" xfId="75"/>
    <cellStyle name="Standard_tab_2.1.1-alt" xfId="76"/>
    <cellStyle name="Standard_tab_2.1.2-alt" xfId="78"/>
    <cellStyle name="Standard_tab_2.2.2" xfId="79"/>
    <cellStyle name="Überschrift 1 2" xfId="48"/>
    <cellStyle name="Überschrift 2 2" xfId="49"/>
    <cellStyle name="Überschrift 3 2" xfId="50"/>
    <cellStyle name="Überschrift 4 2" xfId="51"/>
    <cellStyle name="Überschrift 5" xfId="52"/>
    <cellStyle name="Verknüpfte Zelle 2" xfId="53"/>
    <cellStyle name="Warnender Text 2" xfId="54"/>
    <cellStyle name="Zelle überprüfen 2" xfId="55"/>
  </cellStyles>
  <dxfs count="13">
    <dxf>
      <font>
        <condense val="0"/>
        <extend val="0"/>
        <color indexed="10"/>
      </font>
      <fill>
        <patternFill>
          <bgColor indexed="43"/>
        </patternFill>
      </fill>
    </dxf>
    <dxf>
      <font>
        <condense val="0"/>
        <extend val="0"/>
        <color indexed="10"/>
      </font>
      <fill>
        <patternFill>
          <bgColor indexed="43"/>
        </patternFill>
      </fill>
    </dxf>
    <dxf>
      <font>
        <condense val="0"/>
        <extend val="0"/>
        <color indexed="10"/>
      </font>
      <fill>
        <patternFill>
          <bgColor indexed="26"/>
        </patternFill>
      </fill>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b/>
        <i val="0"/>
        <condense val="0"/>
        <extend val="0"/>
        <color indexed="1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3.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1.xml"/><Relationship Id="rId79"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externalLink" Target="externalLinks/externalLink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5.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63500</xdr:colOff>
      <xdr:row>19</xdr:row>
      <xdr:rowOff>114300</xdr:rowOff>
    </xdr:from>
    <xdr:to>
      <xdr:col>4</xdr:col>
      <xdr:colOff>664700</xdr:colOff>
      <xdr:row>37</xdr:row>
      <xdr:rowOff>29700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4704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295275</xdr:colOff>
          <xdr:row>12</xdr:row>
          <xdr:rowOff>123825</xdr:rowOff>
        </xdr:from>
        <xdr:to>
          <xdr:col>4</xdr:col>
          <xdr:colOff>419100</xdr:colOff>
          <xdr:row>19</xdr:row>
          <xdr:rowOff>180975</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752475</xdr:colOff>
          <xdr:row>13</xdr:row>
          <xdr:rowOff>114300</xdr:rowOff>
        </xdr:from>
        <xdr:to>
          <xdr:col>4</xdr:col>
          <xdr:colOff>19050</xdr:colOff>
          <xdr:row>21</xdr:row>
          <xdr:rowOff>133350</xdr:rowOff>
        </xdr:to>
        <xdr:sp macro="" textlink="">
          <xdr:nvSpPr>
            <xdr:cNvPr id="32769" name="Object 1" descr="Vorbemerkung" hidden="1">
              <a:extLst>
                <a:ext uri="{63B3BB69-23CF-44E3-9099-C40C66FF867C}">
                  <a14:compatExt spid="_x0000_s3276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40248</xdr:rowOff>
    </xdr:from>
    <xdr:to>
      <xdr:col>7</xdr:col>
      <xdr:colOff>0</xdr:colOff>
      <xdr:row>36</xdr:row>
      <xdr:rowOff>46956</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0248"/>
          <a:ext cx="5869278" cy="676811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1</xdr:col>
      <xdr:colOff>38100</xdr:colOff>
      <xdr:row>32</xdr:row>
      <xdr:rowOff>19050</xdr:rowOff>
    </xdr:from>
    <xdr:to>
      <xdr:col>1</xdr:col>
      <xdr:colOff>923925</xdr:colOff>
      <xdr:row>32</xdr:row>
      <xdr:rowOff>19050</xdr:rowOff>
    </xdr:to>
    <xdr:sp macro="" textlink="">
      <xdr:nvSpPr>
        <xdr:cNvPr id="2" name="Line 2"/>
        <xdr:cNvSpPr>
          <a:spLocks noChangeShapeType="1"/>
        </xdr:cNvSpPr>
      </xdr:nvSpPr>
      <xdr:spPr bwMode="auto">
        <a:xfrm>
          <a:off x="304800" y="5829300"/>
          <a:ext cx="8858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19</xdr:row>
      <xdr:rowOff>19050</xdr:rowOff>
    </xdr:from>
    <xdr:to>
      <xdr:col>1</xdr:col>
      <xdr:colOff>1933575</xdr:colOff>
      <xdr:row>19</xdr:row>
      <xdr:rowOff>19050</xdr:rowOff>
    </xdr:to>
    <xdr:sp macro="" textlink="">
      <xdr:nvSpPr>
        <xdr:cNvPr id="3" name="Line 3"/>
        <xdr:cNvSpPr>
          <a:spLocks noChangeShapeType="1"/>
        </xdr:cNvSpPr>
      </xdr:nvSpPr>
      <xdr:spPr bwMode="auto">
        <a:xfrm>
          <a:off x="266700" y="3552825"/>
          <a:ext cx="1933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xdr:colOff>
      <xdr:row>39</xdr:row>
      <xdr:rowOff>28575</xdr:rowOff>
    </xdr:from>
    <xdr:to>
      <xdr:col>1</xdr:col>
      <xdr:colOff>1981200</xdr:colOff>
      <xdr:row>39</xdr:row>
      <xdr:rowOff>28575</xdr:rowOff>
    </xdr:to>
    <xdr:sp macro="" textlink="">
      <xdr:nvSpPr>
        <xdr:cNvPr id="4" name="Line 9"/>
        <xdr:cNvSpPr>
          <a:spLocks noChangeShapeType="1"/>
        </xdr:cNvSpPr>
      </xdr:nvSpPr>
      <xdr:spPr bwMode="auto">
        <a:xfrm>
          <a:off x="285750" y="7048500"/>
          <a:ext cx="1962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38100</xdr:colOff>
      <xdr:row>32</xdr:row>
      <xdr:rowOff>19050</xdr:rowOff>
    </xdr:from>
    <xdr:to>
      <xdr:col>1</xdr:col>
      <xdr:colOff>923925</xdr:colOff>
      <xdr:row>32</xdr:row>
      <xdr:rowOff>19050</xdr:rowOff>
    </xdr:to>
    <xdr:sp macro="" textlink="">
      <xdr:nvSpPr>
        <xdr:cNvPr id="2" name="Line 2"/>
        <xdr:cNvSpPr>
          <a:spLocks noChangeShapeType="1"/>
        </xdr:cNvSpPr>
      </xdr:nvSpPr>
      <xdr:spPr bwMode="auto">
        <a:xfrm>
          <a:off x="304800" y="5829300"/>
          <a:ext cx="8858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0</xdr:colOff>
      <xdr:row>19</xdr:row>
      <xdr:rowOff>19050</xdr:rowOff>
    </xdr:from>
    <xdr:to>
      <xdr:col>1</xdr:col>
      <xdr:colOff>1933575</xdr:colOff>
      <xdr:row>19</xdr:row>
      <xdr:rowOff>19050</xdr:rowOff>
    </xdr:to>
    <xdr:sp macro="" textlink="">
      <xdr:nvSpPr>
        <xdr:cNvPr id="3" name="Line 3"/>
        <xdr:cNvSpPr>
          <a:spLocks noChangeShapeType="1"/>
        </xdr:cNvSpPr>
      </xdr:nvSpPr>
      <xdr:spPr bwMode="auto">
        <a:xfrm>
          <a:off x="266700" y="3552825"/>
          <a:ext cx="1933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xdr:colOff>
      <xdr:row>39</xdr:row>
      <xdr:rowOff>28575</xdr:rowOff>
    </xdr:from>
    <xdr:to>
      <xdr:col>1</xdr:col>
      <xdr:colOff>1981200</xdr:colOff>
      <xdr:row>39</xdr:row>
      <xdr:rowOff>28575</xdr:rowOff>
    </xdr:to>
    <xdr:sp macro="" textlink="">
      <xdr:nvSpPr>
        <xdr:cNvPr id="4" name="Line 9"/>
        <xdr:cNvSpPr>
          <a:spLocks noChangeShapeType="1"/>
        </xdr:cNvSpPr>
      </xdr:nvSpPr>
      <xdr:spPr bwMode="auto">
        <a:xfrm>
          <a:off x="285750" y="7048500"/>
          <a:ext cx="1962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47625</xdr:colOff>
      <xdr:row>122</xdr:row>
      <xdr:rowOff>0</xdr:rowOff>
    </xdr:from>
    <xdr:to>
      <xdr:col>1</xdr:col>
      <xdr:colOff>1885950</xdr:colOff>
      <xdr:row>122</xdr:row>
      <xdr:rowOff>0</xdr:rowOff>
    </xdr:to>
    <xdr:sp macro="" textlink="">
      <xdr:nvSpPr>
        <xdr:cNvPr id="2" name="Line 1"/>
        <xdr:cNvSpPr>
          <a:spLocks noChangeShapeType="1"/>
        </xdr:cNvSpPr>
      </xdr:nvSpPr>
      <xdr:spPr bwMode="auto">
        <a:xfrm>
          <a:off x="885825" y="19754850"/>
          <a:ext cx="790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31</xdr:row>
      <xdr:rowOff>0</xdr:rowOff>
    </xdr:from>
    <xdr:to>
      <xdr:col>1</xdr:col>
      <xdr:colOff>923925</xdr:colOff>
      <xdr:row>31</xdr:row>
      <xdr:rowOff>0</xdr:rowOff>
    </xdr:to>
    <xdr:sp macro="" textlink="">
      <xdr:nvSpPr>
        <xdr:cNvPr id="3" name="Line 4"/>
        <xdr:cNvSpPr>
          <a:spLocks noChangeShapeType="1"/>
        </xdr:cNvSpPr>
      </xdr:nvSpPr>
      <xdr:spPr bwMode="auto">
        <a:xfrm>
          <a:off x="876300" y="501967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18</xdr:row>
      <xdr:rowOff>0</xdr:rowOff>
    </xdr:from>
    <xdr:to>
      <xdr:col>1</xdr:col>
      <xdr:colOff>1895475</xdr:colOff>
      <xdr:row>18</xdr:row>
      <xdr:rowOff>0</xdr:rowOff>
    </xdr:to>
    <xdr:sp macro="" textlink="">
      <xdr:nvSpPr>
        <xdr:cNvPr id="4" name="Line 5"/>
        <xdr:cNvSpPr>
          <a:spLocks noChangeShapeType="1"/>
        </xdr:cNvSpPr>
      </xdr:nvSpPr>
      <xdr:spPr bwMode="auto">
        <a:xfrm>
          <a:off x="904875" y="291465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57</xdr:row>
      <xdr:rowOff>0</xdr:rowOff>
    </xdr:from>
    <xdr:to>
      <xdr:col>1</xdr:col>
      <xdr:colOff>923925</xdr:colOff>
      <xdr:row>57</xdr:row>
      <xdr:rowOff>0</xdr:rowOff>
    </xdr:to>
    <xdr:sp macro="" textlink="">
      <xdr:nvSpPr>
        <xdr:cNvPr id="5" name="Line 23"/>
        <xdr:cNvSpPr>
          <a:spLocks noChangeShapeType="1"/>
        </xdr:cNvSpPr>
      </xdr:nvSpPr>
      <xdr:spPr bwMode="auto">
        <a:xfrm>
          <a:off x="876300" y="922972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44</xdr:row>
      <xdr:rowOff>0</xdr:rowOff>
    </xdr:from>
    <xdr:to>
      <xdr:col>1</xdr:col>
      <xdr:colOff>1895475</xdr:colOff>
      <xdr:row>44</xdr:row>
      <xdr:rowOff>0</xdr:rowOff>
    </xdr:to>
    <xdr:sp macro="" textlink="">
      <xdr:nvSpPr>
        <xdr:cNvPr id="6" name="Line 24"/>
        <xdr:cNvSpPr>
          <a:spLocks noChangeShapeType="1"/>
        </xdr:cNvSpPr>
      </xdr:nvSpPr>
      <xdr:spPr bwMode="auto">
        <a:xfrm>
          <a:off x="904875" y="712470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132</xdr:row>
      <xdr:rowOff>0</xdr:rowOff>
    </xdr:from>
    <xdr:to>
      <xdr:col>1</xdr:col>
      <xdr:colOff>923925</xdr:colOff>
      <xdr:row>132</xdr:row>
      <xdr:rowOff>0</xdr:rowOff>
    </xdr:to>
    <xdr:sp macro="" textlink="">
      <xdr:nvSpPr>
        <xdr:cNvPr id="7" name="Line 27"/>
        <xdr:cNvSpPr>
          <a:spLocks noChangeShapeType="1"/>
        </xdr:cNvSpPr>
      </xdr:nvSpPr>
      <xdr:spPr bwMode="auto">
        <a:xfrm>
          <a:off x="876300" y="213741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122</xdr:row>
      <xdr:rowOff>0</xdr:rowOff>
    </xdr:from>
    <xdr:to>
      <xdr:col>1</xdr:col>
      <xdr:colOff>1895475</xdr:colOff>
      <xdr:row>122</xdr:row>
      <xdr:rowOff>0</xdr:rowOff>
    </xdr:to>
    <xdr:sp macro="" textlink="">
      <xdr:nvSpPr>
        <xdr:cNvPr id="8" name="Line 28"/>
        <xdr:cNvSpPr>
          <a:spLocks noChangeShapeType="1"/>
        </xdr:cNvSpPr>
      </xdr:nvSpPr>
      <xdr:spPr bwMode="auto">
        <a:xfrm>
          <a:off x="904875" y="1975485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90</xdr:row>
      <xdr:rowOff>0</xdr:rowOff>
    </xdr:from>
    <xdr:to>
      <xdr:col>1</xdr:col>
      <xdr:colOff>923925</xdr:colOff>
      <xdr:row>90</xdr:row>
      <xdr:rowOff>0</xdr:rowOff>
    </xdr:to>
    <xdr:sp macro="" textlink="">
      <xdr:nvSpPr>
        <xdr:cNvPr id="9" name="Line 23"/>
        <xdr:cNvSpPr>
          <a:spLocks noChangeShapeType="1"/>
        </xdr:cNvSpPr>
      </xdr:nvSpPr>
      <xdr:spPr bwMode="auto">
        <a:xfrm>
          <a:off x="876300" y="1457325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79</xdr:row>
      <xdr:rowOff>0</xdr:rowOff>
    </xdr:from>
    <xdr:to>
      <xdr:col>1</xdr:col>
      <xdr:colOff>1895475</xdr:colOff>
      <xdr:row>79</xdr:row>
      <xdr:rowOff>0</xdr:rowOff>
    </xdr:to>
    <xdr:sp macro="" textlink="">
      <xdr:nvSpPr>
        <xdr:cNvPr id="10" name="Line 24"/>
        <xdr:cNvSpPr>
          <a:spLocks noChangeShapeType="1"/>
        </xdr:cNvSpPr>
      </xdr:nvSpPr>
      <xdr:spPr bwMode="auto">
        <a:xfrm>
          <a:off x="904875" y="1279207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112</xdr:row>
      <xdr:rowOff>0</xdr:rowOff>
    </xdr:from>
    <xdr:to>
      <xdr:col>1</xdr:col>
      <xdr:colOff>923925</xdr:colOff>
      <xdr:row>112</xdr:row>
      <xdr:rowOff>0</xdr:rowOff>
    </xdr:to>
    <xdr:sp macro="" textlink="">
      <xdr:nvSpPr>
        <xdr:cNvPr id="11" name="Line 23"/>
        <xdr:cNvSpPr>
          <a:spLocks noChangeShapeType="1"/>
        </xdr:cNvSpPr>
      </xdr:nvSpPr>
      <xdr:spPr bwMode="auto">
        <a:xfrm>
          <a:off x="876300" y="18135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101</xdr:row>
      <xdr:rowOff>0</xdr:rowOff>
    </xdr:from>
    <xdr:to>
      <xdr:col>1</xdr:col>
      <xdr:colOff>1895475</xdr:colOff>
      <xdr:row>101</xdr:row>
      <xdr:rowOff>0</xdr:rowOff>
    </xdr:to>
    <xdr:sp macro="" textlink="">
      <xdr:nvSpPr>
        <xdr:cNvPr id="12" name="Line 24"/>
        <xdr:cNvSpPr>
          <a:spLocks noChangeShapeType="1"/>
        </xdr:cNvSpPr>
      </xdr:nvSpPr>
      <xdr:spPr bwMode="auto">
        <a:xfrm>
          <a:off x="904875" y="1635442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47625</xdr:colOff>
      <xdr:row>122</xdr:row>
      <xdr:rowOff>0</xdr:rowOff>
    </xdr:from>
    <xdr:to>
      <xdr:col>1</xdr:col>
      <xdr:colOff>1885950</xdr:colOff>
      <xdr:row>122</xdr:row>
      <xdr:rowOff>0</xdr:rowOff>
    </xdr:to>
    <xdr:sp macro="" textlink="">
      <xdr:nvSpPr>
        <xdr:cNvPr id="2" name="Line 1"/>
        <xdr:cNvSpPr>
          <a:spLocks noChangeShapeType="1"/>
        </xdr:cNvSpPr>
      </xdr:nvSpPr>
      <xdr:spPr bwMode="auto">
        <a:xfrm>
          <a:off x="885825" y="19754850"/>
          <a:ext cx="790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31</xdr:row>
      <xdr:rowOff>0</xdr:rowOff>
    </xdr:from>
    <xdr:to>
      <xdr:col>1</xdr:col>
      <xdr:colOff>923925</xdr:colOff>
      <xdr:row>31</xdr:row>
      <xdr:rowOff>0</xdr:rowOff>
    </xdr:to>
    <xdr:sp macro="" textlink="">
      <xdr:nvSpPr>
        <xdr:cNvPr id="3" name="Line 4"/>
        <xdr:cNvSpPr>
          <a:spLocks noChangeShapeType="1"/>
        </xdr:cNvSpPr>
      </xdr:nvSpPr>
      <xdr:spPr bwMode="auto">
        <a:xfrm>
          <a:off x="876300" y="501967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18</xdr:row>
      <xdr:rowOff>0</xdr:rowOff>
    </xdr:from>
    <xdr:to>
      <xdr:col>1</xdr:col>
      <xdr:colOff>1895475</xdr:colOff>
      <xdr:row>18</xdr:row>
      <xdr:rowOff>0</xdr:rowOff>
    </xdr:to>
    <xdr:sp macro="" textlink="">
      <xdr:nvSpPr>
        <xdr:cNvPr id="4" name="Line 5"/>
        <xdr:cNvSpPr>
          <a:spLocks noChangeShapeType="1"/>
        </xdr:cNvSpPr>
      </xdr:nvSpPr>
      <xdr:spPr bwMode="auto">
        <a:xfrm>
          <a:off x="904875" y="291465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57</xdr:row>
      <xdr:rowOff>0</xdr:rowOff>
    </xdr:from>
    <xdr:to>
      <xdr:col>1</xdr:col>
      <xdr:colOff>923925</xdr:colOff>
      <xdr:row>57</xdr:row>
      <xdr:rowOff>0</xdr:rowOff>
    </xdr:to>
    <xdr:sp macro="" textlink="">
      <xdr:nvSpPr>
        <xdr:cNvPr id="5" name="Line 23"/>
        <xdr:cNvSpPr>
          <a:spLocks noChangeShapeType="1"/>
        </xdr:cNvSpPr>
      </xdr:nvSpPr>
      <xdr:spPr bwMode="auto">
        <a:xfrm>
          <a:off x="876300" y="922972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44</xdr:row>
      <xdr:rowOff>0</xdr:rowOff>
    </xdr:from>
    <xdr:to>
      <xdr:col>1</xdr:col>
      <xdr:colOff>1895475</xdr:colOff>
      <xdr:row>44</xdr:row>
      <xdr:rowOff>0</xdr:rowOff>
    </xdr:to>
    <xdr:sp macro="" textlink="">
      <xdr:nvSpPr>
        <xdr:cNvPr id="6" name="Line 24"/>
        <xdr:cNvSpPr>
          <a:spLocks noChangeShapeType="1"/>
        </xdr:cNvSpPr>
      </xdr:nvSpPr>
      <xdr:spPr bwMode="auto">
        <a:xfrm>
          <a:off x="904875" y="712470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133</xdr:row>
      <xdr:rowOff>0</xdr:rowOff>
    </xdr:from>
    <xdr:to>
      <xdr:col>1</xdr:col>
      <xdr:colOff>923925</xdr:colOff>
      <xdr:row>133</xdr:row>
      <xdr:rowOff>0</xdr:rowOff>
    </xdr:to>
    <xdr:sp macro="" textlink="">
      <xdr:nvSpPr>
        <xdr:cNvPr id="7" name="Line 27"/>
        <xdr:cNvSpPr>
          <a:spLocks noChangeShapeType="1"/>
        </xdr:cNvSpPr>
      </xdr:nvSpPr>
      <xdr:spPr bwMode="auto">
        <a:xfrm>
          <a:off x="876300" y="2153602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122</xdr:row>
      <xdr:rowOff>0</xdr:rowOff>
    </xdr:from>
    <xdr:to>
      <xdr:col>1</xdr:col>
      <xdr:colOff>1895475</xdr:colOff>
      <xdr:row>122</xdr:row>
      <xdr:rowOff>0</xdr:rowOff>
    </xdr:to>
    <xdr:sp macro="" textlink="">
      <xdr:nvSpPr>
        <xdr:cNvPr id="8" name="Line 28"/>
        <xdr:cNvSpPr>
          <a:spLocks noChangeShapeType="1"/>
        </xdr:cNvSpPr>
      </xdr:nvSpPr>
      <xdr:spPr bwMode="auto">
        <a:xfrm>
          <a:off x="904875" y="1975485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47625</xdr:colOff>
      <xdr:row>80</xdr:row>
      <xdr:rowOff>0</xdr:rowOff>
    </xdr:from>
    <xdr:to>
      <xdr:col>1</xdr:col>
      <xdr:colOff>1885950</xdr:colOff>
      <xdr:row>80</xdr:row>
      <xdr:rowOff>0</xdr:rowOff>
    </xdr:to>
    <xdr:sp macro="" textlink="">
      <xdr:nvSpPr>
        <xdr:cNvPr id="9" name="Line 1"/>
        <xdr:cNvSpPr>
          <a:spLocks noChangeShapeType="1"/>
        </xdr:cNvSpPr>
      </xdr:nvSpPr>
      <xdr:spPr bwMode="auto">
        <a:xfrm>
          <a:off x="885825" y="12954000"/>
          <a:ext cx="790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90</xdr:row>
      <xdr:rowOff>0</xdr:rowOff>
    </xdr:from>
    <xdr:to>
      <xdr:col>1</xdr:col>
      <xdr:colOff>923925</xdr:colOff>
      <xdr:row>90</xdr:row>
      <xdr:rowOff>0</xdr:rowOff>
    </xdr:to>
    <xdr:sp macro="" textlink="">
      <xdr:nvSpPr>
        <xdr:cNvPr id="10" name="Line 27"/>
        <xdr:cNvSpPr>
          <a:spLocks noChangeShapeType="1"/>
        </xdr:cNvSpPr>
      </xdr:nvSpPr>
      <xdr:spPr bwMode="auto">
        <a:xfrm>
          <a:off x="876300" y="1457325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80</xdr:row>
      <xdr:rowOff>0</xdr:rowOff>
    </xdr:from>
    <xdr:to>
      <xdr:col>1</xdr:col>
      <xdr:colOff>1895475</xdr:colOff>
      <xdr:row>80</xdr:row>
      <xdr:rowOff>0</xdr:rowOff>
    </xdr:to>
    <xdr:sp macro="" textlink="">
      <xdr:nvSpPr>
        <xdr:cNvPr id="11" name="Line 28"/>
        <xdr:cNvSpPr>
          <a:spLocks noChangeShapeType="1"/>
        </xdr:cNvSpPr>
      </xdr:nvSpPr>
      <xdr:spPr bwMode="auto">
        <a:xfrm>
          <a:off x="904875" y="12954000"/>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47625</xdr:colOff>
      <xdr:row>101</xdr:row>
      <xdr:rowOff>0</xdr:rowOff>
    </xdr:from>
    <xdr:to>
      <xdr:col>1</xdr:col>
      <xdr:colOff>1885950</xdr:colOff>
      <xdr:row>101</xdr:row>
      <xdr:rowOff>0</xdr:rowOff>
    </xdr:to>
    <xdr:sp macro="" textlink="">
      <xdr:nvSpPr>
        <xdr:cNvPr id="12" name="Line 1"/>
        <xdr:cNvSpPr>
          <a:spLocks noChangeShapeType="1"/>
        </xdr:cNvSpPr>
      </xdr:nvSpPr>
      <xdr:spPr bwMode="auto">
        <a:xfrm>
          <a:off x="885825" y="16354425"/>
          <a:ext cx="7905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111</xdr:row>
      <xdr:rowOff>0</xdr:rowOff>
    </xdr:from>
    <xdr:to>
      <xdr:col>1</xdr:col>
      <xdr:colOff>923925</xdr:colOff>
      <xdr:row>111</xdr:row>
      <xdr:rowOff>0</xdr:rowOff>
    </xdr:to>
    <xdr:sp macro="" textlink="">
      <xdr:nvSpPr>
        <xdr:cNvPr id="13" name="Line 27"/>
        <xdr:cNvSpPr>
          <a:spLocks noChangeShapeType="1"/>
        </xdr:cNvSpPr>
      </xdr:nvSpPr>
      <xdr:spPr bwMode="auto">
        <a:xfrm>
          <a:off x="876300" y="1797367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66675</xdr:colOff>
      <xdr:row>101</xdr:row>
      <xdr:rowOff>0</xdr:rowOff>
    </xdr:from>
    <xdr:to>
      <xdr:col>1</xdr:col>
      <xdr:colOff>1895475</xdr:colOff>
      <xdr:row>101</xdr:row>
      <xdr:rowOff>0</xdr:rowOff>
    </xdr:to>
    <xdr:sp macro="" textlink="">
      <xdr:nvSpPr>
        <xdr:cNvPr id="14" name="Line 28"/>
        <xdr:cNvSpPr>
          <a:spLocks noChangeShapeType="1"/>
        </xdr:cNvSpPr>
      </xdr:nvSpPr>
      <xdr:spPr bwMode="auto">
        <a:xfrm>
          <a:off x="904875" y="1635442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28575</xdr:colOff>
      <xdr:row>16</xdr:row>
      <xdr:rowOff>152400</xdr:rowOff>
    </xdr:from>
    <xdr:to>
      <xdr:col>1</xdr:col>
      <xdr:colOff>2981325</xdr:colOff>
      <xdr:row>16</xdr:row>
      <xdr:rowOff>152400</xdr:rowOff>
    </xdr:to>
    <xdr:sp macro="" textlink="">
      <xdr:nvSpPr>
        <xdr:cNvPr id="2" name="Line 2"/>
        <xdr:cNvSpPr>
          <a:spLocks noChangeShapeType="1"/>
        </xdr:cNvSpPr>
      </xdr:nvSpPr>
      <xdr:spPr bwMode="auto">
        <a:xfrm>
          <a:off x="866775" y="2743200"/>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9525</xdr:colOff>
      <xdr:row>18</xdr:row>
      <xdr:rowOff>0</xdr:rowOff>
    </xdr:from>
    <xdr:to>
      <xdr:col>1</xdr:col>
      <xdr:colOff>1676400</xdr:colOff>
      <xdr:row>18</xdr:row>
      <xdr:rowOff>0</xdr:rowOff>
    </xdr:to>
    <xdr:sp macro="" textlink="">
      <xdr:nvSpPr>
        <xdr:cNvPr id="3" name="Line 3"/>
        <xdr:cNvSpPr>
          <a:spLocks noChangeShapeType="1"/>
        </xdr:cNvSpPr>
      </xdr:nvSpPr>
      <xdr:spPr bwMode="auto">
        <a:xfrm>
          <a:off x="847725" y="2914650"/>
          <a:ext cx="828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46</xdr:row>
      <xdr:rowOff>0</xdr:rowOff>
    </xdr:from>
    <xdr:to>
      <xdr:col>1</xdr:col>
      <xdr:colOff>1352550</xdr:colOff>
      <xdr:row>46</xdr:row>
      <xdr:rowOff>0</xdr:rowOff>
    </xdr:to>
    <xdr:sp macro="" textlink="">
      <xdr:nvSpPr>
        <xdr:cNvPr id="4" name="Line 4"/>
        <xdr:cNvSpPr>
          <a:spLocks noChangeShapeType="1"/>
        </xdr:cNvSpPr>
      </xdr:nvSpPr>
      <xdr:spPr bwMode="auto">
        <a:xfrm>
          <a:off x="419100" y="7448550"/>
          <a:ext cx="1257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342900</xdr:colOff>
      <xdr:row>75</xdr:row>
      <xdr:rowOff>142875</xdr:rowOff>
    </xdr:from>
    <xdr:to>
      <xdr:col>1</xdr:col>
      <xdr:colOff>714375</xdr:colOff>
      <xdr:row>75</xdr:row>
      <xdr:rowOff>142875</xdr:rowOff>
    </xdr:to>
    <xdr:sp macro="" textlink="">
      <xdr:nvSpPr>
        <xdr:cNvPr id="2" name="Line 1"/>
        <xdr:cNvSpPr>
          <a:spLocks noChangeShapeType="1"/>
        </xdr:cNvSpPr>
      </xdr:nvSpPr>
      <xdr:spPr bwMode="auto">
        <a:xfrm>
          <a:off x="342900" y="12287250"/>
          <a:ext cx="1209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38100</xdr:colOff>
      <xdr:row>75</xdr:row>
      <xdr:rowOff>142875</xdr:rowOff>
    </xdr:from>
    <xdr:to>
      <xdr:col>1</xdr:col>
      <xdr:colOff>409575</xdr:colOff>
      <xdr:row>75</xdr:row>
      <xdr:rowOff>142875</xdr:rowOff>
    </xdr:to>
    <xdr:sp macro="" textlink="">
      <xdr:nvSpPr>
        <xdr:cNvPr id="3" name="Line 2"/>
        <xdr:cNvSpPr>
          <a:spLocks noChangeShapeType="1"/>
        </xdr:cNvSpPr>
      </xdr:nvSpPr>
      <xdr:spPr bwMode="auto">
        <a:xfrm>
          <a:off x="38100" y="12287250"/>
          <a:ext cx="1209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38100</xdr:colOff>
      <xdr:row>29</xdr:row>
      <xdr:rowOff>161925</xdr:rowOff>
    </xdr:from>
    <xdr:to>
      <xdr:col>1</xdr:col>
      <xdr:colOff>923925</xdr:colOff>
      <xdr:row>29</xdr:row>
      <xdr:rowOff>161925</xdr:rowOff>
    </xdr:to>
    <xdr:sp macro="" textlink="">
      <xdr:nvSpPr>
        <xdr:cNvPr id="2" name="Line 1"/>
        <xdr:cNvSpPr>
          <a:spLocks noChangeShapeType="1"/>
        </xdr:cNvSpPr>
      </xdr:nvSpPr>
      <xdr:spPr bwMode="auto">
        <a:xfrm>
          <a:off x="876300" y="457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16</xdr:row>
      <xdr:rowOff>161925</xdr:rowOff>
    </xdr:from>
    <xdr:to>
      <xdr:col>1</xdr:col>
      <xdr:colOff>1971675</xdr:colOff>
      <xdr:row>16</xdr:row>
      <xdr:rowOff>161925</xdr:rowOff>
    </xdr:to>
    <xdr:sp macro="" textlink="">
      <xdr:nvSpPr>
        <xdr:cNvPr id="3" name="Line 2"/>
        <xdr:cNvSpPr>
          <a:spLocks noChangeShapeType="1"/>
        </xdr:cNvSpPr>
      </xdr:nvSpPr>
      <xdr:spPr bwMode="auto">
        <a:xfrm>
          <a:off x="876300" y="259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54</xdr:row>
      <xdr:rowOff>161925</xdr:rowOff>
    </xdr:from>
    <xdr:to>
      <xdr:col>1</xdr:col>
      <xdr:colOff>923925</xdr:colOff>
      <xdr:row>54</xdr:row>
      <xdr:rowOff>161925</xdr:rowOff>
    </xdr:to>
    <xdr:sp macro="" textlink="">
      <xdr:nvSpPr>
        <xdr:cNvPr id="4" name="Line 5"/>
        <xdr:cNvSpPr>
          <a:spLocks noChangeShapeType="1"/>
        </xdr:cNvSpPr>
      </xdr:nvSpPr>
      <xdr:spPr bwMode="auto">
        <a:xfrm>
          <a:off x="876300" y="838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41</xdr:row>
      <xdr:rowOff>161925</xdr:rowOff>
    </xdr:from>
    <xdr:to>
      <xdr:col>1</xdr:col>
      <xdr:colOff>1971675</xdr:colOff>
      <xdr:row>41</xdr:row>
      <xdr:rowOff>161925</xdr:rowOff>
    </xdr:to>
    <xdr:sp macro="" textlink="">
      <xdr:nvSpPr>
        <xdr:cNvPr id="5" name="Line 6"/>
        <xdr:cNvSpPr>
          <a:spLocks noChangeShapeType="1"/>
        </xdr:cNvSpPr>
      </xdr:nvSpPr>
      <xdr:spPr bwMode="auto">
        <a:xfrm>
          <a:off x="876300" y="640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80</xdr:row>
      <xdr:rowOff>161925</xdr:rowOff>
    </xdr:from>
    <xdr:to>
      <xdr:col>1</xdr:col>
      <xdr:colOff>923925</xdr:colOff>
      <xdr:row>80</xdr:row>
      <xdr:rowOff>161925</xdr:rowOff>
    </xdr:to>
    <xdr:sp macro="" textlink="">
      <xdr:nvSpPr>
        <xdr:cNvPr id="6" name="Line 7"/>
        <xdr:cNvSpPr>
          <a:spLocks noChangeShapeType="1"/>
        </xdr:cNvSpPr>
      </xdr:nvSpPr>
      <xdr:spPr bwMode="auto">
        <a:xfrm>
          <a:off x="876300" y="12344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67</xdr:row>
      <xdr:rowOff>161925</xdr:rowOff>
    </xdr:from>
    <xdr:to>
      <xdr:col>1</xdr:col>
      <xdr:colOff>1971675</xdr:colOff>
      <xdr:row>67</xdr:row>
      <xdr:rowOff>161925</xdr:rowOff>
    </xdr:to>
    <xdr:sp macro="" textlink="">
      <xdr:nvSpPr>
        <xdr:cNvPr id="7" name="Line 8"/>
        <xdr:cNvSpPr>
          <a:spLocks noChangeShapeType="1"/>
        </xdr:cNvSpPr>
      </xdr:nvSpPr>
      <xdr:spPr bwMode="auto">
        <a:xfrm>
          <a:off x="876300" y="103632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106</xdr:row>
      <xdr:rowOff>161925</xdr:rowOff>
    </xdr:from>
    <xdr:to>
      <xdr:col>1</xdr:col>
      <xdr:colOff>923925</xdr:colOff>
      <xdr:row>106</xdr:row>
      <xdr:rowOff>161925</xdr:rowOff>
    </xdr:to>
    <xdr:sp macro="" textlink="">
      <xdr:nvSpPr>
        <xdr:cNvPr id="8" name="Line 7"/>
        <xdr:cNvSpPr>
          <a:spLocks noChangeShapeType="1"/>
        </xdr:cNvSpPr>
      </xdr:nvSpPr>
      <xdr:spPr bwMode="auto">
        <a:xfrm>
          <a:off x="876300" y="16306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93</xdr:row>
      <xdr:rowOff>161925</xdr:rowOff>
    </xdr:from>
    <xdr:to>
      <xdr:col>1</xdr:col>
      <xdr:colOff>1971675</xdr:colOff>
      <xdr:row>93</xdr:row>
      <xdr:rowOff>161925</xdr:rowOff>
    </xdr:to>
    <xdr:sp macro="" textlink="">
      <xdr:nvSpPr>
        <xdr:cNvPr id="9" name="Line 8"/>
        <xdr:cNvSpPr>
          <a:spLocks noChangeShapeType="1"/>
        </xdr:cNvSpPr>
      </xdr:nvSpPr>
      <xdr:spPr bwMode="auto">
        <a:xfrm>
          <a:off x="876300" y="14325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38100</xdr:colOff>
      <xdr:row>29</xdr:row>
      <xdr:rowOff>161925</xdr:rowOff>
    </xdr:from>
    <xdr:to>
      <xdr:col>1</xdr:col>
      <xdr:colOff>923925</xdr:colOff>
      <xdr:row>29</xdr:row>
      <xdr:rowOff>161925</xdr:rowOff>
    </xdr:to>
    <xdr:sp macro="" textlink="">
      <xdr:nvSpPr>
        <xdr:cNvPr id="2" name="Line 1"/>
        <xdr:cNvSpPr>
          <a:spLocks noChangeShapeType="1"/>
        </xdr:cNvSpPr>
      </xdr:nvSpPr>
      <xdr:spPr bwMode="auto">
        <a:xfrm>
          <a:off x="876300" y="457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16</xdr:row>
      <xdr:rowOff>161925</xdr:rowOff>
    </xdr:from>
    <xdr:to>
      <xdr:col>1</xdr:col>
      <xdr:colOff>1971675</xdr:colOff>
      <xdr:row>16</xdr:row>
      <xdr:rowOff>161925</xdr:rowOff>
    </xdr:to>
    <xdr:sp macro="" textlink="">
      <xdr:nvSpPr>
        <xdr:cNvPr id="3" name="Line 2"/>
        <xdr:cNvSpPr>
          <a:spLocks noChangeShapeType="1"/>
        </xdr:cNvSpPr>
      </xdr:nvSpPr>
      <xdr:spPr bwMode="auto">
        <a:xfrm>
          <a:off x="876300" y="259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54</xdr:row>
      <xdr:rowOff>161925</xdr:rowOff>
    </xdr:from>
    <xdr:to>
      <xdr:col>1</xdr:col>
      <xdr:colOff>923925</xdr:colOff>
      <xdr:row>54</xdr:row>
      <xdr:rowOff>161925</xdr:rowOff>
    </xdr:to>
    <xdr:sp macro="" textlink="">
      <xdr:nvSpPr>
        <xdr:cNvPr id="4" name="Line 5"/>
        <xdr:cNvSpPr>
          <a:spLocks noChangeShapeType="1"/>
        </xdr:cNvSpPr>
      </xdr:nvSpPr>
      <xdr:spPr bwMode="auto">
        <a:xfrm>
          <a:off x="876300" y="838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41</xdr:row>
      <xdr:rowOff>161925</xdr:rowOff>
    </xdr:from>
    <xdr:to>
      <xdr:col>1</xdr:col>
      <xdr:colOff>1971675</xdr:colOff>
      <xdr:row>41</xdr:row>
      <xdr:rowOff>161925</xdr:rowOff>
    </xdr:to>
    <xdr:sp macro="" textlink="">
      <xdr:nvSpPr>
        <xdr:cNvPr id="5" name="Line 6"/>
        <xdr:cNvSpPr>
          <a:spLocks noChangeShapeType="1"/>
        </xdr:cNvSpPr>
      </xdr:nvSpPr>
      <xdr:spPr bwMode="auto">
        <a:xfrm>
          <a:off x="876300" y="640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80</xdr:row>
      <xdr:rowOff>161925</xdr:rowOff>
    </xdr:from>
    <xdr:to>
      <xdr:col>1</xdr:col>
      <xdr:colOff>923925</xdr:colOff>
      <xdr:row>80</xdr:row>
      <xdr:rowOff>161925</xdr:rowOff>
    </xdr:to>
    <xdr:sp macro="" textlink="">
      <xdr:nvSpPr>
        <xdr:cNvPr id="6" name="Line 7"/>
        <xdr:cNvSpPr>
          <a:spLocks noChangeShapeType="1"/>
        </xdr:cNvSpPr>
      </xdr:nvSpPr>
      <xdr:spPr bwMode="auto">
        <a:xfrm>
          <a:off x="876300" y="12344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67</xdr:row>
      <xdr:rowOff>161925</xdr:rowOff>
    </xdr:from>
    <xdr:to>
      <xdr:col>1</xdr:col>
      <xdr:colOff>1971675</xdr:colOff>
      <xdr:row>67</xdr:row>
      <xdr:rowOff>161925</xdr:rowOff>
    </xdr:to>
    <xdr:sp macro="" textlink="">
      <xdr:nvSpPr>
        <xdr:cNvPr id="7" name="Line 8"/>
        <xdr:cNvSpPr>
          <a:spLocks noChangeShapeType="1"/>
        </xdr:cNvSpPr>
      </xdr:nvSpPr>
      <xdr:spPr bwMode="auto">
        <a:xfrm>
          <a:off x="876300" y="103632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106</xdr:row>
      <xdr:rowOff>161925</xdr:rowOff>
    </xdr:from>
    <xdr:to>
      <xdr:col>1</xdr:col>
      <xdr:colOff>923925</xdr:colOff>
      <xdr:row>106</xdr:row>
      <xdr:rowOff>161925</xdr:rowOff>
    </xdr:to>
    <xdr:sp macro="" textlink="">
      <xdr:nvSpPr>
        <xdr:cNvPr id="8" name="Line 7"/>
        <xdr:cNvSpPr>
          <a:spLocks noChangeShapeType="1"/>
        </xdr:cNvSpPr>
      </xdr:nvSpPr>
      <xdr:spPr bwMode="auto">
        <a:xfrm>
          <a:off x="876300" y="16306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93</xdr:row>
      <xdr:rowOff>161925</xdr:rowOff>
    </xdr:from>
    <xdr:to>
      <xdr:col>1</xdr:col>
      <xdr:colOff>1971675</xdr:colOff>
      <xdr:row>93</xdr:row>
      <xdr:rowOff>161925</xdr:rowOff>
    </xdr:to>
    <xdr:sp macro="" textlink="">
      <xdr:nvSpPr>
        <xdr:cNvPr id="9" name="Line 8"/>
        <xdr:cNvSpPr>
          <a:spLocks noChangeShapeType="1"/>
        </xdr:cNvSpPr>
      </xdr:nvSpPr>
      <xdr:spPr bwMode="auto">
        <a:xfrm>
          <a:off x="876300" y="14325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38100</xdr:colOff>
      <xdr:row>29</xdr:row>
      <xdr:rowOff>161925</xdr:rowOff>
    </xdr:from>
    <xdr:to>
      <xdr:col>1</xdr:col>
      <xdr:colOff>923925</xdr:colOff>
      <xdr:row>29</xdr:row>
      <xdr:rowOff>161925</xdr:rowOff>
    </xdr:to>
    <xdr:sp macro="" textlink="">
      <xdr:nvSpPr>
        <xdr:cNvPr id="2" name="Line 1"/>
        <xdr:cNvSpPr>
          <a:spLocks noChangeShapeType="1"/>
        </xdr:cNvSpPr>
      </xdr:nvSpPr>
      <xdr:spPr bwMode="auto">
        <a:xfrm>
          <a:off x="876300" y="457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16</xdr:row>
      <xdr:rowOff>161925</xdr:rowOff>
    </xdr:from>
    <xdr:to>
      <xdr:col>1</xdr:col>
      <xdr:colOff>1971675</xdr:colOff>
      <xdr:row>16</xdr:row>
      <xdr:rowOff>161925</xdr:rowOff>
    </xdr:to>
    <xdr:sp macro="" textlink="">
      <xdr:nvSpPr>
        <xdr:cNvPr id="3" name="Line 2"/>
        <xdr:cNvSpPr>
          <a:spLocks noChangeShapeType="1"/>
        </xdr:cNvSpPr>
      </xdr:nvSpPr>
      <xdr:spPr bwMode="auto">
        <a:xfrm>
          <a:off x="876300" y="259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54</xdr:row>
      <xdr:rowOff>161925</xdr:rowOff>
    </xdr:from>
    <xdr:to>
      <xdr:col>1</xdr:col>
      <xdr:colOff>923925</xdr:colOff>
      <xdr:row>54</xdr:row>
      <xdr:rowOff>161925</xdr:rowOff>
    </xdr:to>
    <xdr:sp macro="" textlink="">
      <xdr:nvSpPr>
        <xdr:cNvPr id="4" name="Line 5"/>
        <xdr:cNvSpPr>
          <a:spLocks noChangeShapeType="1"/>
        </xdr:cNvSpPr>
      </xdr:nvSpPr>
      <xdr:spPr bwMode="auto">
        <a:xfrm>
          <a:off x="876300" y="838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41</xdr:row>
      <xdr:rowOff>161925</xdr:rowOff>
    </xdr:from>
    <xdr:to>
      <xdr:col>1</xdr:col>
      <xdr:colOff>1971675</xdr:colOff>
      <xdr:row>41</xdr:row>
      <xdr:rowOff>161925</xdr:rowOff>
    </xdr:to>
    <xdr:sp macro="" textlink="">
      <xdr:nvSpPr>
        <xdr:cNvPr id="5" name="Line 6"/>
        <xdr:cNvSpPr>
          <a:spLocks noChangeShapeType="1"/>
        </xdr:cNvSpPr>
      </xdr:nvSpPr>
      <xdr:spPr bwMode="auto">
        <a:xfrm>
          <a:off x="876300" y="640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80</xdr:row>
      <xdr:rowOff>161925</xdr:rowOff>
    </xdr:from>
    <xdr:to>
      <xdr:col>1</xdr:col>
      <xdr:colOff>923925</xdr:colOff>
      <xdr:row>80</xdr:row>
      <xdr:rowOff>161925</xdr:rowOff>
    </xdr:to>
    <xdr:sp macro="" textlink="">
      <xdr:nvSpPr>
        <xdr:cNvPr id="6" name="Line 7"/>
        <xdr:cNvSpPr>
          <a:spLocks noChangeShapeType="1"/>
        </xdr:cNvSpPr>
      </xdr:nvSpPr>
      <xdr:spPr bwMode="auto">
        <a:xfrm>
          <a:off x="876300" y="12344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67</xdr:row>
      <xdr:rowOff>161925</xdr:rowOff>
    </xdr:from>
    <xdr:to>
      <xdr:col>1</xdr:col>
      <xdr:colOff>1971675</xdr:colOff>
      <xdr:row>67</xdr:row>
      <xdr:rowOff>161925</xdr:rowOff>
    </xdr:to>
    <xdr:sp macro="" textlink="">
      <xdr:nvSpPr>
        <xdr:cNvPr id="7" name="Line 8"/>
        <xdr:cNvSpPr>
          <a:spLocks noChangeShapeType="1"/>
        </xdr:cNvSpPr>
      </xdr:nvSpPr>
      <xdr:spPr bwMode="auto">
        <a:xfrm>
          <a:off x="876300" y="103632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106</xdr:row>
      <xdr:rowOff>161925</xdr:rowOff>
    </xdr:from>
    <xdr:to>
      <xdr:col>1</xdr:col>
      <xdr:colOff>923925</xdr:colOff>
      <xdr:row>106</xdr:row>
      <xdr:rowOff>161925</xdr:rowOff>
    </xdr:to>
    <xdr:sp macro="" textlink="">
      <xdr:nvSpPr>
        <xdr:cNvPr id="8" name="Line 7"/>
        <xdr:cNvSpPr>
          <a:spLocks noChangeShapeType="1"/>
        </xdr:cNvSpPr>
      </xdr:nvSpPr>
      <xdr:spPr bwMode="auto">
        <a:xfrm>
          <a:off x="876300" y="16306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93</xdr:row>
      <xdr:rowOff>161925</xdr:rowOff>
    </xdr:from>
    <xdr:to>
      <xdr:col>1</xdr:col>
      <xdr:colOff>1971675</xdr:colOff>
      <xdr:row>93</xdr:row>
      <xdr:rowOff>161925</xdr:rowOff>
    </xdr:to>
    <xdr:sp macro="" textlink="">
      <xdr:nvSpPr>
        <xdr:cNvPr id="9" name="Line 8"/>
        <xdr:cNvSpPr>
          <a:spLocks noChangeShapeType="1"/>
        </xdr:cNvSpPr>
      </xdr:nvSpPr>
      <xdr:spPr bwMode="auto">
        <a:xfrm>
          <a:off x="876300" y="14325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38100</xdr:colOff>
      <xdr:row>29</xdr:row>
      <xdr:rowOff>161925</xdr:rowOff>
    </xdr:from>
    <xdr:to>
      <xdr:col>1</xdr:col>
      <xdr:colOff>923925</xdr:colOff>
      <xdr:row>29</xdr:row>
      <xdr:rowOff>161925</xdr:rowOff>
    </xdr:to>
    <xdr:sp macro="" textlink="">
      <xdr:nvSpPr>
        <xdr:cNvPr id="2" name="Line 1"/>
        <xdr:cNvSpPr>
          <a:spLocks noChangeShapeType="1"/>
        </xdr:cNvSpPr>
      </xdr:nvSpPr>
      <xdr:spPr bwMode="auto">
        <a:xfrm>
          <a:off x="876300" y="457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16</xdr:row>
      <xdr:rowOff>161925</xdr:rowOff>
    </xdr:from>
    <xdr:to>
      <xdr:col>1</xdr:col>
      <xdr:colOff>1971675</xdr:colOff>
      <xdr:row>16</xdr:row>
      <xdr:rowOff>161925</xdr:rowOff>
    </xdr:to>
    <xdr:sp macro="" textlink="">
      <xdr:nvSpPr>
        <xdr:cNvPr id="3" name="Line 2"/>
        <xdr:cNvSpPr>
          <a:spLocks noChangeShapeType="1"/>
        </xdr:cNvSpPr>
      </xdr:nvSpPr>
      <xdr:spPr bwMode="auto">
        <a:xfrm>
          <a:off x="876300" y="259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54</xdr:row>
      <xdr:rowOff>161925</xdr:rowOff>
    </xdr:from>
    <xdr:to>
      <xdr:col>1</xdr:col>
      <xdr:colOff>923925</xdr:colOff>
      <xdr:row>54</xdr:row>
      <xdr:rowOff>161925</xdr:rowOff>
    </xdr:to>
    <xdr:sp macro="" textlink="">
      <xdr:nvSpPr>
        <xdr:cNvPr id="4" name="Line 5"/>
        <xdr:cNvSpPr>
          <a:spLocks noChangeShapeType="1"/>
        </xdr:cNvSpPr>
      </xdr:nvSpPr>
      <xdr:spPr bwMode="auto">
        <a:xfrm>
          <a:off x="876300" y="83820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41</xdr:row>
      <xdr:rowOff>161925</xdr:rowOff>
    </xdr:from>
    <xdr:to>
      <xdr:col>1</xdr:col>
      <xdr:colOff>1971675</xdr:colOff>
      <xdr:row>41</xdr:row>
      <xdr:rowOff>161925</xdr:rowOff>
    </xdr:to>
    <xdr:sp macro="" textlink="">
      <xdr:nvSpPr>
        <xdr:cNvPr id="5" name="Line 6"/>
        <xdr:cNvSpPr>
          <a:spLocks noChangeShapeType="1"/>
        </xdr:cNvSpPr>
      </xdr:nvSpPr>
      <xdr:spPr bwMode="auto">
        <a:xfrm>
          <a:off x="876300" y="6400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80</xdr:row>
      <xdr:rowOff>161925</xdr:rowOff>
    </xdr:from>
    <xdr:to>
      <xdr:col>1</xdr:col>
      <xdr:colOff>923925</xdr:colOff>
      <xdr:row>80</xdr:row>
      <xdr:rowOff>161925</xdr:rowOff>
    </xdr:to>
    <xdr:sp macro="" textlink="">
      <xdr:nvSpPr>
        <xdr:cNvPr id="6" name="Line 7"/>
        <xdr:cNvSpPr>
          <a:spLocks noChangeShapeType="1"/>
        </xdr:cNvSpPr>
      </xdr:nvSpPr>
      <xdr:spPr bwMode="auto">
        <a:xfrm>
          <a:off x="876300" y="123444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67</xdr:row>
      <xdr:rowOff>161925</xdr:rowOff>
    </xdr:from>
    <xdr:to>
      <xdr:col>1</xdr:col>
      <xdr:colOff>1971675</xdr:colOff>
      <xdr:row>67</xdr:row>
      <xdr:rowOff>161925</xdr:rowOff>
    </xdr:to>
    <xdr:sp macro="" textlink="">
      <xdr:nvSpPr>
        <xdr:cNvPr id="7" name="Line 8"/>
        <xdr:cNvSpPr>
          <a:spLocks noChangeShapeType="1"/>
        </xdr:cNvSpPr>
      </xdr:nvSpPr>
      <xdr:spPr bwMode="auto">
        <a:xfrm>
          <a:off x="876300" y="103632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106</xdr:row>
      <xdr:rowOff>161925</xdr:rowOff>
    </xdr:from>
    <xdr:to>
      <xdr:col>1</xdr:col>
      <xdr:colOff>923925</xdr:colOff>
      <xdr:row>106</xdr:row>
      <xdr:rowOff>161925</xdr:rowOff>
    </xdr:to>
    <xdr:sp macro="" textlink="">
      <xdr:nvSpPr>
        <xdr:cNvPr id="8" name="Line 7"/>
        <xdr:cNvSpPr>
          <a:spLocks noChangeShapeType="1"/>
        </xdr:cNvSpPr>
      </xdr:nvSpPr>
      <xdr:spPr bwMode="auto">
        <a:xfrm>
          <a:off x="876300" y="163068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93</xdr:row>
      <xdr:rowOff>161925</xdr:rowOff>
    </xdr:from>
    <xdr:to>
      <xdr:col>1</xdr:col>
      <xdr:colOff>1971675</xdr:colOff>
      <xdr:row>93</xdr:row>
      <xdr:rowOff>161925</xdr:rowOff>
    </xdr:to>
    <xdr:sp macro="" textlink="">
      <xdr:nvSpPr>
        <xdr:cNvPr id="9" name="Line 8"/>
        <xdr:cNvSpPr>
          <a:spLocks noChangeShapeType="1"/>
        </xdr:cNvSpPr>
      </xdr:nvSpPr>
      <xdr:spPr bwMode="auto">
        <a:xfrm>
          <a:off x="876300" y="14325600"/>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22</xdr:row>
      <xdr:rowOff>19050</xdr:rowOff>
    </xdr:from>
    <xdr:to>
      <xdr:col>1</xdr:col>
      <xdr:colOff>1752600</xdr:colOff>
      <xdr:row>22</xdr:row>
      <xdr:rowOff>19050</xdr:rowOff>
    </xdr:to>
    <xdr:sp macro="" textlink="">
      <xdr:nvSpPr>
        <xdr:cNvPr id="2" name="Line 2"/>
        <xdr:cNvSpPr>
          <a:spLocks noChangeShapeType="1"/>
        </xdr:cNvSpPr>
      </xdr:nvSpPr>
      <xdr:spPr bwMode="auto">
        <a:xfrm>
          <a:off x="838200" y="3371850"/>
          <a:ext cx="8382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19050</xdr:colOff>
      <xdr:row>47</xdr:row>
      <xdr:rowOff>19050</xdr:rowOff>
    </xdr:from>
    <xdr:to>
      <xdr:col>1</xdr:col>
      <xdr:colOff>1790700</xdr:colOff>
      <xdr:row>47</xdr:row>
      <xdr:rowOff>19050</xdr:rowOff>
    </xdr:to>
    <xdr:sp macro="" textlink="">
      <xdr:nvSpPr>
        <xdr:cNvPr id="3" name="Line 5"/>
        <xdr:cNvSpPr>
          <a:spLocks noChangeShapeType="1"/>
        </xdr:cNvSpPr>
      </xdr:nvSpPr>
      <xdr:spPr bwMode="auto">
        <a:xfrm>
          <a:off x="857250" y="7181850"/>
          <a:ext cx="819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28575</xdr:colOff>
      <xdr:row>45</xdr:row>
      <xdr:rowOff>0</xdr:rowOff>
    </xdr:from>
    <xdr:to>
      <xdr:col>1</xdr:col>
      <xdr:colOff>990600</xdr:colOff>
      <xdr:row>45</xdr:row>
      <xdr:rowOff>0</xdr:rowOff>
    </xdr:to>
    <xdr:sp macro="" textlink="">
      <xdr:nvSpPr>
        <xdr:cNvPr id="2" name="Line 8"/>
        <xdr:cNvSpPr>
          <a:spLocks noChangeShapeType="1"/>
        </xdr:cNvSpPr>
      </xdr:nvSpPr>
      <xdr:spPr bwMode="auto">
        <a:xfrm>
          <a:off x="866775" y="6858000"/>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28575</xdr:colOff>
      <xdr:row>45</xdr:row>
      <xdr:rowOff>0</xdr:rowOff>
    </xdr:from>
    <xdr:to>
      <xdr:col>1</xdr:col>
      <xdr:colOff>990600</xdr:colOff>
      <xdr:row>45</xdr:row>
      <xdr:rowOff>0</xdr:rowOff>
    </xdr:to>
    <xdr:sp macro="" textlink="">
      <xdr:nvSpPr>
        <xdr:cNvPr id="2" name="Line 8"/>
        <xdr:cNvSpPr>
          <a:spLocks noChangeShapeType="1"/>
        </xdr:cNvSpPr>
      </xdr:nvSpPr>
      <xdr:spPr bwMode="auto">
        <a:xfrm>
          <a:off x="866775" y="6858000"/>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409575</xdr:colOff>
      <xdr:row>9</xdr:row>
      <xdr:rowOff>85725</xdr:rowOff>
    </xdr:from>
    <xdr:to>
      <xdr:col>0</xdr:col>
      <xdr:colOff>1962150</xdr:colOff>
      <xdr:row>9</xdr:row>
      <xdr:rowOff>85725</xdr:rowOff>
    </xdr:to>
    <xdr:sp macro="" textlink="">
      <xdr:nvSpPr>
        <xdr:cNvPr id="2" name="Line 1"/>
        <xdr:cNvSpPr>
          <a:spLocks noChangeShapeType="1"/>
        </xdr:cNvSpPr>
      </xdr:nvSpPr>
      <xdr:spPr bwMode="auto">
        <a:xfrm>
          <a:off x="409575" y="145732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466725</xdr:colOff>
      <xdr:row>9</xdr:row>
      <xdr:rowOff>76200</xdr:rowOff>
    </xdr:from>
    <xdr:to>
      <xdr:col>11</xdr:col>
      <xdr:colOff>2019300</xdr:colOff>
      <xdr:row>9</xdr:row>
      <xdr:rowOff>76200</xdr:rowOff>
    </xdr:to>
    <xdr:sp macro="" textlink="">
      <xdr:nvSpPr>
        <xdr:cNvPr id="3" name="Line 4"/>
        <xdr:cNvSpPr>
          <a:spLocks noChangeShapeType="1"/>
        </xdr:cNvSpPr>
      </xdr:nvSpPr>
      <xdr:spPr bwMode="auto">
        <a:xfrm>
          <a:off x="9686925" y="14478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19050</xdr:colOff>
      <xdr:row>73</xdr:row>
      <xdr:rowOff>114300</xdr:rowOff>
    </xdr:from>
    <xdr:to>
      <xdr:col>1</xdr:col>
      <xdr:colOff>723900</xdr:colOff>
      <xdr:row>73</xdr:row>
      <xdr:rowOff>114300</xdr:rowOff>
    </xdr:to>
    <xdr:sp macro="" textlink="">
      <xdr:nvSpPr>
        <xdr:cNvPr id="2" name="Line 1"/>
        <xdr:cNvSpPr>
          <a:spLocks noChangeShapeType="1"/>
        </xdr:cNvSpPr>
      </xdr:nvSpPr>
      <xdr:spPr bwMode="auto">
        <a:xfrm>
          <a:off x="19050" y="12039600"/>
          <a:ext cx="1047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1</xdr:col>
      <xdr:colOff>28575</xdr:colOff>
      <xdr:row>52</xdr:row>
      <xdr:rowOff>9525</xdr:rowOff>
    </xdr:from>
    <xdr:to>
      <xdr:col>1</xdr:col>
      <xdr:colOff>1057275</xdr:colOff>
      <xdr:row>52</xdr:row>
      <xdr:rowOff>9525</xdr:rowOff>
    </xdr:to>
    <xdr:sp macro="" textlink="">
      <xdr:nvSpPr>
        <xdr:cNvPr id="2" name="Line 3"/>
        <xdr:cNvSpPr>
          <a:spLocks noChangeShapeType="1"/>
        </xdr:cNvSpPr>
      </xdr:nvSpPr>
      <xdr:spPr bwMode="auto">
        <a:xfrm>
          <a:off x="866775" y="793432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20</xdr:row>
      <xdr:rowOff>28575</xdr:rowOff>
    </xdr:from>
    <xdr:to>
      <xdr:col>1</xdr:col>
      <xdr:colOff>2019300</xdr:colOff>
      <xdr:row>20</xdr:row>
      <xdr:rowOff>28575</xdr:rowOff>
    </xdr:to>
    <xdr:sp macro="" textlink="">
      <xdr:nvSpPr>
        <xdr:cNvPr id="3" name="Line 8"/>
        <xdr:cNvSpPr>
          <a:spLocks noChangeShapeType="1"/>
        </xdr:cNvSpPr>
      </xdr:nvSpPr>
      <xdr:spPr bwMode="auto">
        <a:xfrm>
          <a:off x="419100" y="3076575"/>
          <a:ext cx="1257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1</xdr:col>
      <xdr:colOff>28575</xdr:colOff>
      <xdr:row>52</xdr:row>
      <xdr:rowOff>9525</xdr:rowOff>
    </xdr:from>
    <xdr:to>
      <xdr:col>1</xdr:col>
      <xdr:colOff>1057275</xdr:colOff>
      <xdr:row>52</xdr:row>
      <xdr:rowOff>9525</xdr:rowOff>
    </xdr:to>
    <xdr:sp macro="" textlink="">
      <xdr:nvSpPr>
        <xdr:cNvPr id="2" name="Line 3"/>
        <xdr:cNvSpPr>
          <a:spLocks noChangeShapeType="1"/>
        </xdr:cNvSpPr>
      </xdr:nvSpPr>
      <xdr:spPr bwMode="auto">
        <a:xfrm>
          <a:off x="866775" y="793432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419100</xdr:colOff>
      <xdr:row>20</xdr:row>
      <xdr:rowOff>28575</xdr:rowOff>
    </xdr:from>
    <xdr:to>
      <xdr:col>1</xdr:col>
      <xdr:colOff>2019300</xdr:colOff>
      <xdr:row>20</xdr:row>
      <xdr:rowOff>28575</xdr:rowOff>
    </xdr:to>
    <xdr:sp macro="" textlink="">
      <xdr:nvSpPr>
        <xdr:cNvPr id="3" name="Line 8"/>
        <xdr:cNvSpPr>
          <a:spLocks noChangeShapeType="1"/>
        </xdr:cNvSpPr>
      </xdr:nvSpPr>
      <xdr:spPr bwMode="auto">
        <a:xfrm>
          <a:off x="419100" y="3076575"/>
          <a:ext cx="12573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1</xdr:col>
      <xdr:colOff>66675</xdr:colOff>
      <xdr:row>14</xdr:row>
      <xdr:rowOff>9525</xdr:rowOff>
    </xdr:from>
    <xdr:to>
      <xdr:col>1</xdr:col>
      <xdr:colOff>2524125</xdr:colOff>
      <xdr:row>14</xdr:row>
      <xdr:rowOff>9525</xdr:rowOff>
    </xdr:to>
    <xdr:sp macro="" textlink="">
      <xdr:nvSpPr>
        <xdr:cNvPr id="2" name="Line 19"/>
        <xdr:cNvSpPr>
          <a:spLocks noChangeShapeType="1"/>
        </xdr:cNvSpPr>
      </xdr:nvSpPr>
      <xdr:spPr bwMode="auto">
        <a:xfrm>
          <a:off x="904875" y="2143125"/>
          <a:ext cx="771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38100</xdr:colOff>
      <xdr:row>13</xdr:row>
      <xdr:rowOff>9525</xdr:rowOff>
    </xdr:from>
    <xdr:to>
      <xdr:col>1</xdr:col>
      <xdr:colOff>3228975</xdr:colOff>
      <xdr:row>13</xdr:row>
      <xdr:rowOff>9525</xdr:rowOff>
    </xdr:to>
    <xdr:sp macro="" textlink="">
      <xdr:nvSpPr>
        <xdr:cNvPr id="3" name="Line 20"/>
        <xdr:cNvSpPr>
          <a:spLocks noChangeShapeType="1"/>
        </xdr:cNvSpPr>
      </xdr:nvSpPr>
      <xdr:spPr bwMode="auto">
        <a:xfrm>
          <a:off x="876300" y="1990725"/>
          <a:ext cx="8001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28575</xdr:colOff>
      <xdr:row>12</xdr:row>
      <xdr:rowOff>9525</xdr:rowOff>
    </xdr:from>
    <xdr:to>
      <xdr:col>1</xdr:col>
      <xdr:colOff>3124200</xdr:colOff>
      <xdr:row>12</xdr:row>
      <xdr:rowOff>9525</xdr:rowOff>
    </xdr:to>
    <xdr:sp macro="" textlink="">
      <xdr:nvSpPr>
        <xdr:cNvPr id="4" name="Line 21"/>
        <xdr:cNvSpPr>
          <a:spLocks noChangeShapeType="1"/>
        </xdr:cNvSpPr>
      </xdr:nvSpPr>
      <xdr:spPr bwMode="auto">
        <a:xfrm>
          <a:off x="866775" y="1838325"/>
          <a:ext cx="809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38100</xdr:colOff>
      <xdr:row>13</xdr:row>
      <xdr:rowOff>9525</xdr:rowOff>
    </xdr:from>
    <xdr:to>
      <xdr:col>6</xdr:col>
      <xdr:colOff>762000</xdr:colOff>
      <xdr:row>13</xdr:row>
      <xdr:rowOff>9525</xdr:rowOff>
    </xdr:to>
    <xdr:sp macro="" textlink="">
      <xdr:nvSpPr>
        <xdr:cNvPr id="5" name="Line 26"/>
        <xdr:cNvSpPr>
          <a:spLocks noChangeShapeType="1"/>
        </xdr:cNvSpPr>
      </xdr:nvSpPr>
      <xdr:spPr bwMode="auto">
        <a:xfrm>
          <a:off x="5067300" y="1990725"/>
          <a:ext cx="7239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28575</xdr:colOff>
      <xdr:row>12</xdr:row>
      <xdr:rowOff>9525</xdr:rowOff>
    </xdr:from>
    <xdr:to>
      <xdr:col>6</xdr:col>
      <xdr:colOff>762000</xdr:colOff>
      <xdr:row>12</xdr:row>
      <xdr:rowOff>9525</xdr:rowOff>
    </xdr:to>
    <xdr:sp macro="" textlink="">
      <xdr:nvSpPr>
        <xdr:cNvPr id="6" name="Line 27"/>
        <xdr:cNvSpPr>
          <a:spLocks noChangeShapeType="1"/>
        </xdr:cNvSpPr>
      </xdr:nvSpPr>
      <xdr:spPr bwMode="auto">
        <a:xfrm>
          <a:off x="5057775" y="1838325"/>
          <a:ext cx="733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6/FS10_R2_4_Tab1_2_3_1_2018_Korr.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06/FS10_R2_4_Tab1_4_2_2018_Korr.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06/FS10_R2_4_Tab3_4_2a_2018_Kor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_1"/>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4_2"/>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_4_2_a"/>
    </sheetNames>
    <sheetDataSet>
      <sheetData sheetId="0"/>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2" Type="http://schemas.openxmlformats.org/officeDocument/2006/relationships/printerSettings" Target="../printerSettings/printerSettings72.bin"/><Relationship Id="rId1" Type="http://schemas.openxmlformats.org/officeDocument/2006/relationships/hyperlink" Target="https://www.bverwg.de/" TargetMode="External"/></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9"/>
  <sheetViews>
    <sheetView showGridLines="0" tabSelected="1" zoomScale="75" zoomScaleNormal="75" zoomScalePageLayoutView="75" workbookViewId="0">
      <selection activeCell="H3" sqref="H3:H4"/>
    </sheetView>
  </sheetViews>
  <sheetFormatPr baseColWidth="10" defaultColWidth="0" defaultRowHeight="12.75" zeroHeight="1"/>
  <cols>
    <col min="1" max="1" width="6.7109375" style="2" customWidth="1"/>
    <col min="2" max="6" width="11.42578125" style="2" customWidth="1"/>
    <col min="7" max="7" width="9.85546875" style="2" customWidth="1"/>
    <col min="8" max="8" width="38" style="2" customWidth="1"/>
    <col min="9" max="11" width="11.42578125" style="2" hidden="1" customWidth="1"/>
    <col min="12" max="13" width="0" style="2" hidden="1" customWidth="1"/>
    <col min="14" max="16384" width="11.42578125" style="2" hidden="1"/>
  </cols>
  <sheetData>
    <row r="1" spans="1:8" ht="45.75" customHeight="1">
      <c r="A1" s="1"/>
      <c r="B1" s="1711"/>
      <c r="C1" s="1712"/>
      <c r="D1" s="1712"/>
      <c r="E1" s="1712"/>
      <c r="F1" s="1712"/>
      <c r="G1" s="1712"/>
      <c r="H1" s="1712"/>
    </row>
    <row r="2" spans="1:8" ht="14.25" customHeight="1"/>
    <row r="3" spans="1:8" ht="11.25" customHeight="1">
      <c r="H3" s="1713" t="s">
        <v>0</v>
      </c>
    </row>
    <row r="4" spans="1:8" ht="12.75" customHeight="1">
      <c r="H4" s="1714"/>
    </row>
    <row r="5" spans="1:8"/>
    <row r="6" spans="1:8"/>
    <row r="7" spans="1:8"/>
    <row r="8" spans="1:8"/>
    <row r="9" spans="1:8"/>
    <row r="10" spans="1:8" s="3" customFormat="1" ht="34.5">
      <c r="B10" s="4" t="s">
        <v>1</v>
      </c>
      <c r="C10" s="5"/>
    </row>
    <row r="11" spans="1:8"/>
    <row r="12" spans="1:8"/>
    <row r="13" spans="1:8"/>
    <row r="14" spans="1:8" s="3" customFormat="1" ht="27">
      <c r="B14" s="6" t="s">
        <v>2</v>
      </c>
      <c r="C14" s="7"/>
      <c r="D14" s="7"/>
      <c r="E14" s="8"/>
    </row>
    <row r="15" spans="1:8" s="3" customFormat="1" ht="27">
      <c r="B15" s="9"/>
      <c r="C15" s="7"/>
      <c r="D15" s="7"/>
      <c r="E15" s="8"/>
    </row>
    <row r="16" spans="1:8" s="3" customFormat="1" ht="27">
      <c r="B16" s="9"/>
      <c r="C16" s="7"/>
      <c r="D16" s="7"/>
      <c r="E16" s="8"/>
    </row>
    <row r="17" spans="2:6"/>
    <row r="18" spans="2:6">
      <c r="B18" s="10"/>
      <c r="C18" s="10"/>
      <c r="D18" s="10"/>
      <c r="E18" s="10"/>
    </row>
    <row r="19" spans="2:6">
      <c r="B19" s="10"/>
      <c r="C19" s="10"/>
      <c r="D19" s="10"/>
      <c r="E19" s="10"/>
    </row>
    <row r="20" spans="2:6">
      <c r="B20" s="1715"/>
      <c r="C20" s="1715"/>
      <c r="D20" s="1715"/>
      <c r="E20" s="1715"/>
      <c r="F20" s="10"/>
    </row>
    <row r="21" spans="2:6">
      <c r="B21" s="1715"/>
      <c r="C21" s="1715"/>
      <c r="D21" s="1715"/>
      <c r="E21" s="1715"/>
      <c r="F21" s="10"/>
    </row>
    <row r="22" spans="2:6">
      <c r="B22" s="1715"/>
      <c r="C22" s="1715"/>
      <c r="D22" s="1715"/>
      <c r="E22" s="1715"/>
      <c r="F22" s="10"/>
    </row>
    <row r="23" spans="2:6">
      <c r="B23" s="1715"/>
      <c r="C23" s="1715"/>
      <c r="D23" s="1715"/>
      <c r="E23" s="1715"/>
      <c r="F23" s="10"/>
    </row>
    <row r="24" spans="2:6">
      <c r="B24" s="1715"/>
      <c r="C24" s="1715"/>
      <c r="D24" s="1715"/>
      <c r="E24" s="1715"/>
      <c r="F24" s="10"/>
    </row>
    <row r="25" spans="2:6">
      <c r="B25" s="1715"/>
      <c r="C25" s="1715"/>
      <c r="D25" s="1715"/>
      <c r="E25" s="1715"/>
      <c r="F25" s="10"/>
    </row>
    <row r="26" spans="2:6">
      <c r="B26" s="1715"/>
      <c r="C26" s="1715"/>
      <c r="D26" s="1715"/>
      <c r="E26" s="1715"/>
      <c r="F26" s="10"/>
    </row>
    <row r="27" spans="2:6">
      <c r="B27" s="1715"/>
      <c r="C27" s="1715"/>
      <c r="D27" s="1715"/>
      <c r="E27" s="1715"/>
      <c r="F27" s="10"/>
    </row>
    <row r="28" spans="2:6">
      <c r="B28" s="1715"/>
      <c r="C28" s="1715"/>
      <c r="D28" s="1715"/>
      <c r="E28" s="1715"/>
      <c r="F28" s="10"/>
    </row>
    <row r="29" spans="2:6">
      <c r="B29" s="1715"/>
      <c r="C29" s="1715"/>
      <c r="D29" s="1715"/>
      <c r="E29" s="1715"/>
      <c r="F29" s="10"/>
    </row>
    <row r="30" spans="2:6">
      <c r="B30" s="1715"/>
      <c r="C30" s="1715"/>
      <c r="D30" s="1715"/>
      <c r="E30" s="1715"/>
      <c r="F30" s="10"/>
    </row>
    <row r="31" spans="2:6">
      <c r="B31" s="1715"/>
      <c r="C31" s="1715"/>
      <c r="D31" s="1715"/>
      <c r="E31" s="1715"/>
      <c r="F31" s="10"/>
    </row>
    <row r="32" spans="2:6">
      <c r="B32" s="1715"/>
      <c r="C32" s="1715"/>
      <c r="D32" s="1715"/>
      <c r="E32" s="1715"/>
      <c r="F32" s="10"/>
    </row>
    <row r="33" spans="2:8">
      <c r="B33" s="1715"/>
      <c r="C33" s="1715"/>
      <c r="D33" s="1715"/>
      <c r="E33" s="1715"/>
      <c r="F33" s="10"/>
    </row>
    <row r="34" spans="2:8">
      <c r="B34" s="1715"/>
      <c r="C34" s="1715"/>
      <c r="D34" s="1715"/>
      <c r="E34" s="1715"/>
      <c r="F34" s="10"/>
    </row>
    <row r="35" spans="2:8">
      <c r="B35" s="1715"/>
      <c r="C35" s="1715"/>
      <c r="D35" s="1715"/>
      <c r="E35" s="1715"/>
      <c r="F35" s="10"/>
    </row>
    <row r="36" spans="2:8">
      <c r="B36" s="1715"/>
      <c r="C36" s="1715"/>
      <c r="D36" s="1715"/>
      <c r="E36" s="1715"/>
      <c r="F36" s="10"/>
    </row>
    <row r="37" spans="2:8">
      <c r="B37" s="1715"/>
      <c r="C37" s="1715"/>
      <c r="D37" s="1715"/>
      <c r="E37" s="1715"/>
      <c r="F37" s="10"/>
    </row>
    <row r="38" spans="2:8">
      <c r="B38" s="1715"/>
      <c r="C38" s="1715"/>
      <c r="D38" s="1715"/>
      <c r="E38" s="1715"/>
      <c r="F38" s="10"/>
    </row>
    <row r="39" spans="2:8">
      <c r="B39" s="10"/>
      <c r="C39" s="10"/>
      <c r="D39" s="10"/>
      <c r="E39" s="10"/>
      <c r="F39" s="10"/>
    </row>
    <row r="40" spans="2:8">
      <c r="B40" s="10"/>
      <c r="C40" s="10"/>
      <c r="D40" s="10"/>
      <c r="E40" s="10"/>
      <c r="F40" s="10"/>
    </row>
    <row r="41" spans="2:8"/>
    <row r="42" spans="2:8"/>
    <row r="43" spans="2:8"/>
    <row r="44" spans="2:8"/>
    <row r="45" spans="2:8"/>
    <row r="46" spans="2:8"/>
    <row r="47" spans="2:8"/>
    <row r="48" spans="2:8" s="3" customFormat="1" ht="33">
      <c r="B48" s="11" t="s">
        <v>8</v>
      </c>
      <c r="C48" s="12"/>
      <c r="D48" s="12"/>
      <c r="E48" s="12"/>
      <c r="F48" s="12"/>
      <c r="G48" s="12"/>
      <c r="H48" s="12"/>
    </row>
    <row r="49" spans="2:8">
      <c r="B49" s="13"/>
      <c r="C49" s="13"/>
      <c r="D49" s="13"/>
      <c r="E49" s="13"/>
      <c r="F49" s="13"/>
      <c r="G49" s="13"/>
      <c r="H49" s="13"/>
    </row>
    <row r="50" spans="2:8">
      <c r="B50" s="13"/>
      <c r="C50" s="13"/>
      <c r="D50" s="13"/>
      <c r="E50" s="13"/>
      <c r="F50" s="13"/>
      <c r="G50" s="13"/>
      <c r="H50" s="13"/>
    </row>
    <row r="51" spans="2:8">
      <c r="B51" s="13"/>
      <c r="C51" s="13"/>
      <c r="D51" s="13"/>
      <c r="E51" s="13"/>
      <c r="F51" s="13"/>
      <c r="G51" s="13"/>
      <c r="H51" s="13"/>
    </row>
    <row r="52" spans="2:8" s="3" customFormat="1">
      <c r="B52" s="14" t="s">
        <v>3</v>
      </c>
      <c r="C52" s="12"/>
      <c r="D52" s="12"/>
      <c r="E52" s="12"/>
      <c r="F52" s="12"/>
      <c r="G52" s="12"/>
      <c r="H52" s="12"/>
    </row>
    <row r="53" spans="2:8" s="3" customFormat="1">
      <c r="B53" s="14" t="s">
        <v>1517</v>
      </c>
      <c r="C53" s="12"/>
      <c r="D53" s="12"/>
      <c r="E53" s="12"/>
      <c r="F53" s="12"/>
      <c r="G53" s="12"/>
      <c r="H53" s="12"/>
    </row>
    <row r="54" spans="2:8" s="3" customFormat="1">
      <c r="B54" s="14" t="s">
        <v>1516</v>
      </c>
      <c r="C54" s="12"/>
      <c r="D54" s="12"/>
      <c r="E54" s="12"/>
      <c r="F54" s="12"/>
      <c r="G54" s="12"/>
      <c r="H54" s="12"/>
    </row>
    <row r="55" spans="2:8" ht="15" customHeight="1">
      <c r="B55" s="13"/>
      <c r="C55" s="13"/>
      <c r="D55" s="13"/>
      <c r="E55" s="13"/>
      <c r="F55" s="13"/>
      <c r="G55" s="13"/>
      <c r="H55" s="13"/>
    </row>
    <row r="56" spans="2:8" s="3" customFormat="1">
      <c r="B56" s="2" t="s">
        <v>4</v>
      </c>
      <c r="C56" s="12"/>
      <c r="D56" s="12"/>
      <c r="E56" s="12"/>
      <c r="F56" s="12"/>
      <c r="G56" s="12"/>
      <c r="H56" s="12"/>
    </row>
    <row r="57" spans="2:8" s="3" customFormat="1">
      <c r="B57" s="15" t="s">
        <v>5</v>
      </c>
      <c r="C57" s="12"/>
      <c r="D57" s="12"/>
      <c r="E57" s="12"/>
      <c r="F57" s="12"/>
      <c r="G57" s="12"/>
      <c r="H57" s="12"/>
    </row>
    <row r="58" spans="2:8" s="3" customFormat="1">
      <c r="B58" s="2" t="s">
        <v>6</v>
      </c>
      <c r="C58" s="12"/>
      <c r="D58" s="12"/>
      <c r="E58" s="12"/>
      <c r="F58" s="12"/>
      <c r="G58" s="12"/>
      <c r="H58" s="12"/>
    </row>
    <row r="59" spans="2:8" ht="15" customHeight="1">
      <c r="B59" s="13"/>
      <c r="C59" s="13"/>
      <c r="D59" s="13"/>
      <c r="E59" s="13"/>
      <c r="F59" s="13"/>
      <c r="G59" s="13"/>
      <c r="H59" s="13"/>
    </row>
    <row r="60" spans="2:8" ht="18">
      <c r="B60" s="16" t="s">
        <v>1518</v>
      </c>
      <c r="C60" s="13"/>
      <c r="D60" s="13"/>
      <c r="E60" s="13"/>
      <c r="F60" s="13"/>
      <c r="G60" s="13"/>
      <c r="H60" s="13"/>
    </row>
    <row r="61" spans="2:8">
      <c r="B61" s="17" t="s">
        <v>7</v>
      </c>
      <c r="C61" s="13"/>
      <c r="D61" s="13"/>
      <c r="E61" s="13"/>
      <c r="F61" s="13"/>
      <c r="G61" s="13"/>
      <c r="H61" s="13"/>
    </row>
    <row r="62" spans="2:8">
      <c r="B62" s="13"/>
      <c r="C62" s="13"/>
      <c r="D62" s="13"/>
      <c r="E62" s="13"/>
      <c r="F62" s="13"/>
      <c r="G62" s="13"/>
      <c r="H62" s="13"/>
    </row>
    <row r="63" spans="2:8"/>
    <row r="64" spans="2:8"/>
    <row r="65"/>
    <row r="66"/>
    <row r="67"/>
    <row r="68"/>
    <row r="69"/>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55"/>
  <sheetViews>
    <sheetView showGridLines="0" zoomScaleNormal="100" zoomScaleSheetLayoutView="100" workbookViewId="0">
      <selection sqref="A1:G1"/>
    </sheetView>
  </sheetViews>
  <sheetFormatPr baseColWidth="10" defaultColWidth="0" defaultRowHeight="12.75" zeroHeight="1"/>
  <cols>
    <col min="1" max="1" width="11" style="651" customWidth="1"/>
    <col min="2" max="7" width="11.42578125" style="649" customWidth="1"/>
    <col min="8" max="8" width="13.7109375" style="649" customWidth="1"/>
    <col min="9" max="9" width="7.140625" style="650" hidden="1" customWidth="1"/>
    <col min="10" max="13" width="0" style="649" hidden="1" customWidth="1"/>
    <col min="14" max="16384" width="11.42578125" style="649" hidden="1"/>
  </cols>
  <sheetData>
    <row r="1" spans="1:10">
      <c r="A1" s="1717"/>
      <c r="B1" s="1717"/>
      <c r="C1" s="1717"/>
      <c r="D1" s="1717"/>
      <c r="E1" s="1717" t="s">
        <v>9</v>
      </c>
      <c r="F1" s="1717"/>
      <c r="G1" s="1717"/>
    </row>
    <row r="2" spans="1:10"/>
    <row r="3" spans="1:10">
      <c r="A3" s="1724"/>
      <c r="B3" s="1724"/>
      <c r="C3" s="1724"/>
      <c r="D3" s="1724"/>
      <c r="E3" s="1724"/>
      <c r="F3" s="1724"/>
    </row>
    <row r="4" spans="1:10">
      <c r="A4" s="1716" t="s">
        <v>10</v>
      </c>
      <c r="B4" s="1716"/>
      <c r="C4" s="1716"/>
      <c r="D4" s="1716"/>
      <c r="E4" s="1716"/>
      <c r="F4" s="1716"/>
      <c r="G4" s="1716"/>
      <c r="H4" s="1716"/>
      <c r="I4" s="657">
        <v>5</v>
      </c>
    </row>
    <row r="5" spans="1:10">
      <c r="A5" s="1716" t="s">
        <v>11</v>
      </c>
      <c r="B5" s="1716"/>
      <c r="C5" s="1716"/>
      <c r="D5" s="1716"/>
      <c r="E5" s="1716"/>
      <c r="F5" s="1716"/>
      <c r="G5" s="1716"/>
      <c r="H5" s="1716"/>
      <c r="I5" s="657">
        <v>10</v>
      </c>
    </row>
    <row r="6" spans="1:10">
      <c r="A6" s="1716" t="s">
        <v>12</v>
      </c>
      <c r="B6" s="1716"/>
      <c r="C6" s="1716"/>
      <c r="D6" s="1716"/>
      <c r="E6" s="1716"/>
      <c r="F6" s="1716"/>
      <c r="G6" s="1716"/>
      <c r="H6" s="1716"/>
      <c r="I6" s="657">
        <v>12</v>
      </c>
    </row>
    <row r="7" spans="1:10" ht="16.5" customHeight="1">
      <c r="I7" s="657"/>
    </row>
    <row r="8" spans="1:10">
      <c r="A8" s="658" t="s">
        <v>13</v>
      </c>
      <c r="I8" s="657"/>
    </row>
    <row r="9" spans="1:10">
      <c r="I9" s="657"/>
    </row>
    <row r="10" spans="1:10">
      <c r="A10" s="668">
        <v>1</v>
      </c>
      <c r="B10" s="653" t="s">
        <v>14</v>
      </c>
      <c r="I10" s="657"/>
    </row>
    <row r="11" spans="1:10" ht="8.25" customHeight="1">
      <c r="A11" s="668"/>
      <c r="B11" s="653"/>
      <c r="I11" s="657"/>
    </row>
    <row r="12" spans="1:10">
      <c r="A12" s="665" t="s">
        <v>15</v>
      </c>
      <c r="B12" s="1725" t="s">
        <v>16</v>
      </c>
      <c r="C12" s="1725"/>
      <c r="D12" s="1725"/>
      <c r="E12" s="1725"/>
      <c r="F12" s="1725"/>
      <c r="G12" s="1725"/>
      <c r="H12" s="1725"/>
      <c r="I12" s="657"/>
      <c r="J12" s="659"/>
    </row>
    <row r="13" spans="1:10">
      <c r="A13" s="651" t="s">
        <v>17</v>
      </c>
      <c r="B13" s="1716" t="s">
        <v>18</v>
      </c>
      <c r="C13" s="1716"/>
      <c r="D13" s="1716"/>
      <c r="E13" s="1716"/>
      <c r="F13" s="1716"/>
      <c r="G13" s="1716"/>
      <c r="H13" s="1716"/>
      <c r="I13" s="657">
        <v>13</v>
      </c>
      <c r="J13" s="659"/>
    </row>
    <row r="14" spans="1:10">
      <c r="A14" s="651" t="s">
        <v>19</v>
      </c>
      <c r="B14" s="1716" t="s">
        <v>20</v>
      </c>
      <c r="C14" s="1716"/>
      <c r="D14" s="1716"/>
      <c r="E14" s="1716"/>
      <c r="F14" s="1716"/>
      <c r="G14" s="1716"/>
      <c r="H14" s="1716"/>
      <c r="I14" s="657">
        <v>15</v>
      </c>
      <c r="J14" s="659"/>
    </row>
    <row r="15" spans="1:10">
      <c r="A15" s="667"/>
      <c r="B15" s="666"/>
      <c r="C15" s="662"/>
      <c r="D15" s="662"/>
      <c r="E15" s="662"/>
      <c r="F15" s="662"/>
      <c r="G15" s="662"/>
      <c r="H15" s="662"/>
      <c r="I15" s="657"/>
      <c r="J15" s="659"/>
    </row>
    <row r="16" spans="1:10" ht="14.25" customHeight="1">
      <c r="A16" s="665" t="s">
        <v>21</v>
      </c>
      <c r="B16" s="1726" t="s">
        <v>22</v>
      </c>
      <c r="C16" s="1726"/>
      <c r="D16" s="1726"/>
      <c r="E16" s="1726"/>
      <c r="F16" s="1726"/>
      <c r="G16" s="1726"/>
      <c r="H16" s="1726"/>
      <c r="I16" s="657"/>
      <c r="J16" s="659"/>
    </row>
    <row r="17" spans="1:10">
      <c r="A17" s="651" t="s">
        <v>23</v>
      </c>
      <c r="B17" s="1717" t="s">
        <v>24</v>
      </c>
      <c r="C17" s="1717"/>
      <c r="D17" s="1717"/>
      <c r="E17" s="1717"/>
      <c r="F17" s="1717"/>
      <c r="G17" s="1717"/>
      <c r="H17" s="1717"/>
      <c r="I17" s="657"/>
      <c r="J17" s="659"/>
    </row>
    <row r="18" spans="1:10">
      <c r="A18" s="651" t="s">
        <v>25</v>
      </c>
      <c r="B18" s="1716" t="s">
        <v>26</v>
      </c>
      <c r="C18" s="1716"/>
      <c r="D18" s="1716"/>
      <c r="E18" s="1716"/>
      <c r="F18" s="1716"/>
      <c r="G18" s="1716"/>
      <c r="H18" s="1716"/>
      <c r="I18" s="657">
        <v>17</v>
      </c>
      <c r="J18" s="659"/>
    </row>
    <row r="19" spans="1:10">
      <c r="A19" s="651" t="s">
        <v>27</v>
      </c>
      <c r="B19" s="1716" t="s">
        <v>28</v>
      </c>
      <c r="C19" s="1716"/>
      <c r="D19" s="1716"/>
      <c r="E19" s="1716"/>
      <c r="F19" s="1716"/>
      <c r="G19" s="1716"/>
      <c r="H19" s="1716"/>
      <c r="I19" s="657">
        <v>19</v>
      </c>
      <c r="J19" s="659"/>
    </row>
    <row r="20" spans="1:10">
      <c r="A20" s="651" t="s">
        <v>29</v>
      </c>
      <c r="B20" s="1716" t="s">
        <v>30</v>
      </c>
      <c r="C20" s="1716"/>
      <c r="D20" s="1716"/>
      <c r="E20" s="1716"/>
      <c r="F20" s="1716"/>
      <c r="G20" s="1716"/>
      <c r="H20" s="1716"/>
      <c r="I20" s="657">
        <v>21</v>
      </c>
      <c r="J20" s="659"/>
    </row>
    <row r="21" spans="1:10">
      <c r="A21" s="651" t="s">
        <v>31</v>
      </c>
      <c r="B21" s="1716" t="s">
        <v>32</v>
      </c>
      <c r="C21" s="1716"/>
      <c r="D21" s="1716"/>
      <c r="E21" s="1716"/>
      <c r="F21" s="1716"/>
      <c r="G21" s="1716"/>
      <c r="H21" s="1716"/>
      <c r="I21" s="657">
        <v>23</v>
      </c>
      <c r="J21" s="659"/>
    </row>
    <row r="22" spans="1:10">
      <c r="A22" s="651" t="s">
        <v>33</v>
      </c>
      <c r="B22" s="1716" t="s">
        <v>34</v>
      </c>
      <c r="C22" s="1716"/>
      <c r="D22" s="1716"/>
      <c r="E22" s="1716"/>
      <c r="F22" s="1716"/>
      <c r="G22" s="1716"/>
      <c r="H22" s="1716"/>
      <c r="I22" s="657">
        <v>25</v>
      </c>
      <c r="J22" s="659"/>
    </row>
    <row r="23" spans="1:10">
      <c r="A23" s="651" t="s">
        <v>35</v>
      </c>
      <c r="B23" s="1717" t="s">
        <v>36</v>
      </c>
      <c r="C23" s="1717"/>
      <c r="D23" s="1717"/>
      <c r="E23" s="1717"/>
      <c r="F23" s="1717"/>
      <c r="G23" s="1717"/>
      <c r="H23" s="1717"/>
      <c r="I23" s="657"/>
      <c r="J23" s="659"/>
    </row>
    <row r="24" spans="1:10">
      <c r="A24" s="651" t="s">
        <v>37</v>
      </c>
      <c r="B24" s="1716" t="s">
        <v>26</v>
      </c>
      <c r="C24" s="1716"/>
      <c r="D24" s="1716"/>
      <c r="E24" s="1716"/>
      <c r="F24" s="1716"/>
      <c r="G24" s="1716"/>
      <c r="H24" s="1716"/>
      <c r="I24" s="657">
        <v>29</v>
      </c>
      <c r="J24" s="659"/>
    </row>
    <row r="25" spans="1:10">
      <c r="A25" s="651" t="s">
        <v>38</v>
      </c>
      <c r="B25" s="1716" t="s">
        <v>28</v>
      </c>
      <c r="C25" s="1716"/>
      <c r="D25" s="1716"/>
      <c r="E25" s="1716"/>
      <c r="F25" s="1716"/>
      <c r="G25" s="1716"/>
      <c r="H25" s="1716"/>
      <c r="I25" s="657">
        <v>31</v>
      </c>
      <c r="J25" s="659"/>
    </row>
    <row r="26" spans="1:10">
      <c r="A26" s="651" t="s">
        <v>39</v>
      </c>
      <c r="B26" s="1717" t="s">
        <v>40</v>
      </c>
      <c r="C26" s="1717"/>
      <c r="D26" s="1717"/>
      <c r="E26" s="1717"/>
      <c r="F26" s="1717"/>
      <c r="G26" s="1717"/>
      <c r="H26" s="1717"/>
      <c r="I26" s="657"/>
      <c r="J26" s="659"/>
    </row>
    <row r="27" spans="1:10">
      <c r="A27" s="651" t="s">
        <v>41</v>
      </c>
      <c r="B27" s="1716" t="s">
        <v>26</v>
      </c>
      <c r="C27" s="1716"/>
      <c r="D27" s="1716"/>
      <c r="E27" s="1716"/>
      <c r="F27" s="1716"/>
      <c r="G27" s="1716"/>
      <c r="H27" s="1716"/>
      <c r="I27" s="657">
        <v>33</v>
      </c>
      <c r="J27" s="659"/>
    </row>
    <row r="28" spans="1:10">
      <c r="A28" s="651" t="s">
        <v>42</v>
      </c>
      <c r="B28" s="1716" t="s">
        <v>28</v>
      </c>
      <c r="C28" s="1716"/>
      <c r="D28" s="1716"/>
      <c r="E28" s="1716"/>
      <c r="F28" s="1716"/>
      <c r="G28" s="1716"/>
      <c r="H28" s="1716"/>
      <c r="I28" s="657">
        <v>35</v>
      </c>
      <c r="J28" s="659"/>
    </row>
    <row r="29" spans="1:10">
      <c r="A29" s="651" t="s">
        <v>43</v>
      </c>
      <c r="B29" s="1716" t="s">
        <v>44</v>
      </c>
      <c r="C29" s="1716"/>
      <c r="D29" s="1716"/>
      <c r="E29" s="1716"/>
      <c r="F29" s="1716"/>
      <c r="G29" s="1716"/>
      <c r="H29" s="1716"/>
      <c r="I29" s="657">
        <v>37</v>
      </c>
      <c r="J29" s="659"/>
    </row>
    <row r="30" spans="1:10">
      <c r="A30" s="651" t="s">
        <v>45</v>
      </c>
      <c r="B30" s="1716" t="s">
        <v>46</v>
      </c>
      <c r="C30" s="1716"/>
      <c r="D30" s="1716"/>
      <c r="E30" s="1716"/>
      <c r="F30" s="1716"/>
      <c r="G30" s="1716"/>
      <c r="H30" s="1716"/>
      <c r="I30" s="657">
        <v>39</v>
      </c>
      <c r="J30" s="659"/>
    </row>
    <row r="31" spans="1:10" ht="11.25" customHeight="1">
      <c r="B31" s="1724"/>
      <c r="C31" s="1724"/>
      <c r="D31" s="1724"/>
      <c r="E31" s="1724"/>
      <c r="F31" s="1724"/>
      <c r="G31" s="1724"/>
      <c r="H31" s="1724"/>
      <c r="I31" s="657"/>
      <c r="J31" s="659"/>
    </row>
    <row r="32" spans="1:10">
      <c r="A32" s="658" t="s">
        <v>47</v>
      </c>
      <c r="B32" s="1721" t="s">
        <v>48</v>
      </c>
      <c r="C32" s="1721"/>
      <c r="D32" s="1721"/>
      <c r="E32" s="1721"/>
      <c r="F32" s="1721"/>
      <c r="G32" s="1721"/>
      <c r="H32" s="1721"/>
      <c r="I32" s="657"/>
      <c r="J32" s="659"/>
    </row>
    <row r="33" spans="1:10" ht="11.25" customHeight="1">
      <c r="A33" s="19"/>
      <c r="B33" s="1719" t="s">
        <v>640</v>
      </c>
      <c r="C33" s="1719"/>
      <c r="D33" s="1719"/>
      <c r="E33" s="1719"/>
      <c r="F33" s="1719"/>
      <c r="G33" s="1719"/>
      <c r="H33" s="1719"/>
      <c r="I33" s="650">
        <v>41</v>
      </c>
      <c r="J33" s="659"/>
    </row>
    <row r="34" spans="1:10" ht="11.25" customHeight="1">
      <c r="I34" s="657"/>
      <c r="J34" s="659"/>
    </row>
    <row r="35" spans="1:10">
      <c r="A35" s="658" t="s">
        <v>49</v>
      </c>
      <c r="B35" s="1723" t="s">
        <v>50</v>
      </c>
      <c r="C35" s="1723"/>
      <c r="D35" s="1723"/>
      <c r="E35" s="1723"/>
      <c r="F35" s="1723"/>
      <c r="G35" s="1723"/>
      <c r="H35" s="1723"/>
      <c r="I35" s="657"/>
      <c r="J35" s="659"/>
    </row>
    <row r="36" spans="1:10">
      <c r="B36" s="1723" t="s">
        <v>639</v>
      </c>
      <c r="C36" s="1723"/>
      <c r="D36" s="1723"/>
      <c r="E36" s="1723"/>
      <c r="F36" s="1723"/>
      <c r="G36" s="1723"/>
      <c r="H36" s="1723"/>
      <c r="I36" s="657"/>
      <c r="J36" s="659"/>
    </row>
    <row r="37" spans="1:10">
      <c r="A37" s="651" t="s">
        <v>51</v>
      </c>
      <c r="B37" s="1717" t="s">
        <v>52</v>
      </c>
      <c r="C37" s="1717"/>
      <c r="D37" s="1717"/>
      <c r="E37" s="1717"/>
      <c r="F37" s="1717"/>
      <c r="G37" s="1717"/>
      <c r="H37" s="1717"/>
      <c r="I37" s="657"/>
      <c r="J37" s="659"/>
    </row>
    <row r="38" spans="1:10">
      <c r="A38" s="651" t="s">
        <v>53</v>
      </c>
      <c r="B38" s="1716" t="s">
        <v>54</v>
      </c>
      <c r="C38" s="1716"/>
      <c r="D38" s="1716"/>
      <c r="E38" s="1716"/>
      <c r="F38" s="1716"/>
      <c r="G38" s="1716"/>
      <c r="H38" s="1716"/>
      <c r="I38" s="657">
        <v>43</v>
      </c>
      <c r="J38" s="659"/>
    </row>
    <row r="39" spans="1:10">
      <c r="A39" s="651" t="s">
        <v>55</v>
      </c>
      <c r="B39" s="1716" t="s">
        <v>56</v>
      </c>
      <c r="C39" s="1716"/>
      <c r="D39" s="1716"/>
      <c r="E39" s="1716"/>
      <c r="F39" s="1716"/>
      <c r="G39" s="1716"/>
      <c r="H39" s="1716"/>
      <c r="I39" s="657">
        <v>45</v>
      </c>
      <c r="J39" s="659"/>
    </row>
    <row r="40" spans="1:10">
      <c r="A40" s="651" t="s">
        <v>57</v>
      </c>
      <c r="B40" s="1716" t="s">
        <v>58</v>
      </c>
      <c r="C40" s="1716"/>
      <c r="D40" s="1716"/>
      <c r="E40" s="1716"/>
      <c r="F40" s="1716"/>
      <c r="G40" s="1716"/>
      <c r="H40" s="1716"/>
      <c r="I40" s="657">
        <v>47</v>
      </c>
      <c r="J40" s="659"/>
    </row>
    <row r="41" spans="1:10">
      <c r="A41" s="651" t="s">
        <v>59</v>
      </c>
      <c r="B41" s="1717" t="s">
        <v>60</v>
      </c>
      <c r="C41" s="1717"/>
      <c r="D41" s="1717"/>
      <c r="E41" s="1717"/>
      <c r="F41" s="1717"/>
      <c r="G41" s="1717"/>
      <c r="H41" s="1717"/>
      <c r="I41" s="657"/>
      <c r="J41" s="659"/>
    </row>
    <row r="42" spans="1:10">
      <c r="A42" s="651" t="s">
        <v>61</v>
      </c>
      <c r="B42" s="1716" t="s">
        <v>54</v>
      </c>
      <c r="C42" s="1716"/>
      <c r="D42" s="1716"/>
      <c r="E42" s="1716"/>
      <c r="F42" s="1716"/>
      <c r="G42" s="1716"/>
      <c r="H42" s="1716"/>
      <c r="I42" s="657">
        <v>49</v>
      </c>
      <c r="J42" s="659"/>
    </row>
    <row r="43" spans="1:10">
      <c r="A43" s="651" t="s">
        <v>62</v>
      </c>
      <c r="B43" s="1716" t="s">
        <v>56</v>
      </c>
      <c r="C43" s="1716"/>
      <c r="D43" s="1716"/>
      <c r="E43" s="1716"/>
      <c r="F43" s="1716"/>
      <c r="G43" s="1716"/>
      <c r="H43" s="1716"/>
      <c r="I43" s="657">
        <v>51</v>
      </c>
      <c r="J43" s="659"/>
    </row>
    <row r="44" spans="1:10">
      <c r="A44" s="651" t="s">
        <v>63</v>
      </c>
      <c r="B44" s="1717" t="s">
        <v>64</v>
      </c>
      <c r="C44" s="1717"/>
      <c r="D44" s="1717"/>
      <c r="E44" s="1717"/>
      <c r="F44" s="1717"/>
      <c r="G44" s="1717"/>
      <c r="H44" s="1717"/>
      <c r="I44" s="657"/>
      <c r="J44" s="659"/>
    </row>
    <row r="45" spans="1:10">
      <c r="A45" s="651" t="s">
        <v>65</v>
      </c>
      <c r="B45" s="1716" t="s">
        <v>26</v>
      </c>
      <c r="C45" s="1716"/>
      <c r="D45" s="1716"/>
      <c r="E45" s="1716"/>
      <c r="F45" s="1716"/>
      <c r="G45" s="1716"/>
      <c r="H45" s="1716"/>
      <c r="I45" s="657">
        <v>53</v>
      </c>
      <c r="J45" s="659"/>
    </row>
    <row r="46" spans="1:10">
      <c r="A46" s="651" t="s">
        <v>66</v>
      </c>
      <c r="B46" s="1716" t="s">
        <v>28</v>
      </c>
      <c r="C46" s="1716"/>
      <c r="D46" s="1716"/>
      <c r="E46" s="1716"/>
      <c r="F46" s="1716"/>
      <c r="G46" s="1716"/>
      <c r="H46" s="1716"/>
      <c r="I46" s="657">
        <v>55</v>
      </c>
      <c r="J46" s="659"/>
    </row>
    <row r="47" spans="1:10">
      <c r="A47" s="651" t="s">
        <v>67</v>
      </c>
      <c r="B47" s="1716" t="s">
        <v>68</v>
      </c>
      <c r="C47" s="1716"/>
      <c r="D47" s="1716"/>
      <c r="E47" s="1716"/>
      <c r="F47" s="1716"/>
      <c r="G47" s="1716"/>
      <c r="H47" s="1716"/>
      <c r="I47" s="657">
        <v>57</v>
      </c>
      <c r="J47" s="659"/>
    </row>
    <row r="48" spans="1:10">
      <c r="A48" s="651" t="s">
        <v>69</v>
      </c>
      <c r="B48" s="1716" t="s">
        <v>70</v>
      </c>
      <c r="C48" s="1716"/>
      <c r="D48" s="1716"/>
      <c r="E48" s="1716"/>
      <c r="F48" s="1716"/>
      <c r="G48" s="1716"/>
      <c r="H48" s="1716"/>
      <c r="I48" s="657">
        <v>59</v>
      </c>
      <c r="J48" s="659"/>
    </row>
    <row r="49" spans="1:13" ht="15.75">
      <c r="B49" s="1724"/>
      <c r="C49" s="1724"/>
      <c r="D49" s="1724"/>
      <c r="E49" s="1724"/>
      <c r="F49" s="1724"/>
      <c r="G49" s="1724"/>
      <c r="H49" s="1724"/>
      <c r="I49" s="657"/>
      <c r="J49" s="659"/>
      <c r="L49" s="173"/>
      <c r="M49" s="173"/>
    </row>
    <row r="50" spans="1:13">
      <c r="A50" s="658" t="s">
        <v>71</v>
      </c>
      <c r="B50" s="1719" t="s">
        <v>72</v>
      </c>
      <c r="C50" s="1719"/>
      <c r="D50" s="1719"/>
      <c r="E50" s="1719"/>
      <c r="F50" s="1719"/>
      <c r="G50" s="1719"/>
      <c r="H50" s="1719"/>
      <c r="I50" s="664">
        <v>61</v>
      </c>
      <c r="J50" s="659"/>
    </row>
    <row r="51" spans="1:13">
      <c r="A51" s="658"/>
      <c r="B51" s="653"/>
      <c r="C51" s="653"/>
      <c r="D51" s="653"/>
      <c r="E51" s="653"/>
      <c r="F51" s="653"/>
      <c r="G51" s="653"/>
      <c r="H51" s="653"/>
      <c r="I51" s="657"/>
      <c r="J51" s="659"/>
    </row>
    <row r="52" spans="1:13">
      <c r="A52" s="658" t="s">
        <v>73</v>
      </c>
      <c r="B52" s="663" t="s">
        <v>74</v>
      </c>
      <c r="I52" s="657"/>
      <c r="J52" s="659"/>
    </row>
    <row r="53" spans="1:13" ht="8.25" customHeight="1">
      <c r="I53" s="657"/>
      <c r="J53" s="659"/>
    </row>
    <row r="54" spans="1:13">
      <c r="A54" s="658" t="s">
        <v>75</v>
      </c>
      <c r="B54" s="1720" t="s">
        <v>76</v>
      </c>
      <c r="C54" s="1720"/>
      <c r="D54" s="1720"/>
      <c r="E54" s="1720"/>
      <c r="F54" s="1720"/>
      <c r="G54" s="1720"/>
      <c r="H54" s="1720"/>
      <c r="I54" s="657"/>
      <c r="J54" s="659"/>
    </row>
    <row r="55" spans="1:13">
      <c r="A55" s="651" t="s">
        <v>77</v>
      </c>
      <c r="B55" s="1716" t="s">
        <v>78</v>
      </c>
      <c r="C55" s="1716"/>
      <c r="D55" s="1716"/>
      <c r="E55" s="1716"/>
      <c r="F55" s="1716"/>
      <c r="G55" s="1716"/>
      <c r="H55" s="1716"/>
      <c r="I55" s="657">
        <v>63</v>
      </c>
      <c r="J55" s="659"/>
    </row>
    <row r="56" spans="1:13">
      <c r="A56" s="651" t="s">
        <v>79</v>
      </c>
      <c r="B56" s="1716" t="s">
        <v>20</v>
      </c>
      <c r="C56" s="1716"/>
      <c r="D56" s="1716"/>
      <c r="E56" s="1716"/>
      <c r="F56" s="1716"/>
      <c r="G56" s="1716"/>
      <c r="H56" s="1716"/>
      <c r="I56" s="650">
        <v>65</v>
      </c>
      <c r="J56" s="659"/>
    </row>
    <row r="57" spans="1:13">
      <c r="I57" s="657"/>
      <c r="J57" s="659"/>
    </row>
    <row r="58" spans="1:13">
      <c r="A58" s="658" t="s">
        <v>80</v>
      </c>
      <c r="B58" s="1720" t="s">
        <v>81</v>
      </c>
      <c r="C58" s="1720"/>
      <c r="D58" s="1720"/>
      <c r="E58" s="1720"/>
      <c r="F58" s="1720"/>
      <c r="G58" s="1720"/>
      <c r="H58" s="1720"/>
      <c r="I58" s="657"/>
      <c r="J58" s="659"/>
    </row>
    <row r="59" spans="1:13">
      <c r="A59" s="651" t="s">
        <v>82</v>
      </c>
      <c r="B59" s="1717" t="s">
        <v>83</v>
      </c>
      <c r="C59" s="1717"/>
      <c r="D59" s="1717"/>
      <c r="E59" s="1717"/>
      <c r="F59" s="1717"/>
      <c r="G59" s="1717"/>
      <c r="H59" s="1717"/>
      <c r="I59" s="657"/>
      <c r="J59" s="659"/>
    </row>
    <row r="60" spans="1:13">
      <c r="A60" s="651" t="s">
        <v>84</v>
      </c>
      <c r="B60" s="1716" t="s">
        <v>54</v>
      </c>
      <c r="C60" s="1716"/>
      <c r="D60" s="1716"/>
      <c r="E60" s="1716"/>
      <c r="F60" s="1716"/>
      <c r="G60" s="1716"/>
      <c r="H60" s="1716"/>
      <c r="I60" s="657">
        <v>67</v>
      </c>
      <c r="J60" s="659"/>
    </row>
    <row r="61" spans="1:13">
      <c r="A61" s="651" t="s">
        <v>85</v>
      </c>
      <c r="B61" s="1716" t="s">
        <v>56</v>
      </c>
      <c r="C61" s="1716"/>
      <c r="D61" s="1716"/>
      <c r="E61" s="1716"/>
      <c r="F61" s="1716"/>
      <c r="G61" s="1716"/>
      <c r="H61" s="1716"/>
      <c r="I61" s="657">
        <v>71</v>
      </c>
      <c r="J61" s="659"/>
    </row>
    <row r="62" spans="1:13">
      <c r="A62" s="651" t="s">
        <v>86</v>
      </c>
      <c r="B62" s="1716" t="s">
        <v>58</v>
      </c>
      <c r="C62" s="1716"/>
      <c r="D62" s="1716"/>
      <c r="E62" s="1716"/>
      <c r="F62" s="1716"/>
      <c r="G62" s="1716"/>
      <c r="H62" s="1716"/>
      <c r="I62" s="657">
        <v>75</v>
      </c>
      <c r="J62" s="659"/>
    </row>
    <row r="63" spans="1:13">
      <c r="A63" s="651" t="s">
        <v>87</v>
      </c>
      <c r="B63" s="1717" t="s">
        <v>88</v>
      </c>
      <c r="C63" s="1717"/>
      <c r="D63" s="1717"/>
      <c r="E63" s="1717"/>
      <c r="F63" s="1717"/>
      <c r="G63" s="1717"/>
      <c r="H63" s="1717"/>
      <c r="I63" s="657"/>
      <c r="J63" s="659"/>
    </row>
    <row r="64" spans="1:13">
      <c r="A64" s="651" t="s">
        <v>89</v>
      </c>
      <c r="B64" s="1716" t="s">
        <v>54</v>
      </c>
      <c r="C64" s="1716"/>
      <c r="D64" s="1716"/>
      <c r="E64" s="1716"/>
      <c r="F64" s="1716"/>
      <c r="G64" s="1716"/>
      <c r="H64" s="1716"/>
      <c r="I64" s="657">
        <v>77</v>
      </c>
      <c r="J64" s="659"/>
    </row>
    <row r="65" spans="1:11">
      <c r="A65" s="651" t="s">
        <v>90</v>
      </c>
      <c r="B65" s="1716" t="s">
        <v>56</v>
      </c>
      <c r="C65" s="1716"/>
      <c r="D65" s="1716"/>
      <c r="E65" s="1716"/>
      <c r="F65" s="1716"/>
      <c r="G65" s="1716"/>
      <c r="H65" s="1716"/>
      <c r="I65" s="657">
        <v>81</v>
      </c>
      <c r="J65" s="659"/>
    </row>
    <row r="66" spans="1:11">
      <c r="A66" s="651" t="s">
        <v>91</v>
      </c>
      <c r="B66" s="1716" t="s">
        <v>92</v>
      </c>
      <c r="C66" s="1716"/>
      <c r="D66" s="1716"/>
      <c r="E66" s="1716"/>
      <c r="F66" s="1716"/>
      <c r="G66" s="1716"/>
      <c r="H66" s="1716"/>
      <c r="I66" s="657"/>
      <c r="J66" s="659"/>
    </row>
    <row r="67" spans="1:11">
      <c r="A67" s="651" t="s">
        <v>93</v>
      </c>
      <c r="B67" s="1716" t="s">
        <v>26</v>
      </c>
      <c r="C67" s="1716"/>
      <c r="D67" s="1716"/>
      <c r="E67" s="1716"/>
      <c r="F67" s="1716"/>
      <c r="G67" s="1716"/>
      <c r="H67" s="1716"/>
      <c r="I67" s="657">
        <v>85</v>
      </c>
      <c r="J67" s="659"/>
    </row>
    <row r="68" spans="1:11">
      <c r="A68" s="651" t="s">
        <v>94</v>
      </c>
      <c r="B68" s="1716" t="s">
        <v>28</v>
      </c>
      <c r="C68" s="1716"/>
      <c r="D68" s="1716"/>
      <c r="E68" s="1716"/>
      <c r="F68" s="1716"/>
      <c r="G68" s="1716"/>
      <c r="H68" s="1716"/>
      <c r="I68" s="657">
        <v>87</v>
      </c>
      <c r="J68" s="659"/>
    </row>
    <row r="69" spans="1:11">
      <c r="A69" s="651" t="s">
        <v>95</v>
      </c>
      <c r="B69" s="1716" t="s">
        <v>96</v>
      </c>
      <c r="C69" s="1716"/>
      <c r="D69" s="1716"/>
      <c r="E69" s="1716"/>
      <c r="F69" s="1716"/>
      <c r="G69" s="1716"/>
      <c r="H69" s="1716"/>
      <c r="I69" s="657">
        <v>89</v>
      </c>
      <c r="J69" s="659"/>
    </row>
    <row r="70" spans="1:11">
      <c r="I70" s="657"/>
      <c r="J70" s="659"/>
    </row>
    <row r="71" spans="1:11">
      <c r="A71" s="658" t="s">
        <v>97</v>
      </c>
      <c r="B71" s="653" t="s">
        <v>98</v>
      </c>
      <c r="C71" s="653"/>
      <c r="D71" s="653"/>
      <c r="E71" s="653"/>
      <c r="I71" s="657"/>
      <c r="J71" s="659"/>
      <c r="K71" s="649" t="s">
        <v>99</v>
      </c>
    </row>
    <row r="72" spans="1:11" ht="8.25" customHeight="1">
      <c r="I72" s="657"/>
      <c r="J72" s="173"/>
      <c r="K72" s="173"/>
    </row>
    <row r="73" spans="1:11">
      <c r="A73" s="658" t="s">
        <v>100</v>
      </c>
      <c r="B73" s="1720" t="s">
        <v>101</v>
      </c>
      <c r="C73" s="1720"/>
      <c r="D73" s="1720"/>
      <c r="E73" s="1720"/>
      <c r="F73" s="1720"/>
      <c r="G73" s="1720"/>
      <c r="H73" s="1720"/>
      <c r="I73" s="657"/>
      <c r="J73" s="659"/>
    </row>
    <row r="74" spans="1:11">
      <c r="B74" s="1720" t="s">
        <v>102</v>
      </c>
      <c r="C74" s="1720"/>
      <c r="D74" s="1720"/>
      <c r="E74" s="1720"/>
      <c r="F74" s="1720"/>
      <c r="G74" s="1720"/>
      <c r="H74" s="1720"/>
      <c r="I74" s="657"/>
      <c r="J74" s="659"/>
    </row>
    <row r="75" spans="1:11">
      <c r="B75" s="1720" t="s">
        <v>103</v>
      </c>
      <c r="C75" s="1720"/>
      <c r="D75" s="1720"/>
      <c r="E75" s="1720"/>
      <c r="F75" s="1720"/>
      <c r="G75" s="1720"/>
      <c r="H75" s="1720"/>
      <c r="J75" s="659"/>
    </row>
    <row r="76" spans="1:11">
      <c r="A76" s="651" t="s">
        <v>104</v>
      </c>
      <c r="B76" s="1716" t="s">
        <v>78</v>
      </c>
      <c r="C76" s="1716"/>
      <c r="D76" s="1716"/>
      <c r="E76" s="1716"/>
      <c r="F76" s="1716"/>
      <c r="G76" s="1716"/>
      <c r="H76" s="1716"/>
      <c r="I76" s="657">
        <v>91</v>
      </c>
      <c r="J76" s="659"/>
    </row>
    <row r="77" spans="1:11">
      <c r="A77" s="651" t="s">
        <v>105</v>
      </c>
      <c r="B77" s="1716" t="s">
        <v>106</v>
      </c>
      <c r="C77" s="1716"/>
      <c r="D77" s="1716"/>
      <c r="E77" s="1716"/>
      <c r="F77" s="1716"/>
      <c r="G77" s="1716"/>
      <c r="H77" s="1716"/>
      <c r="I77" s="657">
        <v>93</v>
      </c>
      <c r="J77" s="659"/>
    </row>
    <row r="78" spans="1:11">
      <c r="I78" s="657"/>
      <c r="J78" s="659"/>
    </row>
    <row r="79" spans="1:11">
      <c r="A79" s="658" t="s">
        <v>107</v>
      </c>
      <c r="B79" s="1723" t="s">
        <v>108</v>
      </c>
      <c r="C79" s="1723"/>
      <c r="D79" s="1723"/>
      <c r="E79" s="1723"/>
      <c r="F79" s="1723"/>
      <c r="G79" s="1723"/>
      <c r="H79" s="1723"/>
      <c r="I79" s="657"/>
      <c r="J79" s="659"/>
    </row>
    <row r="80" spans="1:11">
      <c r="B80" s="1723" t="s">
        <v>109</v>
      </c>
      <c r="C80" s="1723"/>
      <c r="D80" s="1723"/>
      <c r="E80" s="1723"/>
      <c r="F80" s="1723"/>
      <c r="G80" s="1723"/>
      <c r="H80" s="1723"/>
      <c r="I80" s="657"/>
      <c r="J80" s="659"/>
    </row>
    <row r="81" spans="1:10">
      <c r="A81" s="651" t="s">
        <v>110</v>
      </c>
      <c r="B81" s="1717" t="s">
        <v>111</v>
      </c>
      <c r="C81" s="1717"/>
      <c r="D81" s="1717"/>
      <c r="E81" s="1717"/>
      <c r="F81" s="1717"/>
      <c r="G81" s="1717"/>
      <c r="H81" s="1717"/>
      <c r="J81" s="659"/>
    </row>
    <row r="82" spans="1:10">
      <c r="A82" s="651" t="s">
        <v>112</v>
      </c>
      <c r="B82" s="1716" t="s">
        <v>54</v>
      </c>
      <c r="C82" s="1716"/>
      <c r="D82" s="1716"/>
      <c r="E82" s="1716"/>
      <c r="F82" s="1716"/>
      <c r="G82" s="1716"/>
      <c r="H82" s="1716"/>
      <c r="I82" s="657">
        <v>95</v>
      </c>
      <c r="J82" s="659"/>
    </row>
    <row r="83" spans="1:10">
      <c r="A83" s="651" t="s">
        <v>113</v>
      </c>
      <c r="B83" s="1716" t="s">
        <v>56</v>
      </c>
      <c r="C83" s="1716"/>
      <c r="D83" s="1716"/>
      <c r="E83" s="1716"/>
      <c r="F83" s="1716"/>
      <c r="G83" s="1716"/>
      <c r="H83" s="1716"/>
      <c r="I83" s="650">
        <v>97</v>
      </c>
      <c r="J83" s="659"/>
    </row>
    <row r="84" spans="1:10">
      <c r="A84" s="651" t="s">
        <v>114</v>
      </c>
      <c r="B84" s="1716" t="s">
        <v>1506</v>
      </c>
      <c r="C84" s="1716"/>
      <c r="D84" s="1716"/>
      <c r="E84" s="1716"/>
      <c r="F84" s="1716"/>
      <c r="G84" s="1716"/>
      <c r="H84" s="1716"/>
      <c r="I84" s="650">
        <v>99</v>
      </c>
      <c r="J84" s="659"/>
    </row>
    <row r="85" spans="1:10">
      <c r="J85" s="659"/>
    </row>
    <row r="86" spans="1:10">
      <c r="J86" s="659"/>
    </row>
    <row r="87" spans="1:10">
      <c r="E87" s="662"/>
      <c r="J87" s="659"/>
    </row>
    <row r="88" spans="1:10">
      <c r="A88" s="1722"/>
      <c r="B88" s="1722"/>
      <c r="C88" s="1722"/>
      <c r="D88" s="1722"/>
      <c r="E88" s="661"/>
      <c r="I88" s="660"/>
      <c r="J88" s="659"/>
    </row>
    <row r="89" spans="1:10">
      <c r="J89" s="659"/>
    </row>
    <row r="90" spans="1:10">
      <c r="J90" s="659"/>
    </row>
    <row r="91" spans="1:10">
      <c r="A91" s="651" t="s">
        <v>115</v>
      </c>
      <c r="B91" s="1716" t="s">
        <v>1507</v>
      </c>
      <c r="C91" s="1716"/>
      <c r="D91" s="1716"/>
      <c r="E91" s="1716"/>
      <c r="F91" s="1716"/>
      <c r="G91" s="1716"/>
      <c r="H91" s="1716"/>
      <c r="I91" s="657">
        <v>100</v>
      </c>
      <c r="J91" s="659"/>
    </row>
    <row r="92" spans="1:10">
      <c r="A92" s="651" t="s">
        <v>116</v>
      </c>
      <c r="B92" s="1717" t="s">
        <v>117</v>
      </c>
      <c r="C92" s="1717"/>
      <c r="D92" s="1717"/>
      <c r="E92" s="1717"/>
      <c r="F92" s="1717"/>
      <c r="G92" s="1717"/>
      <c r="H92" s="1717"/>
      <c r="I92" s="657"/>
      <c r="J92" s="659"/>
    </row>
    <row r="93" spans="1:10">
      <c r="B93" s="1716" t="s">
        <v>118</v>
      </c>
      <c r="C93" s="1716"/>
      <c r="D93" s="1716"/>
      <c r="E93" s="1716"/>
      <c r="F93" s="1716"/>
      <c r="G93" s="1716"/>
      <c r="H93" s="1716"/>
      <c r="I93" s="657">
        <v>101</v>
      </c>
      <c r="J93" s="659"/>
    </row>
    <row r="94" spans="1:10">
      <c r="A94" s="651" t="s">
        <v>119</v>
      </c>
      <c r="B94" s="1716" t="s">
        <v>120</v>
      </c>
      <c r="C94" s="1716"/>
      <c r="D94" s="1716"/>
      <c r="E94" s="1716"/>
      <c r="F94" s="1716"/>
      <c r="G94" s="1716"/>
      <c r="H94" s="1716"/>
      <c r="I94" s="657">
        <v>105</v>
      </c>
      <c r="J94" s="659"/>
    </row>
    <row r="95" spans="1:10">
      <c r="A95" s="651" t="s">
        <v>121</v>
      </c>
      <c r="B95" s="1717" t="s">
        <v>122</v>
      </c>
      <c r="C95" s="1717"/>
      <c r="D95" s="1717"/>
      <c r="E95" s="1717"/>
      <c r="F95" s="1717"/>
      <c r="G95" s="1717"/>
      <c r="H95" s="1717"/>
      <c r="I95" s="657"/>
      <c r="J95" s="659"/>
    </row>
    <row r="96" spans="1:10">
      <c r="A96" s="651" t="s">
        <v>123</v>
      </c>
      <c r="B96" s="1716" t="s">
        <v>54</v>
      </c>
      <c r="C96" s="1716"/>
      <c r="D96" s="1716"/>
      <c r="E96" s="1716"/>
      <c r="F96" s="1716"/>
      <c r="G96" s="1716"/>
      <c r="H96" s="1716"/>
      <c r="I96" s="657">
        <v>107</v>
      </c>
      <c r="J96" s="659"/>
    </row>
    <row r="97" spans="1:10">
      <c r="A97" s="651" t="s">
        <v>124</v>
      </c>
      <c r="B97" s="1716" t="s">
        <v>56</v>
      </c>
      <c r="C97" s="1716"/>
      <c r="D97" s="1716"/>
      <c r="E97" s="1716"/>
      <c r="F97" s="1716"/>
      <c r="G97" s="1716"/>
      <c r="H97" s="1716"/>
      <c r="I97" s="657">
        <v>109</v>
      </c>
      <c r="J97" s="659"/>
    </row>
    <row r="98" spans="1:10">
      <c r="A98" s="651" t="s">
        <v>125</v>
      </c>
      <c r="B98" s="1717" t="s">
        <v>40</v>
      </c>
      <c r="C98" s="1717"/>
      <c r="D98" s="1717"/>
      <c r="E98" s="1717"/>
      <c r="F98" s="1717"/>
      <c r="G98" s="1717"/>
      <c r="H98" s="1717"/>
      <c r="I98" s="657"/>
      <c r="J98" s="659"/>
    </row>
    <row r="99" spans="1:10">
      <c r="A99" s="651" t="s">
        <v>126</v>
      </c>
      <c r="B99" s="1716" t="s">
        <v>26</v>
      </c>
      <c r="C99" s="1716"/>
      <c r="D99" s="1716"/>
      <c r="E99" s="1716"/>
      <c r="F99" s="1716"/>
      <c r="G99" s="1716"/>
      <c r="H99" s="1716"/>
      <c r="I99" s="657">
        <v>111</v>
      </c>
      <c r="J99" s="659"/>
    </row>
    <row r="100" spans="1:10">
      <c r="A100" s="651" t="s">
        <v>127</v>
      </c>
      <c r="B100" s="1716" t="s">
        <v>28</v>
      </c>
      <c r="C100" s="1716"/>
      <c r="D100" s="1716"/>
      <c r="E100" s="1716"/>
      <c r="F100" s="1716"/>
      <c r="G100" s="1716"/>
      <c r="H100" s="1716"/>
      <c r="I100" s="657">
        <v>113</v>
      </c>
      <c r="J100" s="659"/>
    </row>
    <row r="101" spans="1:10">
      <c r="A101" s="651" t="s">
        <v>128</v>
      </c>
      <c r="B101" s="1716" t="s">
        <v>129</v>
      </c>
      <c r="C101" s="1716"/>
      <c r="D101" s="1716"/>
      <c r="E101" s="1716"/>
      <c r="F101" s="1716"/>
      <c r="G101" s="1716"/>
      <c r="H101" s="1716"/>
      <c r="I101" s="657">
        <v>115</v>
      </c>
      <c r="J101" s="659"/>
    </row>
    <row r="102" spans="1:10">
      <c r="A102" s="651" t="s">
        <v>130</v>
      </c>
      <c r="B102" s="1716" t="s">
        <v>46</v>
      </c>
      <c r="C102" s="1716"/>
      <c r="D102" s="1716"/>
      <c r="E102" s="1716"/>
      <c r="F102" s="1716"/>
      <c r="G102" s="1716"/>
      <c r="H102" s="1716"/>
      <c r="I102" s="657">
        <v>117</v>
      </c>
      <c r="J102" s="659"/>
    </row>
    <row r="103" spans="1:10">
      <c r="I103" s="657"/>
      <c r="J103" s="659"/>
    </row>
    <row r="104" spans="1:10">
      <c r="A104" s="658" t="s">
        <v>131</v>
      </c>
      <c r="B104" s="1720" t="s">
        <v>132</v>
      </c>
      <c r="C104" s="1720"/>
      <c r="D104" s="1720"/>
      <c r="E104" s="1720"/>
      <c r="F104" s="1720"/>
      <c r="G104" s="1720"/>
      <c r="H104" s="1720"/>
      <c r="I104" s="657"/>
      <c r="J104" s="659"/>
    </row>
    <row r="105" spans="1:10">
      <c r="A105" s="658"/>
      <c r="B105" s="1720" t="s">
        <v>638</v>
      </c>
      <c r="C105" s="1720"/>
      <c r="D105" s="1720"/>
      <c r="E105" s="1720"/>
      <c r="F105" s="1720"/>
      <c r="G105" s="1720"/>
      <c r="H105" s="1720"/>
      <c r="I105" s="657"/>
      <c r="J105" s="659"/>
    </row>
    <row r="106" spans="1:10">
      <c r="A106" s="658"/>
      <c r="B106" s="1719" t="s">
        <v>133</v>
      </c>
      <c r="C106" s="1719"/>
      <c r="D106" s="1719"/>
      <c r="E106" s="1719"/>
      <c r="F106" s="1719"/>
      <c r="G106" s="1719"/>
      <c r="H106" s="1719"/>
      <c r="I106" s="657">
        <v>119</v>
      </c>
      <c r="J106" s="659"/>
    </row>
    <row r="107" spans="1:10">
      <c r="I107" s="657"/>
      <c r="J107" s="659"/>
    </row>
    <row r="108" spans="1:10">
      <c r="A108" s="658" t="s">
        <v>134</v>
      </c>
      <c r="B108" s="1720" t="s">
        <v>135</v>
      </c>
      <c r="C108" s="1720"/>
      <c r="D108" s="1720"/>
      <c r="E108" s="1720"/>
      <c r="F108" s="1720"/>
      <c r="G108" s="1720"/>
      <c r="H108" s="1720"/>
      <c r="I108" s="657"/>
      <c r="J108" s="659"/>
    </row>
    <row r="109" spans="1:10">
      <c r="B109" s="1720" t="s">
        <v>637</v>
      </c>
      <c r="C109" s="1720"/>
      <c r="D109" s="1720"/>
      <c r="E109" s="1720"/>
      <c r="F109" s="1720"/>
      <c r="G109" s="1720"/>
      <c r="H109" s="1720"/>
      <c r="I109" s="657"/>
      <c r="J109" s="659"/>
    </row>
    <row r="110" spans="1:10">
      <c r="A110" t="s">
        <v>136</v>
      </c>
      <c r="B110" s="1717" t="s">
        <v>52</v>
      </c>
      <c r="C110" s="1717"/>
      <c r="D110" s="1717"/>
      <c r="E110" s="1717"/>
      <c r="F110" s="1717"/>
      <c r="G110" s="1717"/>
      <c r="H110" s="1717"/>
      <c r="J110" s="659"/>
    </row>
    <row r="111" spans="1:10">
      <c r="A111" s="651" t="s">
        <v>137</v>
      </c>
      <c r="B111" s="1716" t="s">
        <v>54</v>
      </c>
      <c r="C111" s="1716"/>
      <c r="D111" s="1716"/>
      <c r="E111" s="1716"/>
      <c r="F111" s="1716"/>
      <c r="G111" s="1716"/>
      <c r="H111" s="1716"/>
      <c r="I111" s="657">
        <v>121</v>
      </c>
      <c r="J111" s="659"/>
    </row>
    <row r="112" spans="1:10">
      <c r="A112" s="651" t="s">
        <v>138</v>
      </c>
      <c r="B112" s="1716" t="s">
        <v>56</v>
      </c>
      <c r="C112" s="1716"/>
      <c r="D112" s="1716"/>
      <c r="E112" s="1716"/>
      <c r="F112" s="1716"/>
      <c r="G112" s="1716"/>
      <c r="H112" s="1716"/>
      <c r="I112" s="657">
        <v>123</v>
      </c>
      <c r="J112" s="659"/>
    </row>
    <row r="113" spans="1:10">
      <c r="A113" s="651" t="s">
        <v>139</v>
      </c>
      <c r="B113" s="1716" t="s">
        <v>140</v>
      </c>
      <c r="C113" s="1716"/>
      <c r="D113" s="1716"/>
      <c r="E113" s="1716"/>
      <c r="F113" s="1716"/>
      <c r="G113" s="1716"/>
      <c r="H113" s="1716"/>
      <c r="I113" s="657">
        <v>125</v>
      </c>
      <c r="J113" s="659"/>
    </row>
    <row r="114" spans="1:10">
      <c r="A114" t="s">
        <v>141</v>
      </c>
      <c r="B114" s="1718" t="s">
        <v>122</v>
      </c>
      <c r="C114" s="1718"/>
      <c r="D114" s="1718"/>
      <c r="E114" s="1718"/>
      <c r="F114" s="1718"/>
      <c r="G114" s="1718"/>
      <c r="H114" s="1718"/>
      <c r="I114" s="657"/>
      <c r="J114" s="659"/>
    </row>
    <row r="115" spans="1:10">
      <c r="A115" s="651" t="s">
        <v>142</v>
      </c>
      <c r="B115" s="1716" t="s">
        <v>54</v>
      </c>
      <c r="C115" s="1716"/>
      <c r="D115" s="1716"/>
      <c r="E115" s="1716"/>
      <c r="F115" s="1716"/>
      <c r="G115" s="1716"/>
      <c r="H115" s="1716"/>
      <c r="I115" s="657">
        <v>131</v>
      </c>
      <c r="J115" s="659"/>
    </row>
    <row r="116" spans="1:10">
      <c r="A116" s="651" t="s">
        <v>143</v>
      </c>
      <c r="B116" s="1716" t="s">
        <v>56</v>
      </c>
      <c r="C116" s="1716"/>
      <c r="D116" s="1716"/>
      <c r="E116" s="1716"/>
      <c r="F116" s="1716"/>
      <c r="G116" s="1716"/>
      <c r="H116" s="1716"/>
      <c r="I116" s="657">
        <v>133</v>
      </c>
      <c r="J116" s="659"/>
    </row>
    <row r="117" spans="1:10">
      <c r="A117" s="651" t="s">
        <v>144</v>
      </c>
      <c r="B117" s="1717" t="s">
        <v>64</v>
      </c>
      <c r="C117" s="1717"/>
      <c r="D117" s="1717"/>
      <c r="E117" s="1717"/>
      <c r="F117" s="1717"/>
      <c r="G117" s="1717"/>
      <c r="H117" s="1717"/>
      <c r="I117" s="657"/>
      <c r="J117" s="659"/>
    </row>
    <row r="118" spans="1:10">
      <c r="A118" s="651" t="s">
        <v>145</v>
      </c>
      <c r="B118" s="1716" t="s">
        <v>26</v>
      </c>
      <c r="C118" s="1716"/>
      <c r="D118" s="1716"/>
      <c r="E118" s="1716"/>
      <c r="F118" s="1716"/>
      <c r="G118" s="1716"/>
      <c r="H118" s="1716"/>
      <c r="I118" s="657">
        <v>135</v>
      </c>
      <c r="J118" s="659"/>
    </row>
    <row r="119" spans="1:10">
      <c r="A119" s="651" t="s">
        <v>146</v>
      </c>
      <c r="B119" s="1716" t="s">
        <v>28</v>
      </c>
      <c r="C119" s="1716"/>
      <c r="D119" s="1716"/>
      <c r="E119" s="1716"/>
      <c r="F119" s="1716"/>
      <c r="G119" s="1716"/>
      <c r="H119" s="1716"/>
      <c r="I119" s="657">
        <v>137</v>
      </c>
      <c r="J119" s="659"/>
    </row>
    <row r="120" spans="1:10">
      <c r="A120" s="651" t="s">
        <v>147</v>
      </c>
      <c r="B120" s="1716" t="s">
        <v>148</v>
      </c>
      <c r="C120" s="1716"/>
      <c r="D120" s="1716"/>
      <c r="E120" s="1716"/>
      <c r="F120" s="1716"/>
      <c r="G120" s="1716"/>
      <c r="H120" s="1716"/>
      <c r="I120" s="657">
        <v>139</v>
      </c>
      <c r="J120" s="659"/>
    </row>
    <row r="121" spans="1:10">
      <c r="I121" s="657"/>
      <c r="J121" s="659"/>
    </row>
    <row r="122" spans="1:10">
      <c r="A122" s="658" t="s">
        <v>149</v>
      </c>
      <c r="B122" s="1719" t="s">
        <v>150</v>
      </c>
      <c r="C122" s="1719"/>
      <c r="D122" s="1719"/>
      <c r="E122" s="1719"/>
      <c r="F122" s="1719"/>
      <c r="G122" s="1719"/>
      <c r="H122" s="1719"/>
      <c r="I122" s="657">
        <v>141</v>
      </c>
      <c r="J122" s="659"/>
    </row>
    <row r="123" spans="1:10">
      <c r="I123" s="657"/>
      <c r="J123" s="659"/>
    </row>
    <row r="124" spans="1:10" ht="9" customHeight="1">
      <c r="B124" s="1719"/>
      <c r="C124" s="1719"/>
      <c r="D124" s="1719"/>
      <c r="E124" s="1719"/>
      <c r="F124" s="1719"/>
      <c r="G124" s="1719"/>
      <c r="H124" s="1719"/>
      <c r="I124" s="657"/>
      <c r="J124" s="659"/>
    </row>
    <row r="125" spans="1:10" ht="10.5" customHeight="1">
      <c r="A125" s="658" t="s">
        <v>151</v>
      </c>
      <c r="B125" s="1716" t="s">
        <v>152</v>
      </c>
      <c r="C125" s="1716"/>
      <c r="D125" s="1716"/>
      <c r="E125" s="1716"/>
      <c r="F125" s="1716"/>
      <c r="G125" s="1716"/>
      <c r="H125" s="1716"/>
      <c r="I125" s="657">
        <v>145</v>
      </c>
      <c r="J125" s="659"/>
    </row>
    <row r="126" spans="1:10">
      <c r="I126" s="657"/>
      <c r="J126" s="659"/>
    </row>
    <row r="127" spans="1:10">
      <c r="I127" s="657"/>
    </row>
    <row r="128" spans="1:10">
      <c r="A128" s="658" t="s">
        <v>153</v>
      </c>
      <c r="I128" s="657"/>
    </row>
    <row r="129" spans="1:9">
      <c r="A129" s="649"/>
      <c r="I129" s="657"/>
    </row>
    <row r="130" spans="1:9">
      <c r="A130" s="1727"/>
      <c r="B130" s="1727"/>
      <c r="C130" s="1727"/>
      <c r="D130" s="1727"/>
      <c r="E130" s="1727"/>
      <c r="F130" s="1727"/>
      <c r="G130" s="1727"/>
      <c r="H130" s="1727"/>
    </row>
    <row r="131" spans="1:9">
      <c r="A131" s="1716" t="s">
        <v>154</v>
      </c>
      <c r="B131" s="1716"/>
      <c r="C131" s="1716"/>
      <c r="D131" s="1716"/>
      <c r="E131" s="1716"/>
      <c r="F131" s="1716"/>
      <c r="G131" s="1716"/>
      <c r="H131" s="1716"/>
      <c r="I131" s="650">
        <v>146</v>
      </c>
    </row>
    <row r="132" spans="1:9"/>
    <row r="133" spans="1:9"/>
    <row r="134" spans="1:9"/>
    <row r="135" spans="1:9">
      <c r="B135" s="653" t="s">
        <v>155</v>
      </c>
      <c r="F135" s="653"/>
      <c r="G135" s="653" t="s">
        <v>156</v>
      </c>
    </row>
    <row r="136" spans="1:9"/>
    <row r="137" spans="1:9">
      <c r="A137" s="651" t="s">
        <v>157</v>
      </c>
      <c r="B137" s="655" t="s">
        <v>158</v>
      </c>
      <c r="C137" s="655"/>
      <c r="D137" s="651"/>
      <c r="F137" s="656" t="s">
        <v>159</v>
      </c>
      <c r="G137" s="651" t="s">
        <v>160</v>
      </c>
    </row>
    <row r="138" spans="1:9">
      <c r="A138" s="651" t="s">
        <v>161</v>
      </c>
      <c r="B138" s="655" t="s">
        <v>162</v>
      </c>
      <c r="C138" s="655"/>
      <c r="D138" s="651"/>
      <c r="F138" s="656" t="s">
        <v>163</v>
      </c>
      <c r="G138" s="651" t="s">
        <v>164</v>
      </c>
    </row>
    <row r="139" spans="1:9">
      <c r="A139" s="651" t="s">
        <v>165</v>
      </c>
      <c r="B139" s="655" t="s">
        <v>166</v>
      </c>
      <c r="F139" s="656" t="s">
        <v>167</v>
      </c>
      <c r="G139" s="651" t="s">
        <v>168</v>
      </c>
    </row>
    <row r="140" spans="1:9">
      <c r="B140" s="655" t="s">
        <v>169</v>
      </c>
      <c r="F140" s="656" t="s">
        <v>170</v>
      </c>
      <c r="G140" s="651" t="s">
        <v>171</v>
      </c>
    </row>
    <row r="141" spans="1:9">
      <c r="A141" s="651" t="s">
        <v>172</v>
      </c>
      <c r="B141" s="655" t="s">
        <v>173</v>
      </c>
      <c r="C141" s="655"/>
      <c r="D141" s="655"/>
      <c r="G141" s="649" t="s">
        <v>174</v>
      </c>
    </row>
    <row r="142" spans="1:9">
      <c r="A142" s="651" t="s">
        <v>175</v>
      </c>
      <c r="B142" s="651" t="s">
        <v>176</v>
      </c>
      <c r="C142" s="651"/>
      <c r="D142" s="651"/>
    </row>
    <row r="143" spans="1:9">
      <c r="B143" s="654"/>
      <c r="D143" s="653"/>
    </row>
    <row r="144" spans="1:9"/>
    <row r="145" spans="1:4" hidden="1">
      <c r="A145" s="649"/>
    </row>
    <row r="146" spans="1:4" hidden="1">
      <c r="A146" s="649"/>
    </row>
    <row r="147" spans="1:4" hidden="1">
      <c r="A147" s="649"/>
    </row>
    <row r="148" spans="1:4" hidden="1">
      <c r="A148" s="649"/>
    </row>
    <row r="149" spans="1:4" hidden="1">
      <c r="A149" s="649"/>
    </row>
    <row r="150" spans="1:4" hidden="1">
      <c r="A150" s="649"/>
    </row>
    <row r="151" spans="1:4" hidden="1"/>
    <row r="152" spans="1:4" hidden="1"/>
    <row r="153" spans="1:4" hidden="1"/>
    <row r="154" spans="1:4" hidden="1"/>
    <row r="155" spans="1:4" hidden="1">
      <c r="A155" s="652"/>
      <c r="B155" s="652"/>
      <c r="C155" s="652"/>
      <c r="D155" s="652"/>
    </row>
  </sheetData>
  <mergeCells count="102">
    <mergeCell ref="B125:H125"/>
    <mergeCell ref="B39:H39"/>
    <mergeCell ref="A130:H130"/>
    <mergeCell ref="A131:H131"/>
    <mergeCell ref="B118:H118"/>
    <mergeCell ref="B119:H119"/>
    <mergeCell ref="B42:H42"/>
    <mergeCell ref="B43:H43"/>
    <mergeCell ref="B64:H64"/>
    <mergeCell ref="B75:H75"/>
    <mergeCell ref="B50:H50"/>
    <mergeCell ref="B54:H54"/>
    <mergeCell ref="B55:H55"/>
    <mergeCell ref="B56:H56"/>
    <mergeCell ref="B68:H68"/>
    <mergeCell ref="B69:H69"/>
    <mergeCell ref="B67:H67"/>
    <mergeCell ref="B65:H65"/>
    <mergeCell ref="B62:H62"/>
    <mergeCell ref="B63:H63"/>
    <mergeCell ref="B73:H73"/>
    <mergeCell ref="B74:H74"/>
    <mergeCell ref="B49:H49"/>
    <mergeCell ref="B122:H122"/>
    <mergeCell ref="B33:H33"/>
    <mergeCell ref="B35:H35"/>
    <mergeCell ref="B36:H36"/>
    <mergeCell ref="B25:H25"/>
    <mergeCell ref="B24:H24"/>
    <mergeCell ref="B27:H27"/>
    <mergeCell ref="B28:H28"/>
    <mergeCell ref="A1:G1"/>
    <mergeCell ref="B124:H124"/>
    <mergeCell ref="A3:F3"/>
    <mergeCell ref="B29:H29"/>
    <mergeCell ref="B31:H31"/>
    <mergeCell ref="A4:H4"/>
    <mergeCell ref="A5:H5"/>
    <mergeCell ref="A6:H6"/>
    <mergeCell ref="B12:H12"/>
    <mergeCell ref="B13:H13"/>
    <mergeCell ref="B14:H14"/>
    <mergeCell ref="B17:H17"/>
    <mergeCell ref="B23:H23"/>
    <mergeCell ref="B30:H30"/>
    <mergeCell ref="B26:H26"/>
    <mergeCell ref="B16:H16"/>
    <mergeCell ref="B18:H18"/>
    <mergeCell ref="B19:H19"/>
    <mergeCell ref="B32:H32"/>
    <mergeCell ref="B20:H20"/>
    <mergeCell ref="B21:H21"/>
    <mergeCell ref="B22:H22"/>
    <mergeCell ref="A88:D88"/>
    <mergeCell ref="B92:H92"/>
    <mergeCell ref="B93:H93"/>
    <mergeCell ref="B84:H84"/>
    <mergeCell ref="B76:H76"/>
    <mergeCell ref="B77:H77"/>
    <mergeCell ref="B79:H79"/>
    <mergeCell ref="B58:H58"/>
    <mergeCell ref="B59:H59"/>
    <mergeCell ref="B60:H60"/>
    <mergeCell ref="B61:H61"/>
    <mergeCell ref="B80:H80"/>
    <mergeCell ref="B82:H82"/>
    <mergeCell ref="B83:H83"/>
    <mergeCell ref="B81:H81"/>
    <mergeCell ref="B47:H47"/>
    <mergeCell ref="B48:H48"/>
    <mergeCell ref="B45:H45"/>
    <mergeCell ref="B46:H46"/>
    <mergeCell ref="B111:H111"/>
    <mergeCell ref="B112:H112"/>
    <mergeCell ref="B113:H113"/>
    <mergeCell ref="B114:H114"/>
    <mergeCell ref="B120:H120"/>
    <mergeCell ref="B96:H96"/>
    <mergeCell ref="B97:H97"/>
    <mergeCell ref="B115:H115"/>
    <mergeCell ref="B116:H116"/>
    <mergeCell ref="B100:H100"/>
    <mergeCell ref="B98:H98"/>
    <mergeCell ref="B101:H101"/>
    <mergeCell ref="B106:H106"/>
    <mergeCell ref="B117:H117"/>
    <mergeCell ref="B104:H104"/>
    <mergeCell ref="B105:H105"/>
    <mergeCell ref="B110:H110"/>
    <mergeCell ref="B108:H108"/>
    <mergeCell ref="B109:H109"/>
    <mergeCell ref="B102:H102"/>
    <mergeCell ref="B99:H99"/>
    <mergeCell ref="B40:H40"/>
    <mergeCell ref="B37:H37"/>
    <mergeCell ref="B41:H41"/>
    <mergeCell ref="B44:H44"/>
    <mergeCell ref="B38:H38"/>
    <mergeCell ref="B95:H95"/>
    <mergeCell ref="B94:H94"/>
    <mergeCell ref="B91:H91"/>
    <mergeCell ref="B66:H66"/>
  </mergeCells>
  <hyperlinks>
    <hyperlink ref="A4:F4" location="Qualitätsbericht!A1" display="Qualitätsbericht zu Verwaltungsgerichten"/>
    <hyperlink ref="A5:F5" location="Vorbemerkung!A1" display="Vorbemerkung "/>
    <hyperlink ref="A6:F6" location="'Schaubild '!A1" display="Schaubildteil"/>
    <hyperlink ref="A13:H13" location="'1_1_1'!A1" display="1.1.1"/>
    <hyperlink ref="A14:H14" location="'1_1_2'!A1" display="1.1.2"/>
    <hyperlink ref="A17:H17" location="'1_2_1_1'!A1" display="1.2.1"/>
    <hyperlink ref="A18:H18" location="'1_2_1_1'!A1" display="1.2.1.1"/>
    <hyperlink ref="A19:H19" location="'1_2_1_2'!A1" display="1.2.1.2"/>
    <hyperlink ref="A20:H20" location="'1_2_2'!A1" display="1.2.2"/>
    <hyperlink ref="A21:H21" location="'1_2_3_1'!A1" display="1.2.3.1"/>
    <hyperlink ref="A22:H22" location="'1_2_3_2'!A1" display="1.2.3.2"/>
    <hyperlink ref="A23:H23" location="'1_2_4'!A1" display="1.2.4"/>
    <hyperlink ref="A26:H26" location="'1_2_5'!A1" display="1.2.5"/>
    <hyperlink ref="A29:H29" location="'1_2_6'!A1" display="1.2.6"/>
    <hyperlink ref="A32:H33" location="'1_3'!A1" display="1.3"/>
    <hyperlink ref="A37:H37" location="'1_4_1_1'!A1" display="1.4.1"/>
    <hyperlink ref="A38:H38" location="'1_4_1_1'!A1" display="1.4.1.1"/>
    <hyperlink ref="A39:H39" location="'1_4_1_2'!A1" display="1.4.1.2"/>
    <hyperlink ref="A40:H40" location="'1_4_2'!A1" display="1.4.2"/>
    <hyperlink ref="A41:H41" location="'1_4_3'!A1" display="1.4.3"/>
    <hyperlink ref="A44:H44" location="'1_4_4'!A1" display="1.4.4"/>
    <hyperlink ref="A47:H47" location="'1_4_5'!A1" display="1.4.5"/>
    <hyperlink ref="A50:H50" location="'1_5'!A1" display="1.5"/>
    <hyperlink ref="A55:H55" location="'2_1_1'!A1" display="2.1.1"/>
    <hyperlink ref="A56:H56" location="'2_1_2'!A1" display="2.1.2"/>
    <hyperlink ref="A59:H59" location="'2_2_1_1'!A1" display="2.2.1"/>
    <hyperlink ref="A60:H60" location="'2_2_1_1'!A1" display="2.2.1.1"/>
    <hyperlink ref="A61:H61" location="'2_2_1_2'!A1" display="2.2.1.2"/>
    <hyperlink ref="A62:H62" location="'2_2_2'!A1" display="2.2.2"/>
    <hyperlink ref="A63:H63" location="'3_2_3'!A1" display="2.2.3"/>
    <hyperlink ref="A66:F66" location="'2_2_4'!A1" display="2.2.4"/>
    <hyperlink ref="A76:H76" location="'3_1_1'!A1" display="3.1.1"/>
    <hyperlink ref="A77:H77" location="'3_1_2'!A1" display="3.1.2"/>
    <hyperlink ref="A81:H81" location="'3_2_1_1'!A1" display="3.2.1"/>
    <hyperlink ref="A82:H82" location="'3_2_1_1'!A1" display="3.2.1.1"/>
    <hyperlink ref="A83:H83" location="'3_2_1_2'!A1" display="3.2.1.2"/>
    <hyperlink ref="A84:H84" location="'3_2_2_1'!A1" display="3.2.2.1"/>
    <hyperlink ref="A91:H91" location="'3_2_2_2'!A1" display="3.2.2.2"/>
    <hyperlink ref="A92:H92" location="'3_2_2_3'!A1" display="3.2.2.3"/>
    <hyperlink ref="B93:H93" location="'3_2_2_3'!A1" display="   Instanz 2008 nach Ländern "/>
    <hyperlink ref="A94:H94" location="'3_2_3'!A1" display="3.2.3"/>
    <hyperlink ref="A95:H95" location="'3_2_4'!A1" display="3.2.4"/>
    <hyperlink ref="A98:H98" location="'3_2_5'!A1" display="3.2.5"/>
    <hyperlink ref="A101:H101" location="'3_2_6'!A1" display="3.2.6"/>
    <hyperlink ref="A111:H111" location="'3_4_1_1'!A1" display="3.4.1.1"/>
    <hyperlink ref="A112:H112" location="'3_4_1_2'!A1" display="3.4.1.2"/>
    <hyperlink ref="A113:H113" location="'3_4_2'!A1" display="3.4.2"/>
    <hyperlink ref="A117:H117" location="'3_4_4'!A1" display="3.4.4"/>
    <hyperlink ref="A122:H122" location="'3_5'!A1" display="3.5"/>
    <hyperlink ref="B63:H63" location="'2_2_3'!A1" display="Vertretung durch Bevollmächtigte, Beweiserhebung, Sachgebiete 2009 "/>
    <hyperlink ref="B104:H106" location="'3_3'!A1" display="Geschäftsentwicklung 2010 der Beschwerden gegen Entscheidungen und Verfahren zur"/>
    <hyperlink ref="B25:H25" location="'1_2_4_2'!A1" display="Prozent "/>
    <hyperlink ref="B24:H24" location="'1_2_4 _1'!A1" display="Anzahl "/>
    <hyperlink ref="B28:H28" location="'1_2_5_2'!A1" display="Prozent "/>
    <hyperlink ref="B27:H27" location="'1_2_5 _1'!A1" display="Anzahl "/>
    <hyperlink ref="B46:H46" location="'1_4_4_2'!A1" display="Prozent "/>
    <hyperlink ref="B45:H45" location="'1_4_4 _1'!A1" display="Anzahl "/>
    <hyperlink ref="B68:H68" location="'2_2_4_2'!A1" display="Prozent "/>
    <hyperlink ref="B67:H67" location="'2_2_4_1'!A1" display="Anzahl "/>
    <hyperlink ref="B100:H100" location="'3_2_5_2'!A1" display="Prozent "/>
    <hyperlink ref="B99:H99" location="'3_2_5_1'!A1" display="Anzahl "/>
    <hyperlink ref="B119:H119" location="'3_4_4_2'!A1" display="Prozent "/>
    <hyperlink ref="B118:H118" location="'3_4_4_1'!A1" display="Anzahl "/>
    <hyperlink ref="A42:H42" location="'1_4_1_1'!A1" display="1.4.1.1"/>
    <hyperlink ref="A43:H43" location="'1_4_1_2'!A1" display="1.4.1.2"/>
    <hyperlink ref="A64:H64" location="'2_2_1_1'!A1" display="2.2.1.1"/>
    <hyperlink ref="A65:H65" location="'2_2_1_2'!A1" display="2.2.1.2"/>
    <hyperlink ref="A96:H96" location="'2_2_1_1'!A1" display="2.2.1.1"/>
    <hyperlink ref="A97" location="'2_2_1_1'!A1" display="2.2.1.1"/>
    <hyperlink ref="A115:H115" location="'2_2_1_1'!A1" display="2.2.1.1"/>
    <hyperlink ref="A116" location="'2_2_1_1'!A1" display="2.2.1.1"/>
    <hyperlink ref="B48:H48" location="'1_4_6'!A1" display="Vor dem Güterichter"/>
    <hyperlink ref="B23:H23" location="'1_2_4 _1'!A1" display="Vertretung durch Bevollmächtigte, Beweiserhebung, Zuständigkeit (Einzelrichter/Kammer) 2018"/>
    <hyperlink ref="B30:H30" location="'1_2_7'!A1" display="Verfahren vor dem Güterichter 2018"/>
    <hyperlink ref="B38:H38" location="'1_4_1Anzahl'!A1" display="Anzahl"/>
    <hyperlink ref="B39:H39" location="'1_4_1Prozent'!A1" display="Prozent"/>
    <hyperlink ref="B44:H44" location="'1_4_4 _1'!A1" display="Sachgebiete - Hauptgruppen und ausgewählte Einzelsachgebiete "/>
    <hyperlink ref="B64:H64" location="'2_2_3 _1'!A1" display="Anzahl"/>
    <hyperlink ref="B65:H65" location="'2_2_3_2'!A1" display="Prozent"/>
    <hyperlink ref="B69:H69" location="'2.2.5'!A1" display="Verfahren vor dem Güterichter "/>
    <hyperlink ref="B96:H96" location="'3_2_4 _1'!A1" display="Anzahl"/>
    <hyperlink ref="B97:H97" location="'3_2_4_2'!A1" display="Prozent"/>
    <hyperlink ref="B102:H102" location="'3_2_7'!A1" display="Verfahren vor dem Güterichter 2018"/>
    <hyperlink ref="B125:H125" location="BVerwg!A1" display="BUNDESVERWALTUNGSGERICHT"/>
    <hyperlink ref="A131:H131" location="Sachgebiete!A1" display="Katalog der Sachgebietsschlüssel - Geschäftsnummern nach PEBB§Y-Fach, Untergruppen, Einzelsachgebiete "/>
    <hyperlink ref="B111:H111" location="'3_4_1_1_Anzahl'!A1" display="Anzahl"/>
    <hyperlink ref="B112:H112" location="'3_4_1_2_Prozent'!A1" display="Prozent"/>
    <hyperlink ref="B113:H113" location="'3_4_2_a'!A1" display="Verfahrensdauer der Rechtsmittelverfahren "/>
    <hyperlink ref="B115:H115" location="'3_4_3 _1'!A1" display="Anzahl"/>
    <hyperlink ref="B116:H116" location="'3_4_3_2'!A1" display="Prozent"/>
    <hyperlink ref="B120:H120" location="'3_4_5'!A1" display="Verfahren vor dem Güterichter"/>
  </hyperlinks>
  <printOptions horizontalCentered="1"/>
  <pageMargins left="0.39370078740157483" right="0.39370078740157483" top="0.39370078740157483" bottom="0.39370078740157483" header="0.51181102362204722" footer="0.31496062992125984"/>
  <pageSetup paperSize="9" scale="72" firstPageNumber="3" fitToWidth="2" fitToHeight="2" orientation="portrait" useFirstPageNumber="1" horizontalDpi="1200" verticalDpi="1200" r:id="rId1"/>
  <headerFooter alignWithMargins="0">
    <oddFooter>&amp;L&amp;"MetaNormalLF-Roman,Standard"Statistisches Bundesamt, Fachserie 10, Reihe 2.4, 2018</oddFooter>
  </headerFooter>
  <rowBreaks count="1" manualBreakCount="1">
    <brk id="86" max="9"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60"/>
  <sheetViews>
    <sheetView showGridLines="0" workbookViewId="0"/>
  </sheetViews>
  <sheetFormatPr baseColWidth="10" defaultColWidth="0" defaultRowHeight="15" zeroHeight="1"/>
  <cols>
    <col min="1" max="7" width="11.42578125" style="21" customWidth="1"/>
    <col min="8" max="16384" width="11.42578125" style="21" hidden="1"/>
  </cols>
  <sheetData>
    <row r="1" spans="3:5"/>
    <row r="2" spans="3:5"/>
    <row r="3" spans="3:5"/>
    <row r="4" spans="3:5"/>
    <row r="5" spans="3:5"/>
    <row r="6" spans="3:5"/>
    <row r="7" spans="3:5"/>
    <row r="8" spans="3:5"/>
    <row r="9" spans="3:5"/>
    <row r="10" spans="3:5"/>
    <row r="11" spans="3:5">
      <c r="C11" s="1728" t="s">
        <v>177</v>
      </c>
      <c r="D11" s="1728"/>
      <c r="E11" s="1728"/>
    </row>
    <row r="12" spans="3:5"/>
    <row r="13" spans="3:5"/>
    <row r="14" spans="3:5"/>
    <row r="15" spans="3:5"/>
    <row r="16" spans="3:5"/>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row r="54"/>
    <row r="55"/>
    <row r="56"/>
    <row r="57"/>
    <row r="58"/>
    <row r="59"/>
    <row r="60"/>
  </sheetData>
  <mergeCells count="1">
    <mergeCell ref="C11:E11"/>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pdfxml.1" dvAspect="DVASPECT_ICON" shapeId="4097" r:id="rId4">
          <objectPr defaultSize="0" autoPict="0" r:id="rId5">
            <anchor moveWithCells="1">
              <from>
                <xdr:col>2</xdr:col>
                <xdr:colOff>295275</xdr:colOff>
                <xdr:row>12</xdr:row>
                <xdr:rowOff>123825</xdr:rowOff>
              </from>
              <to>
                <xdr:col>4</xdr:col>
                <xdr:colOff>419100</xdr:colOff>
                <xdr:row>19</xdr:row>
                <xdr:rowOff>180975</xdr:rowOff>
              </to>
            </anchor>
          </objectPr>
        </oleObject>
      </mc:Choice>
      <mc:Fallback>
        <oleObject progId="AcroExch.pdfxml.1" dvAspect="DVASPECT_ICON" shapeId="4097"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53"/>
  <sheetViews>
    <sheetView showGridLines="0" workbookViewId="0"/>
  </sheetViews>
  <sheetFormatPr baseColWidth="10" defaultColWidth="0" defaultRowHeight="12.75" zeroHeight="1"/>
  <cols>
    <col min="1" max="7" width="11.42578125" customWidth="1"/>
    <col min="8" max="16384" width="11.42578125" hidden="1"/>
  </cols>
  <sheetData>
    <row r="1" spans="3:4"/>
    <row r="2" spans="3:4"/>
    <row r="3" spans="3:4"/>
    <row r="4" spans="3:4"/>
    <row r="5" spans="3:4"/>
    <row r="6" spans="3:4"/>
    <row r="7" spans="3:4"/>
    <row r="8" spans="3:4"/>
    <row r="9" spans="3:4"/>
    <row r="10" spans="3:4" ht="15">
      <c r="C10" s="1729" t="s">
        <v>691</v>
      </c>
      <c r="D10" s="1729"/>
    </row>
    <row r="11" spans="3:4"/>
    <row r="12" spans="3:4"/>
    <row r="13" spans="3:4"/>
    <row r="14" spans="3:4"/>
    <row r="15" spans="3:4"/>
    <row r="16" spans="3:4"/>
    <row r="17"/>
    <row r="18"/>
    <row r="19"/>
    <row r="20"/>
    <row r="21"/>
    <row r="22"/>
    <row r="23"/>
    <row r="24"/>
    <row r="25"/>
    <row r="26"/>
    <row r="27"/>
    <row r="28"/>
    <row r="29"/>
    <row r="30"/>
    <row r="31"/>
    <row r="32"/>
    <row r="33"/>
    <row r="34"/>
    <row r="35"/>
    <row r="36"/>
    <row r="37"/>
    <row r="38"/>
    <row r="39"/>
    <row r="40"/>
    <row r="41"/>
    <row r="42"/>
    <row r="43"/>
    <row r="44"/>
    <row r="45"/>
    <row r="46"/>
    <row r="47"/>
    <row r="48"/>
    <row r="49"/>
    <row r="50"/>
    <row r="51"/>
    <row r="52"/>
    <row r="53"/>
  </sheetData>
  <mergeCells count="1">
    <mergeCell ref="C10:D10"/>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pdfxml.1" dvAspect="DVASPECT_ICON" shapeId="32769" r:id="rId4">
          <objectPr defaultSize="0" autoPict="0" altText="Vorbemerkung" r:id="rId5">
            <anchor moveWithCells="1">
              <from>
                <xdr:col>1</xdr:col>
                <xdr:colOff>752475</xdr:colOff>
                <xdr:row>13</xdr:row>
                <xdr:rowOff>114300</xdr:rowOff>
              </from>
              <to>
                <xdr:col>4</xdr:col>
                <xdr:colOff>19050</xdr:colOff>
                <xdr:row>21</xdr:row>
                <xdr:rowOff>133350</xdr:rowOff>
              </to>
            </anchor>
          </objectPr>
        </oleObject>
      </mc:Choice>
      <mc:Fallback>
        <oleObject progId="AcroExch.pdfxml.1" dvAspect="DVASPECT_ICON" shapeId="32769"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zoomScale="142" zoomScaleNormal="142" workbookViewId="0">
      <selection activeCell="E43" sqref="E43"/>
    </sheetView>
  </sheetViews>
  <sheetFormatPr baseColWidth="10" defaultColWidth="0" defaultRowHeight="15" customHeight="1" zeroHeight="1"/>
  <cols>
    <col min="1" max="7" width="12.5703125" style="18" customWidth="1"/>
    <col min="8" max="16384" width="12.5703125" style="18" hidden="1"/>
  </cols>
  <sheetData>
    <row r="1"/>
    <row r="2"/>
    <row r="3"/>
    <row r="4"/>
    <row r="5"/>
    <row r="6"/>
    <row r="7"/>
    <row r="8"/>
    <row r="9"/>
    <row r="10"/>
    <row r="11"/>
    <row r="12"/>
    <row r="13"/>
    <row r="14"/>
    <row r="15"/>
    <row r="16"/>
    <row r="17"/>
    <row r="18"/>
    <row r="19"/>
    <row r="20"/>
    <row r="21"/>
    <row r="22"/>
    <row r="23"/>
    <row r="24"/>
    <row r="25"/>
    <row r="26"/>
    <row r="27"/>
    <row r="28"/>
    <row r="29"/>
    <row r="30"/>
    <row r="31"/>
    <row r="32"/>
    <row r="33"/>
    <row r="34"/>
    <row r="35"/>
    <row r="36"/>
    <row r="37"/>
    <row r="38"/>
    <row r="39"/>
    <row r="40"/>
    <row r="41"/>
    <row r="42"/>
    <row r="43"/>
    <row r="44"/>
    <row r="45"/>
    <row r="46"/>
    <row r="47"/>
    <row r="48"/>
    <row r="49"/>
    <row r="50"/>
  </sheetData>
  <pageMargins left="0.70866141732283472" right="0.70866141732283472" top="0.78740157480314965" bottom="0.78740157480314965" header="0.31496062992125984" footer="0.31496062992125984"/>
  <pageSetup paperSize="9" orientation="portrait" r:id="rId1"/>
  <headerFooter>
    <oddFooter>&amp;L&amp;"MetaNormalLF-Roman,Standard"&amp;9Statistisches Bundesamt, Fachserie 10, Reihe 2.4, 2018</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zoomScaleNormal="100" zoomScaleSheetLayoutView="100" workbookViewId="0"/>
  </sheetViews>
  <sheetFormatPr baseColWidth="10" defaultRowHeight="12.75"/>
  <cols>
    <col min="1" max="1" width="4" style="22" customWidth="1"/>
    <col min="2" max="2" width="52.140625" style="22" customWidth="1"/>
    <col min="3" max="4" width="14.28515625" style="22" customWidth="1"/>
    <col min="5" max="17" width="12.7109375" style="22" customWidth="1"/>
    <col min="18" max="18" width="4" style="23" customWidth="1"/>
    <col min="19" max="16384" width="11.42578125" style="22"/>
  </cols>
  <sheetData>
    <row r="1" spans="1:18" s="55" customFormat="1" ht="22.5" customHeight="1">
      <c r="A1" s="58" t="s">
        <v>211</v>
      </c>
      <c r="B1" s="57"/>
      <c r="F1" s="58"/>
      <c r="G1" s="58"/>
      <c r="H1" s="58"/>
      <c r="I1" s="58" t="s">
        <v>211</v>
      </c>
      <c r="J1" s="57"/>
      <c r="K1" s="57"/>
      <c r="L1" s="57"/>
      <c r="M1" s="57"/>
      <c r="N1" s="57"/>
      <c r="O1" s="57"/>
      <c r="P1" s="57"/>
      <c r="Q1" s="57"/>
      <c r="R1" s="56"/>
    </row>
    <row r="2" spans="1:18" ht="17.25" customHeight="1">
      <c r="A2" s="54" t="s">
        <v>210</v>
      </c>
      <c r="B2" s="54"/>
      <c r="F2" s="53"/>
      <c r="G2" s="53"/>
      <c r="H2" s="53"/>
      <c r="I2" s="53" t="s">
        <v>210</v>
      </c>
      <c r="J2" s="52"/>
      <c r="K2" s="52"/>
      <c r="L2" s="52"/>
      <c r="M2" s="52"/>
      <c r="N2" s="52"/>
      <c r="O2" s="52"/>
      <c r="P2" s="52"/>
      <c r="Q2" s="52"/>
    </row>
    <row r="3" spans="1:18" ht="17.25" customHeight="1">
      <c r="A3" s="1742" t="s">
        <v>209</v>
      </c>
      <c r="B3" s="1742"/>
      <c r="F3" s="51"/>
      <c r="G3" s="51"/>
      <c r="H3" s="51"/>
      <c r="I3" s="51" t="s">
        <v>209</v>
      </c>
      <c r="J3" s="50"/>
      <c r="K3" s="50"/>
      <c r="L3" s="50"/>
      <c r="M3" s="50"/>
      <c r="N3" s="50"/>
      <c r="O3" s="50"/>
      <c r="P3" s="50"/>
      <c r="Q3" s="50"/>
    </row>
    <row r="4" spans="1:18" ht="27" customHeight="1">
      <c r="A4" s="1743" t="s">
        <v>206</v>
      </c>
      <c r="B4" s="1746" t="s">
        <v>208</v>
      </c>
      <c r="C4" s="49" t="s">
        <v>207</v>
      </c>
      <c r="D4" s="49"/>
      <c r="E4" s="49"/>
      <c r="F4" s="49"/>
      <c r="H4" s="49"/>
      <c r="I4" s="49" t="s">
        <v>207</v>
      </c>
      <c r="J4" s="49"/>
      <c r="K4" s="49"/>
      <c r="L4" s="49"/>
      <c r="M4" s="49"/>
      <c r="N4" s="49"/>
      <c r="O4" s="49"/>
      <c r="P4" s="49"/>
      <c r="Q4" s="48"/>
      <c r="R4" s="1730" t="s">
        <v>206</v>
      </c>
    </row>
    <row r="5" spans="1:18" ht="14.1" customHeight="1">
      <c r="A5" s="1744"/>
      <c r="B5" s="1740"/>
      <c r="C5" s="1733" t="s">
        <v>205</v>
      </c>
      <c r="D5" s="1733" t="s">
        <v>204</v>
      </c>
      <c r="E5" s="1733" t="s">
        <v>203</v>
      </c>
      <c r="F5" s="1733" t="s">
        <v>202</v>
      </c>
      <c r="G5" s="1733" t="s">
        <v>201</v>
      </c>
      <c r="H5" s="1733" t="s">
        <v>200</v>
      </c>
      <c r="I5" s="1736" t="s">
        <v>199</v>
      </c>
      <c r="J5" s="1739" t="s">
        <v>198</v>
      </c>
      <c r="K5" s="1733" t="s">
        <v>197</v>
      </c>
      <c r="L5" s="1733" t="s">
        <v>196</v>
      </c>
      <c r="M5" s="1733" t="s">
        <v>195</v>
      </c>
      <c r="N5" s="1733" t="s">
        <v>194</v>
      </c>
      <c r="O5" s="1733" t="s">
        <v>193</v>
      </c>
      <c r="P5" s="1733" t="s">
        <v>192</v>
      </c>
      <c r="Q5" s="1733" t="s">
        <v>8</v>
      </c>
      <c r="R5" s="1731"/>
    </row>
    <row r="6" spans="1:18" ht="14.1" customHeight="1">
      <c r="A6" s="1744"/>
      <c r="B6" s="1740"/>
      <c r="C6" s="1734"/>
      <c r="D6" s="1734"/>
      <c r="E6" s="1734"/>
      <c r="F6" s="1734"/>
      <c r="G6" s="1734"/>
      <c r="H6" s="1734"/>
      <c r="I6" s="1737"/>
      <c r="J6" s="1740"/>
      <c r="K6" s="1734"/>
      <c r="L6" s="1734"/>
      <c r="M6" s="1734"/>
      <c r="N6" s="1734"/>
      <c r="O6" s="1734"/>
      <c r="P6" s="1734"/>
      <c r="Q6" s="1734"/>
      <c r="R6" s="1731"/>
    </row>
    <row r="7" spans="1:18" ht="14.1" customHeight="1">
      <c r="A7" s="1745"/>
      <c r="B7" s="1741"/>
      <c r="C7" s="1735"/>
      <c r="D7" s="1735"/>
      <c r="E7" s="1735"/>
      <c r="F7" s="1735"/>
      <c r="G7" s="1735"/>
      <c r="H7" s="1735"/>
      <c r="I7" s="1738"/>
      <c r="J7" s="1741"/>
      <c r="K7" s="1735"/>
      <c r="L7" s="1735"/>
      <c r="M7" s="1735"/>
      <c r="N7" s="1735"/>
      <c r="O7" s="1735"/>
      <c r="P7" s="1735"/>
      <c r="Q7" s="1735"/>
      <c r="R7" s="1732"/>
    </row>
    <row r="8" spans="1:18" ht="14.1" customHeight="1">
      <c r="B8" s="47"/>
    </row>
    <row r="9" spans="1:18" ht="14.1" customHeight="1">
      <c r="B9" s="47"/>
    </row>
    <row r="10" spans="1:18" ht="24.95" customHeight="1">
      <c r="B10" s="39"/>
      <c r="C10" s="38" t="s">
        <v>191</v>
      </c>
      <c r="F10" s="38"/>
      <c r="G10" s="38"/>
      <c r="I10" s="38" t="s">
        <v>191</v>
      </c>
    </row>
    <row r="11" spans="1:18" ht="24.95" customHeight="1">
      <c r="B11" s="46"/>
    </row>
    <row r="12" spans="1:18" ht="13.5" customHeight="1">
      <c r="A12" s="31">
        <v>1</v>
      </c>
      <c r="B12" s="30" t="s">
        <v>188</v>
      </c>
      <c r="C12" s="29">
        <v>242164</v>
      </c>
      <c r="D12" s="29">
        <v>217075</v>
      </c>
      <c r="E12" s="29">
        <v>167241</v>
      </c>
      <c r="F12" s="29">
        <v>141689</v>
      </c>
      <c r="G12" s="29">
        <v>125053</v>
      </c>
      <c r="H12" s="29">
        <v>115826</v>
      </c>
      <c r="I12" s="29">
        <v>111606</v>
      </c>
      <c r="J12" s="29">
        <v>111073</v>
      </c>
      <c r="K12" s="29">
        <v>106400</v>
      </c>
      <c r="L12" s="29">
        <v>105768</v>
      </c>
      <c r="M12" s="29">
        <v>110953</v>
      </c>
      <c r="N12" s="29">
        <v>125197</v>
      </c>
      <c r="O12" s="29">
        <v>122532</v>
      </c>
      <c r="P12" s="29">
        <v>189173</v>
      </c>
      <c r="Q12" s="29">
        <v>338075</v>
      </c>
      <c r="R12" s="44">
        <v>1</v>
      </c>
    </row>
    <row r="13" spans="1:18" ht="13.5" customHeight="1">
      <c r="A13" s="31"/>
      <c r="B13" s="30"/>
      <c r="C13" s="29"/>
      <c r="D13" s="29"/>
      <c r="E13" s="29"/>
      <c r="F13" s="29"/>
      <c r="G13" s="29"/>
      <c r="H13" s="29"/>
      <c r="I13" s="29"/>
      <c r="J13" s="29"/>
      <c r="K13" s="29"/>
      <c r="L13" s="29"/>
      <c r="M13" s="29"/>
      <c r="N13" s="29"/>
      <c r="O13" s="29"/>
      <c r="P13" s="29"/>
      <c r="Q13" s="29"/>
      <c r="R13" s="44"/>
    </row>
    <row r="14" spans="1:18" ht="13.5" customHeight="1">
      <c r="A14" s="31">
        <v>2</v>
      </c>
      <c r="B14" s="30" t="s">
        <v>187</v>
      </c>
      <c r="C14" s="29">
        <v>181766</v>
      </c>
      <c r="D14" s="29">
        <v>154357</v>
      </c>
      <c r="E14" s="29">
        <v>138308</v>
      </c>
      <c r="F14" s="29">
        <v>124044</v>
      </c>
      <c r="G14" s="29">
        <v>127735</v>
      </c>
      <c r="H14" s="29">
        <v>123183</v>
      </c>
      <c r="I14" s="29">
        <v>123864</v>
      </c>
      <c r="J14" s="29">
        <v>119531</v>
      </c>
      <c r="K14" s="29">
        <v>132789</v>
      </c>
      <c r="L14" s="29">
        <v>151463</v>
      </c>
      <c r="M14" s="29">
        <v>142947</v>
      </c>
      <c r="N14" s="29">
        <v>144628</v>
      </c>
      <c r="O14" s="29">
        <v>230801</v>
      </c>
      <c r="P14" s="29">
        <v>352331</v>
      </c>
      <c r="Q14" s="29">
        <v>199170</v>
      </c>
      <c r="R14" s="44">
        <v>2</v>
      </c>
    </row>
    <row r="15" spans="1:18" ht="13.5" customHeight="1">
      <c r="A15" s="31"/>
      <c r="B15" s="30"/>
      <c r="C15" s="29"/>
      <c r="D15" s="29"/>
      <c r="E15" s="29"/>
      <c r="F15" s="29"/>
      <c r="G15" s="29"/>
      <c r="H15" s="29"/>
      <c r="I15" s="29"/>
      <c r="J15" s="29"/>
      <c r="K15" s="29"/>
      <c r="L15" s="29"/>
      <c r="M15" s="29"/>
      <c r="N15" s="29"/>
      <c r="O15" s="29"/>
      <c r="P15" s="29"/>
      <c r="Q15" s="29"/>
      <c r="R15" s="44"/>
    </row>
    <row r="16" spans="1:18" ht="13.5" customHeight="1">
      <c r="A16" s="36">
        <v>3</v>
      </c>
      <c r="B16" s="34" t="s">
        <v>186</v>
      </c>
      <c r="C16" s="33" t="s">
        <v>163</v>
      </c>
      <c r="D16" s="33" t="s">
        <v>163</v>
      </c>
      <c r="E16" s="33" t="s">
        <v>163</v>
      </c>
      <c r="F16" s="33">
        <v>95</v>
      </c>
      <c r="G16" s="33">
        <v>77</v>
      </c>
      <c r="H16" s="33">
        <v>64</v>
      </c>
      <c r="I16" s="33">
        <v>145</v>
      </c>
      <c r="J16" s="33">
        <v>68</v>
      </c>
      <c r="K16" s="33">
        <v>99</v>
      </c>
      <c r="L16" s="33">
        <v>105</v>
      </c>
      <c r="M16" s="33">
        <v>150</v>
      </c>
      <c r="N16" s="33">
        <v>146</v>
      </c>
      <c r="O16" s="33">
        <v>196</v>
      </c>
      <c r="P16" s="33">
        <v>323</v>
      </c>
      <c r="Q16" s="33">
        <v>301</v>
      </c>
      <c r="R16" s="45">
        <v>3</v>
      </c>
    </row>
    <row r="17" spans="1:18" ht="13.5" customHeight="1">
      <c r="B17" s="34"/>
      <c r="C17" s="33"/>
      <c r="D17" s="33"/>
      <c r="E17" s="33"/>
      <c r="F17" s="33"/>
      <c r="G17" s="33"/>
      <c r="H17" s="33"/>
      <c r="I17" s="33"/>
      <c r="J17" s="33"/>
      <c r="K17" s="33"/>
      <c r="L17" s="33"/>
      <c r="M17" s="33"/>
      <c r="N17" s="33"/>
      <c r="O17" s="33"/>
      <c r="P17" s="33"/>
      <c r="Q17" s="33"/>
      <c r="R17" s="45"/>
    </row>
    <row r="18" spans="1:18" ht="13.5" customHeight="1">
      <c r="A18" s="36">
        <v>4</v>
      </c>
      <c r="B18" s="34" t="s">
        <v>185</v>
      </c>
      <c r="C18" s="33" t="s">
        <v>163</v>
      </c>
      <c r="D18" s="33" t="s">
        <v>163</v>
      </c>
      <c r="E18" s="33" t="s">
        <v>163</v>
      </c>
      <c r="F18" s="33" t="s">
        <v>163</v>
      </c>
      <c r="G18" s="33">
        <v>2468</v>
      </c>
      <c r="H18" s="33">
        <v>2114</v>
      </c>
      <c r="I18" s="33">
        <v>1454</v>
      </c>
      <c r="J18" s="33">
        <v>1765</v>
      </c>
      <c r="K18" s="33">
        <v>1619</v>
      </c>
      <c r="L18" s="33">
        <v>1649</v>
      </c>
      <c r="M18" s="33">
        <v>1887</v>
      </c>
      <c r="N18" s="33">
        <v>1731</v>
      </c>
      <c r="O18" s="33">
        <v>1267</v>
      </c>
      <c r="P18" s="33">
        <v>1616</v>
      </c>
      <c r="Q18" s="33">
        <v>1595</v>
      </c>
      <c r="R18" s="45">
        <v>4</v>
      </c>
    </row>
    <row r="19" spans="1:18" ht="13.5" customHeight="1">
      <c r="A19" s="36"/>
      <c r="B19" s="34"/>
      <c r="C19" s="33"/>
      <c r="D19" s="33"/>
      <c r="E19" s="33"/>
      <c r="F19" s="33"/>
      <c r="G19" s="33"/>
      <c r="H19" s="33"/>
      <c r="I19" s="33"/>
      <c r="J19" s="33"/>
      <c r="K19" s="33"/>
      <c r="L19" s="33"/>
      <c r="M19" s="33"/>
      <c r="N19" s="33"/>
      <c r="O19" s="33"/>
      <c r="P19" s="33"/>
      <c r="Q19" s="33"/>
      <c r="R19" s="44"/>
    </row>
    <row r="20" spans="1:18" ht="13.5" customHeight="1">
      <c r="A20" s="36">
        <v>5</v>
      </c>
      <c r="B20" s="34" t="s">
        <v>184</v>
      </c>
      <c r="C20" s="33">
        <v>11772</v>
      </c>
      <c r="D20" s="33">
        <v>24819</v>
      </c>
      <c r="E20" s="33">
        <v>18912</v>
      </c>
      <c r="F20" s="33">
        <v>13443</v>
      </c>
      <c r="G20" s="33">
        <v>14026</v>
      </c>
      <c r="H20" s="33">
        <v>11706</v>
      </c>
      <c r="I20" s="33">
        <v>12027</v>
      </c>
      <c r="J20" s="33">
        <v>10627</v>
      </c>
      <c r="K20" s="33">
        <v>9485</v>
      </c>
      <c r="L20" s="33">
        <v>9531</v>
      </c>
      <c r="M20" s="33">
        <v>11108</v>
      </c>
      <c r="N20" s="33">
        <v>14576</v>
      </c>
      <c r="O20" s="33">
        <v>19668</v>
      </c>
      <c r="P20" s="33">
        <v>54121</v>
      </c>
      <c r="Q20" s="33">
        <v>108160</v>
      </c>
      <c r="R20" s="45">
        <v>5</v>
      </c>
    </row>
    <row r="21" spans="1:18" ht="13.5" customHeight="1">
      <c r="B21" s="34"/>
      <c r="C21" s="33"/>
      <c r="D21" s="33"/>
      <c r="E21" s="33"/>
      <c r="F21" s="33"/>
      <c r="G21" s="33"/>
      <c r="H21" s="33"/>
      <c r="I21" s="33"/>
      <c r="J21" s="33"/>
      <c r="K21" s="33"/>
      <c r="L21" s="33"/>
      <c r="M21" s="33"/>
      <c r="N21" s="33"/>
      <c r="O21" s="33"/>
      <c r="P21" s="33"/>
      <c r="Q21" s="33"/>
      <c r="R21" s="32"/>
    </row>
    <row r="22" spans="1:18" ht="13.5" customHeight="1">
      <c r="A22" s="31">
        <v>6</v>
      </c>
      <c r="B22" s="30" t="s">
        <v>183</v>
      </c>
      <c r="C22" s="29">
        <v>206855</v>
      </c>
      <c r="D22" s="29">
        <v>204191</v>
      </c>
      <c r="E22" s="29">
        <v>163860</v>
      </c>
      <c r="F22" s="29">
        <v>140680</v>
      </c>
      <c r="G22" s="29">
        <v>136962</v>
      </c>
      <c r="H22" s="29">
        <v>127403</v>
      </c>
      <c r="I22" s="29">
        <v>124397</v>
      </c>
      <c r="J22" s="29">
        <v>124204</v>
      </c>
      <c r="K22" s="29">
        <v>133421</v>
      </c>
      <c r="L22" s="29">
        <v>146278</v>
      </c>
      <c r="M22" s="29">
        <v>128703</v>
      </c>
      <c r="N22" s="29">
        <v>147293</v>
      </c>
      <c r="O22" s="29">
        <v>164160</v>
      </c>
      <c r="P22" s="29">
        <v>203426</v>
      </c>
      <c r="Q22" s="29">
        <v>220802</v>
      </c>
      <c r="R22" s="44">
        <v>6</v>
      </c>
    </row>
    <row r="23" spans="1:18" ht="13.5" customHeight="1">
      <c r="A23" s="31"/>
      <c r="B23" s="30"/>
      <c r="C23" s="29"/>
      <c r="D23" s="29"/>
      <c r="E23" s="29"/>
      <c r="F23" s="29"/>
      <c r="G23" s="29"/>
      <c r="H23" s="29"/>
      <c r="I23" s="29"/>
      <c r="J23" s="29"/>
      <c r="K23" s="29"/>
      <c r="L23" s="29"/>
      <c r="M23" s="29"/>
      <c r="N23" s="29"/>
      <c r="O23" s="29"/>
      <c r="P23" s="29"/>
      <c r="Q23" s="29"/>
      <c r="R23" s="32"/>
    </row>
    <row r="24" spans="1:18" ht="13.5" customHeight="1">
      <c r="A24" s="31">
        <v>7</v>
      </c>
      <c r="B24" s="30" t="s">
        <v>182</v>
      </c>
      <c r="C24" s="29">
        <v>217075</v>
      </c>
      <c r="D24" s="29">
        <v>167241</v>
      </c>
      <c r="E24" s="29">
        <v>141689</v>
      </c>
      <c r="F24" s="29">
        <v>125053</v>
      </c>
      <c r="G24" s="29">
        <v>115826</v>
      </c>
      <c r="H24" s="29">
        <v>111606</v>
      </c>
      <c r="I24" s="29">
        <v>111073</v>
      </c>
      <c r="J24" s="29">
        <v>106400</v>
      </c>
      <c r="K24" s="29">
        <v>105768</v>
      </c>
      <c r="L24" s="29">
        <v>110953</v>
      </c>
      <c r="M24" s="29">
        <v>125197</v>
      </c>
      <c r="N24" s="29">
        <v>122532</v>
      </c>
      <c r="O24" s="29">
        <v>189173</v>
      </c>
      <c r="P24" s="29">
        <v>338078</v>
      </c>
      <c r="Q24" s="29">
        <v>316576</v>
      </c>
      <c r="R24" s="44">
        <v>7</v>
      </c>
    </row>
    <row r="25" spans="1:18" ht="13.5" customHeight="1">
      <c r="A25" s="36"/>
      <c r="B25" s="26"/>
      <c r="C25" s="37"/>
      <c r="D25" s="37"/>
      <c r="E25" s="37"/>
      <c r="F25" s="37"/>
      <c r="G25" s="37"/>
      <c r="H25" s="37"/>
      <c r="I25" s="37"/>
      <c r="J25" s="37"/>
      <c r="K25" s="37"/>
      <c r="L25" s="37"/>
      <c r="M25" s="37"/>
      <c r="N25" s="37"/>
      <c r="O25" s="37"/>
      <c r="P25" s="37"/>
      <c r="Q25" s="37"/>
    </row>
    <row r="26" spans="1:18" ht="13.5" customHeight="1">
      <c r="A26" s="36"/>
      <c r="B26" s="26"/>
      <c r="C26" s="37"/>
      <c r="D26" s="37"/>
      <c r="E26" s="37"/>
      <c r="F26" s="37"/>
      <c r="G26" s="37"/>
      <c r="H26" s="37"/>
      <c r="I26" s="37"/>
      <c r="J26" s="37"/>
      <c r="K26" s="37"/>
      <c r="L26" s="37"/>
      <c r="M26" s="37"/>
      <c r="N26" s="37"/>
      <c r="O26" s="37"/>
      <c r="P26" s="37"/>
      <c r="Q26" s="37"/>
    </row>
    <row r="27" spans="1:18" ht="13.5" customHeight="1">
      <c r="A27" s="36"/>
      <c r="B27" s="26"/>
      <c r="C27" s="37"/>
      <c r="D27" s="37"/>
      <c r="E27" s="37"/>
      <c r="F27" s="37"/>
      <c r="G27" s="37"/>
      <c r="H27" s="37"/>
      <c r="I27" s="37"/>
      <c r="J27" s="37"/>
      <c r="K27" s="37"/>
      <c r="L27" s="37"/>
      <c r="M27" s="37"/>
      <c r="N27" s="37"/>
      <c r="O27" s="37"/>
      <c r="P27" s="37"/>
      <c r="Q27" s="37"/>
    </row>
    <row r="28" spans="1:18" ht="24.95" customHeight="1">
      <c r="A28" s="36"/>
      <c r="B28" s="39"/>
      <c r="C28" s="38" t="s">
        <v>190</v>
      </c>
      <c r="F28" s="38"/>
      <c r="G28" s="38"/>
      <c r="I28" s="38" t="s">
        <v>190</v>
      </c>
      <c r="J28" s="37"/>
      <c r="K28" s="37"/>
      <c r="L28" s="37"/>
      <c r="M28" s="37"/>
      <c r="N28" s="37"/>
      <c r="O28" s="37"/>
      <c r="P28" s="37"/>
      <c r="Q28" s="37"/>
    </row>
    <row r="29" spans="1:18" ht="13.5" customHeight="1">
      <c r="A29" s="36"/>
      <c r="B29" s="26"/>
      <c r="C29" s="37"/>
      <c r="D29" s="37"/>
      <c r="E29" s="37"/>
      <c r="F29" s="37"/>
      <c r="G29" s="37"/>
      <c r="H29" s="37"/>
      <c r="R29" s="43"/>
    </row>
    <row r="30" spans="1:18" ht="13.5" customHeight="1">
      <c r="A30" s="36"/>
      <c r="B30" s="26"/>
      <c r="C30" s="37"/>
      <c r="D30" s="37"/>
      <c r="E30" s="37"/>
      <c r="F30" s="37"/>
      <c r="G30" s="37"/>
      <c r="H30" s="37"/>
      <c r="I30" s="29"/>
      <c r="J30" s="29"/>
      <c r="K30" s="29"/>
      <c r="L30" s="29"/>
      <c r="M30" s="29"/>
      <c r="N30" s="29"/>
      <c r="O30" s="29"/>
      <c r="P30" s="29"/>
      <c r="Q30" s="29"/>
      <c r="R30" s="43"/>
    </row>
    <row r="31" spans="1:18" ht="13.5" customHeight="1">
      <c r="A31" s="31">
        <v>8</v>
      </c>
      <c r="B31" s="30" t="s">
        <v>188</v>
      </c>
      <c r="C31" s="29">
        <v>175048</v>
      </c>
      <c r="D31" s="29">
        <v>162760</v>
      </c>
      <c r="E31" s="29">
        <v>128368</v>
      </c>
      <c r="F31" s="29">
        <v>116521</v>
      </c>
      <c r="G31" s="29">
        <v>108844</v>
      </c>
      <c r="H31" s="29">
        <v>105658</v>
      </c>
      <c r="I31" s="29">
        <v>101669</v>
      </c>
      <c r="J31" s="29">
        <v>94228</v>
      </c>
      <c r="K31" s="29">
        <v>88779</v>
      </c>
      <c r="L31" s="29">
        <v>86275</v>
      </c>
      <c r="M31" s="29">
        <v>88687</v>
      </c>
      <c r="N31" s="29">
        <v>95075</v>
      </c>
      <c r="O31" s="29">
        <v>90085</v>
      </c>
      <c r="P31" s="29">
        <v>85113</v>
      </c>
      <c r="Q31" s="29">
        <v>95998</v>
      </c>
      <c r="R31" s="28">
        <v>8</v>
      </c>
    </row>
    <row r="32" spans="1:18" ht="13.5" customHeight="1">
      <c r="A32" s="31"/>
      <c r="B32" s="30"/>
      <c r="C32" s="29"/>
      <c r="D32" s="29"/>
      <c r="E32" s="29"/>
      <c r="F32" s="29"/>
      <c r="G32" s="29"/>
      <c r="H32" s="29"/>
      <c r="I32" s="29"/>
      <c r="J32" s="29"/>
      <c r="K32" s="29"/>
      <c r="L32" s="29"/>
      <c r="M32" s="29"/>
      <c r="N32" s="29"/>
      <c r="O32" s="29"/>
      <c r="P32" s="29"/>
      <c r="Q32" s="29"/>
      <c r="R32" s="28"/>
    </row>
    <row r="33" spans="1:18" ht="13.5" customHeight="1">
      <c r="A33" s="31">
        <v>9</v>
      </c>
      <c r="B33" s="30" t="s">
        <v>187</v>
      </c>
      <c r="C33" s="29">
        <v>133754</v>
      </c>
      <c r="D33" s="29">
        <v>121341</v>
      </c>
      <c r="E33" s="29">
        <v>112932</v>
      </c>
      <c r="F33" s="29">
        <v>108281</v>
      </c>
      <c r="G33" s="29">
        <v>116415</v>
      </c>
      <c r="H33" s="29">
        <v>111520</v>
      </c>
      <c r="I33" s="29">
        <v>103354</v>
      </c>
      <c r="J33" s="29">
        <v>100897</v>
      </c>
      <c r="K33" s="29">
        <v>111412</v>
      </c>
      <c r="L33" s="29">
        <v>125118</v>
      </c>
      <c r="M33" s="29">
        <v>104408</v>
      </c>
      <c r="N33" s="29">
        <v>94206</v>
      </c>
      <c r="O33" s="29">
        <v>89755</v>
      </c>
      <c r="P33" s="29">
        <v>92171</v>
      </c>
      <c r="Q33" s="29">
        <v>90253</v>
      </c>
      <c r="R33" s="28">
        <v>9</v>
      </c>
    </row>
    <row r="34" spans="1:18" ht="13.5" customHeight="1">
      <c r="A34" s="36"/>
      <c r="B34" s="30"/>
      <c r="C34" s="29"/>
      <c r="D34" s="29"/>
      <c r="E34" s="42"/>
      <c r="F34" s="29"/>
      <c r="G34" s="29"/>
      <c r="H34" s="29"/>
      <c r="I34" s="33"/>
      <c r="J34" s="33"/>
      <c r="K34" s="33"/>
      <c r="L34" s="33"/>
      <c r="M34" s="33"/>
      <c r="N34" s="33"/>
      <c r="O34" s="33"/>
      <c r="P34" s="33"/>
      <c r="Q34" s="33"/>
      <c r="R34" s="35"/>
    </row>
    <row r="35" spans="1:18" ht="13.5" customHeight="1">
      <c r="A35" s="36">
        <v>10</v>
      </c>
      <c r="B35" s="34" t="s">
        <v>186</v>
      </c>
      <c r="C35" s="33" t="s">
        <v>163</v>
      </c>
      <c r="D35" s="33" t="s">
        <v>163</v>
      </c>
      <c r="E35" s="41" t="s">
        <v>163</v>
      </c>
      <c r="F35" s="33">
        <v>89</v>
      </c>
      <c r="G35" s="33">
        <v>69</v>
      </c>
      <c r="H35" s="33">
        <v>58</v>
      </c>
      <c r="I35" s="33">
        <v>134</v>
      </c>
      <c r="J35" s="33">
        <v>63</v>
      </c>
      <c r="K35" s="33">
        <v>82</v>
      </c>
      <c r="L35" s="33">
        <v>94</v>
      </c>
      <c r="M35" s="33">
        <v>129</v>
      </c>
      <c r="N35" s="33">
        <v>109</v>
      </c>
      <c r="O35" s="33">
        <v>112</v>
      </c>
      <c r="P35" s="33">
        <v>124</v>
      </c>
      <c r="Q35" s="33">
        <v>137</v>
      </c>
      <c r="R35" s="35">
        <v>10</v>
      </c>
    </row>
    <row r="36" spans="1:18" ht="13.5" customHeight="1">
      <c r="B36" s="34"/>
      <c r="C36" s="33"/>
      <c r="D36" s="33"/>
      <c r="E36" s="33"/>
      <c r="F36" s="33"/>
      <c r="G36" s="33"/>
      <c r="H36" s="33"/>
      <c r="I36" s="33"/>
      <c r="J36" s="33"/>
      <c r="K36" s="33"/>
      <c r="L36" s="33"/>
      <c r="M36" s="33"/>
      <c r="N36" s="33"/>
      <c r="O36" s="33"/>
      <c r="P36" s="33"/>
      <c r="Q36" s="33"/>
      <c r="R36" s="32"/>
    </row>
    <row r="37" spans="1:18" ht="13.5" customHeight="1">
      <c r="A37" s="36">
        <v>11</v>
      </c>
      <c r="B37" s="34" t="s">
        <v>185</v>
      </c>
      <c r="C37" s="33" t="s">
        <v>163</v>
      </c>
      <c r="D37" s="33" t="s">
        <v>163</v>
      </c>
      <c r="E37" s="33" t="s">
        <v>163</v>
      </c>
      <c r="F37" s="33" t="s">
        <v>163</v>
      </c>
      <c r="G37" s="33">
        <v>2265</v>
      </c>
      <c r="H37" s="33">
        <v>1958</v>
      </c>
      <c r="I37" s="33">
        <v>1317</v>
      </c>
      <c r="J37" s="33">
        <v>1571</v>
      </c>
      <c r="K37" s="33">
        <v>1374</v>
      </c>
      <c r="L37" s="33">
        <v>1336</v>
      </c>
      <c r="M37" s="33">
        <v>1622</v>
      </c>
      <c r="N37" s="33">
        <v>1450</v>
      </c>
      <c r="O37" s="33">
        <v>919</v>
      </c>
      <c r="P37" s="33">
        <v>737</v>
      </c>
      <c r="Q37" s="33">
        <v>751</v>
      </c>
      <c r="R37" s="35">
        <v>11</v>
      </c>
    </row>
    <row r="38" spans="1:18" ht="13.5" customHeight="1">
      <c r="B38" s="34"/>
      <c r="C38" s="33"/>
      <c r="D38" s="33"/>
      <c r="E38" s="33"/>
      <c r="F38" s="33"/>
      <c r="G38" s="33"/>
      <c r="H38" s="33"/>
      <c r="I38" s="33"/>
      <c r="J38" s="33"/>
      <c r="K38" s="33"/>
      <c r="L38" s="33"/>
      <c r="M38" s="33"/>
      <c r="N38" s="33"/>
      <c r="O38" s="33"/>
      <c r="P38" s="33"/>
      <c r="Q38" s="33"/>
      <c r="R38" s="32"/>
    </row>
    <row r="39" spans="1:18" ht="13.5" customHeight="1">
      <c r="A39" s="36">
        <v>12</v>
      </c>
      <c r="B39" s="34" t="s">
        <v>184</v>
      </c>
      <c r="C39" s="33">
        <v>7415</v>
      </c>
      <c r="D39" s="33">
        <v>17675</v>
      </c>
      <c r="E39" s="33">
        <v>14306</v>
      </c>
      <c r="F39" s="33">
        <v>10540</v>
      </c>
      <c r="G39" s="33">
        <v>12231</v>
      </c>
      <c r="H39" s="33">
        <v>10732</v>
      </c>
      <c r="I39" s="33">
        <v>10416</v>
      </c>
      <c r="J39" s="33">
        <v>8928</v>
      </c>
      <c r="K39" s="33">
        <v>7625</v>
      </c>
      <c r="L39" s="33">
        <v>7286</v>
      </c>
      <c r="M39" s="33">
        <v>7329</v>
      </c>
      <c r="N39" s="33">
        <v>6436</v>
      </c>
      <c r="O39" s="33">
        <v>6822</v>
      </c>
      <c r="P39" s="33">
        <v>8827</v>
      </c>
      <c r="Q39" s="33">
        <v>10582</v>
      </c>
      <c r="R39" s="35">
        <v>12</v>
      </c>
    </row>
    <row r="40" spans="1:18" ht="13.5" customHeight="1">
      <c r="B40" s="34"/>
      <c r="C40" s="33"/>
      <c r="D40" s="33"/>
      <c r="E40" s="33"/>
      <c r="F40" s="33"/>
      <c r="G40" s="33"/>
      <c r="H40" s="33"/>
      <c r="I40" s="33"/>
      <c r="J40" s="33"/>
      <c r="K40" s="33"/>
      <c r="L40" s="33"/>
      <c r="M40" s="33"/>
      <c r="N40" s="33"/>
      <c r="O40" s="33"/>
      <c r="P40" s="33"/>
      <c r="Q40" s="33"/>
      <c r="R40" s="32"/>
    </row>
    <row r="41" spans="1:18" ht="13.5" customHeight="1">
      <c r="A41" s="31">
        <v>13</v>
      </c>
      <c r="B41" s="30" t="s">
        <v>183</v>
      </c>
      <c r="C41" s="29">
        <v>146042</v>
      </c>
      <c r="D41" s="29">
        <v>155733</v>
      </c>
      <c r="E41" s="29">
        <v>124779</v>
      </c>
      <c r="F41" s="29">
        <v>115958</v>
      </c>
      <c r="G41" s="29">
        <v>119601</v>
      </c>
      <c r="H41" s="29">
        <v>115509</v>
      </c>
      <c r="I41" s="29">
        <v>110795</v>
      </c>
      <c r="J41" s="29">
        <v>106346</v>
      </c>
      <c r="K41" s="29">
        <v>113916</v>
      </c>
      <c r="L41" s="29">
        <v>122706</v>
      </c>
      <c r="M41" s="29">
        <v>98020</v>
      </c>
      <c r="N41" s="29">
        <v>99196</v>
      </c>
      <c r="O41" s="29">
        <v>94727</v>
      </c>
      <c r="P41" s="29">
        <v>81294</v>
      </c>
      <c r="Q41" s="29">
        <v>83568</v>
      </c>
      <c r="R41" s="28">
        <v>13</v>
      </c>
    </row>
    <row r="42" spans="1:18" ht="13.5" customHeight="1">
      <c r="A42" s="40"/>
      <c r="B42" s="30"/>
      <c r="C42" s="29"/>
      <c r="D42" s="29"/>
      <c r="E42" s="29"/>
      <c r="F42" s="29"/>
      <c r="G42" s="29"/>
      <c r="H42" s="29"/>
      <c r="I42" s="29"/>
      <c r="J42" s="29"/>
      <c r="K42" s="29"/>
      <c r="L42" s="29"/>
      <c r="M42" s="29"/>
      <c r="N42" s="29"/>
      <c r="O42" s="29"/>
      <c r="P42" s="29"/>
      <c r="Q42" s="29"/>
      <c r="R42" s="28"/>
    </row>
    <row r="43" spans="1:18" ht="13.5" customHeight="1">
      <c r="A43" s="31">
        <v>14</v>
      </c>
      <c r="B43" s="30" t="s">
        <v>182</v>
      </c>
      <c r="C43" s="29">
        <v>162760</v>
      </c>
      <c r="D43" s="29">
        <v>128368</v>
      </c>
      <c r="E43" s="29">
        <v>116521</v>
      </c>
      <c r="F43" s="29">
        <v>108844</v>
      </c>
      <c r="G43" s="29">
        <v>105658</v>
      </c>
      <c r="H43" s="29">
        <v>101669</v>
      </c>
      <c r="I43" s="29">
        <v>94228</v>
      </c>
      <c r="J43" s="29">
        <v>88779</v>
      </c>
      <c r="K43" s="29">
        <v>86275</v>
      </c>
      <c r="L43" s="29">
        <v>88687</v>
      </c>
      <c r="M43" s="29">
        <v>95075</v>
      </c>
      <c r="N43" s="29">
        <v>90085</v>
      </c>
      <c r="O43" s="29">
        <v>85113</v>
      </c>
      <c r="P43" s="29">
        <v>95990</v>
      </c>
      <c r="Q43" s="29">
        <v>102731</v>
      </c>
      <c r="R43" s="28">
        <v>14</v>
      </c>
    </row>
    <row r="44" spans="1:18" ht="13.5" customHeight="1">
      <c r="A44" s="36"/>
      <c r="B44" s="26"/>
      <c r="C44" s="37"/>
      <c r="D44" s="37"/>
      <c r="E44" s="37"/>
      <c r="F44" s="37"/>
      <c r="G44" s="37"/>
      <c r="H44" s="37"/>
      <c r="I44" s="37"/>
      <c r="J44" s="37"/>
      <c r="K44" s="37"/>
      <c r="L44" s="37"/>
      <c r="M44" s="37"/>
      <c r="N44" s="37"/>
      <c r="O44" s="37"/>
      <c r="P44" s="37"/>
      <c r="Q44" s="37"/>
    </row>
    <row r="45" spans="1:18" ht="13.5" customHeight="1">
      <c r="A45" s="36"/>
      <c r="B45" s="26"/>
      <c r="C45" s="37"/>
      <c r="D45" s="37"/>
      <c r="E45" s="37"/>
      <c r="F45" s="37"/>
      <c r="G45" s="37"/>
      <c r="H45" s="37"/>
      <c r="I45" s="37"/>
      <c r="J45" s="37"/>
      <c r="K45" s="37"/>
      <c r="L45" s="37"/>
      <c r="M45" s="37"/>
      <c r="N45" s="37"/>
      <c r="O45" s="37"/>
      <c r="P45" s="37"/>
      <c r="Q45" s="37"/>
    </row>
    <row r="46" spans="1:18" ht="24.95" customHeight="1">
      <c r="A46" s="36"/>
      <c r="B46" s="39"/>
      <c r="C46" s="38" t="s">
        <v>189</v>
      </c>
      <c r="F46" s="38"/>
      <c r="G46" s="38"/>
      <c r="I46" s="38" t="s">
        <v>189</v>
      </c>
      <c r="J46" s="37"/>
      <c r="K46" s="37"/>
      <c r="L46" s="37"/>
      <c r="M46" s="37"/>
      <c r="N46" s="37"/>
      <c r="O46" s="37"/>
      <c r="P46" s="37"/>
      <c r="Q46" s="37"/>
    </row>
    <row r="47" spans="1:18" ht="13.5" customHeight="1">
      <c r="A47" s="36"/>
      <c r="B47" s="26"/>
      <c r="C47" s="37"/>
      <c r="D47" s="37"/>
      <c r="E47" s="37"/>
      <c r="F47" s="37"/>
      <c r="G47" s="37"/>
      <c r="H47" s="37"/>
      <c r="I47" s="37"/>
      <c r="J47" s="37"/>
      <c r="K47" s="37"/>
      <c r="L47" s="37"/>
      <c r="M47" s="37"/>
      <c r="N47" s="37"/>
      <c r="O47" s="37"/>
      <c r="P47" s="37"/>
      <c r="Q47" s="37"/>
    </row>
    <row r="48" spans="1:18" ht="13.5" customHeight="1">
      <c r="A48" s="36"/>
      <c r="B48" s="26"/>
      <c r="C48" s="37"/>
      <c r="D48" s="37"/>
      <c r="E48" s="37"/>
      <c r="F48" s="37"/>
      <c r="G48" s="37"/>
      <c r="H48" s="37"/>
      <c r="I48" s="37"/>
      <c r="J48" s="37"/>
      <c r="K48" s="37"/>
      <c r="L48" s="37"/>
      <c r="M48" s="37"/>
      <c r="N48" s="37"/>
      <c r="O48" s="37"/>
      <c r="P48" s="37"/>
      <c r="Q48" s="37"/>
    </row>
    <row r="49" spans="1:18" ht="13.5" customHeight="1">
      <c r="A49" s="31">
        <v>15</v>
      </c>
      <c r="B49" s="30" t="s">
        <v>188</v>
      </c>
      <c r="C49" s="29">
        <v>67116</v>
      </c>
      <c r="D49" s="29">
        <v>54315</v>
      </c>
      <c r="E49" s="29">
        <v>38873</v>
      </c>
      <c r="F49" s="29">
        <v>25168</v>
      </c>
      <c r="G49" s="29">
        <v>16209</v>
      </c>
      <c r="H49" s="29">
        <v>10168</v>
      </c>
      <c r="I49" s="29">
        <v>9937</v>
      </c>
      <c r="J49" s="29">
        <v>16845</v>
      </c>
      <c r="K49" s="29">
        <v>17621</v>
      </c>
      <c r="L49" s="29">
        <v>19493</v>
      </c>
      <c r="M49" s="29">
        <v>22266</v>
      </c>
      <c r="N49" s="29">
        <v>30122</v>
      </c>
      <c r="O49" s="29">
        <v>32447</v>
      </c>
      <c r="P49" s="29">
        <v>104060</v>
      </c>
      <c r="Q49" s="29">
        <v>242077</v>
      </c>
      <c r="R49" s="28">
        <v>15</v>
      </c>
    </row>
    <row r="50" spans="1:18" ht="13.5" customHeight="1">
      <c r="A50" s="31"/>
      <c r="B50" s="30"/>
      <c r="C50" s="29"/>
      <c r="D50" s="29"/>
      <c r="E50" s="29"/>
      <c r="F50" s="29"/>
      <c r="G50" s="29"/>
      <c r="H50" s="29"/>
      <c r="I50" s="29"/>
      <c r="J50" s="29"/>
      <c r="K50" s="29"/>
      <c r="L50" s="29"/>
      <c r="M50" s="29"/>
      <c r="N50" s="29"/>
      <c r="O50" s="29"/>
      <c r="P50" s="29"/>
      <c r="Q50" s="29"/>
      <c r="R50" s="28"/>
    </row>
    <row r="51" spans="1:18" ht="13.5" customHeight="1">
      <c r="A51" s="31">
        <v>16</v>
      </c>
      <c r="B51" s="30" t="s">
        <v>187</v>
      </c>
      <c r="C51" s="29">
        <v>48012</v>
      </c>
      <c r="D51" s="29">
        <v>33016</v>
      </c>
      <c r="E51" s="29">
        <v>25376</v>
      </c>
      <c r="F51" s="29">
        <v>15763</v>
      </c>
      <c r="G51" s="29">
        <v>11320</v>
      </c>
      <c r="H51" s="29">
        <v>11663</v>
      </c>
      <c r="I51" s="29">
        <v>20510</v>
      </c>
      <c r="J51" s="29">
        <v>18634</v>
      </c>
      <c r="K51" s="29">
        <v>21377</v>
      </c>
      <c r="L51" s="29">
        <v>26345</v>
      </c>
      <c r="M51" s="29">
        <v>38539</v>
      </c>
      <c r="N51" s="29">
        <v>50422</v>
      </c>
      <c r="O51" s="29">
        <v>141046</v>
      </c>
      <c r="P51" s="29">
        <v>260160</v>
      </c>
      <c r="Q51" s="29">
        <v>108917</v>
      </c>
      <c r="R51" s="28">
        <v>16</v>
      </c>
    </row>
    <row r="52" spans="1:18" ht="13.5" customHeight="1">
      <c r="B52" s="30"/>
      <c r="C52" s="29"/>
      <c r="D52" s="29"/>
      <c r="E52" s="29"/>
      <c r="F52" s="29"/>
      <c r="G52" s="29"/>
      <c r="H52" s="29"/>
      <c r="I52" s="29"/>
      <c r="J52" s="29"/>
      <c r="K52" s="29"/>
      <c r="L52" s="29"/>
      <c r="M52" s="29"/>
      <c r="N52" s="29"/>
      <c r="O52" s="29"/>
      <c r="P52" s="29"/>
      <c r="Q52" s="29"/>
      <c r="R52" s="32"/>
    </row>
    <row r="53" spans="1:18" ht="13.5" customHeight="1">
      <c r="A53" s="36">
        <v>17</v>
      </c>
      <c r="B53" s="34" t="s">
        <v>186</v>
      </c>
      <c r="C53" s="33" t="s">
        <v>163</v>
      </c>
      <c r="D53" s="33" t="s">
        <v>163</v>
      </c>
      <c r="E53" s="33" t="s">
        <v>163</v>
      </c>
      <c r="F53" s="33">
        <v>6</v>
      </c>
      <c r="G53" s="33">
        <v>8</v>
      </c>
      <c r="H53" s="33">
        <v>6</v>
      </c>
      <c r="I53" s="33">
        <v>11</v>
      </c>
      <c r="J53" s="33">
        <v>5</v>
      </c>
      <c r="K53" s="33">
        <v>17</v>
      </c>
      <c r="L53" s="33">
        <v>11</v>
      </c>
      <c r="M53" s="33">
        <v>21</v>
      </c>
      <c r="N53" s="33">
        <v>37</v>
      </c>
      <c r="O53" s="33">
        <v>84</v>
      </c>
      <c r="P53" s="33">
        <v>199</v>
      </c>
      <c r="Q53" s="33">
        <v>164</v>
      </c>
      <c r="R53" s="35">
        <v>17</v>
      </c>
    </row>
    <row r="54" spans="1:18" ht="12.75" customHeight="1">
      <c r="B54" s="34"/>
      <c r="C54" s="33"/>
      <c r="D54" s="33"/>
      <c r="E54" s="33"/>
      <c r="F54" s="33"/>
      <c r="G54" s="33"/>
      <c r="H54" s="33"/>
      <c r="I54" s="33"/>
      <c r="J54" s="33"/>
      <c r="K54" s="33"/>
      <c r="L54" s="33"/>
      <c r="M54" s="33"/>
      <c r="N54" s="33"/>
      <c r="O54" s="33"/>
      <c r="P54" s="33"/>
      <c r="Q54" s="33"/>
      <c r="R54" s="32"/>
    </row>
    <row r="55" spans="1:18" ht="12.75" customHeight="1">
      <c r="A55" s="36">
        <v>18</v>
      </c>
      <c r="B55" s="34" t="s">
        <v>185</v>
      </c>
      <c r="C55" s="33" t="s">
        <v>163</v>
      </c>
      <c r="D55" s="33" t="s">
        <v>163</v>
      </c>
      <c r="E55" s="33" t="s">
        <v>163</v>
      </c>
      <c r="F55" s="33" t="s">
        <v>163</v>
      </c>
      <c r="G55" s="33">
        <v>203</v>
      </c>
      <c r="H55" s="33">
        <v>156</v>
      </c>
      <c r="I55" s="33">
        <v>137</v>
      </c>
      <c r="J55" s="33">
        <v>194</v>
      </c>
      <c r="K55" s="33">
        <v>245</v>
      </c>
      <c r="L55" s="33">
        <v>313</v>
      </c>
      <c r="M55" s="33">
        <v>265</v>
      </c>
      <c r="N55" s="33">
        <v>281</v>
      </c>
      <c r="O55" s="33">
        <v>348</v>
      </c>
      <c r="P55" s="33">
        <v>879</v>
      </c>
      <c r="Q55" s="33">
        <v>844</v>
      </c>
      <c r="R55" s="35">
        <v>18</v>
      </c>
    </row>
    <row r="56" spans="1:18" ht="12.75" customHeight="1">
      <c r="B56" s="34"/>
      <c r="C56" s="33"/>
      <c r="D56" s="33"/>
      <c r="E56" s="33"/>
      <c r="F56" s="33"/>
      <c r="G56" s="33"/>
      <c r="H56" s="33"/>
      <c r="I56" s="33"/>
      <c r="J56" s="33"/>
      <c r="K56" s="33"/>
      <c r="L56" s="33"/>
      <c r="M56" s="33"/>
      <c r="N56" s="33"/>
      <c r="O56" s="33"/>
      <c r="P56" s="33"/>
      <c r="Q56" s="33"/>
      <c r="R56" s="35"/>
    </row>
    <row r="57" spans="1:18" ht="13.5" customHeight="1">
      <c r="A57" s="36">
        <v>19</v>
      </c>
      <c r="B57" s="34" t="s">
        <v>184</v>
      </c>
      <c r="C57" s="33">
        <v>4357</v>
      </c>
      <c r="D57" s="33">
        <v>7144</v>
      </c>
      <c r="E57" s="33">
        <v>4606</v>
      </c>
      <c r="F57" s="33">
        <v>2903</v>
      </c>
      <c r="G57" s="33">
        <v>1795</v>
      </c>
      <c r="H57" s="33">
        <v>974</v>
      </c>
      <c r="I57" s="33">
        <v>1611</v>
      </c>
      <c r="J57" s="33">
        <v>1699</v>
      </c>
      <c r="K57" s="33">
        <v>1860</v>
      </c>
      <c r="L57" s="33">
        <v>2245</v>
      </c>
      <c r="M57" s="33">
        <v>3779</v>
      </c>
      <c r="N57" s="33">
        <v>8140</v>
      </c>
      <c r="O57" s="33">
        <v>12846</v>
      </c>
      <c r="P57" s="33">
        <v>45294</v>
      </c>
      <c r="Q57" s="33">
        <v>97578</v>
      </c>
      <c r="R57" s="35">
        <v>19</v>
      </c>
    </row>
    <row r="58" spans="1:18" ht="13.5" customHeight="1">
      <c r="B58" s="34"/>
      <c r="C58" s="33"/>
      <c r="D58" s="33"/>
      <c r="E58" s="33"/>
      <c r="F58" s="33"/>
      <c r="G58" s="33"/>
      <c r="H58" s="33"/>
      <c r="I58" s="33"/>
      <c r="J58" s="33"/>
      <c r="K58" s="33"/>
      <c r="L58" s="33"/>
      <c r="M58" s="33"/>
      <c r="N58" s="33"/>
      <c r="O58" s="33"/>
      <c r="P58" s="33"/>
      <c r="Q58" s="33"/>
      <c r="R58" s="32"/>
    </row>
    <row r="59" spans="1:18" ht="13.5" customHeight="1">
      <c r="A59" s="31">
        <v>20</v>
      </c>
      <c r="B59" s="30" t="s">
        <v>183</v>
      </c>
      <c r="C59" s="29">
        <v>60813</v>
      </c>
      <c r="D59" s="29">
        <v>48458</v>
      </c>
      <c r="E59" s="29">
        <v>39081</v>
      </c>
      <c r="F59" s="29">
        <v>24722</v>
      </c>
      <c r="G59" s="29">
        <v>17361</v>
      </c>
      <c r="H59" s="29">
        <v>11894</v>
      </c>
      <c r="I59" s="29">
        <v>13602</v>
      </c>
      <c r="J59" s="29">
        <v>17858</v>
      </c>
      <c r="K59" s="29">
        <v>19505</v>
      </c>
      <c r="L59" s="29">
        <v>23572</v>
      </c>
      <c r="M59" s="29">
        <v>30683</v>
      </c>
      <c r="N59" s="29">
        <v>48097</v>
      </c>
      <c r="O59" s="29">
        <v>69433</v>
      </c>
      <c r="P59" s="29">
        <v>122132</v>
      </c>
      <c r="Q59" s="29">
        <v>137234</v>
      </c>
      <c r="R59" s="28">
        <v>20</v>
      </c>
    </row>
    <row r="60" spans="1:18" ht="13.5" customHeight="1">
      <c r="A60" s="31"/>
      <c r="B60" s="30"/>
      <c r="C60" s="29"/>
      <c r="D60" s="29"/>
      <c r="E60" s="29"/>
      <c r="F60" s="29"/>
      <c r="G60" s="29"/>
      <c r="H60" s="29"/>
      <c r="I60" s="29"/>
      <c r="J60" s="29"/>
      <c r="K60" s="29"/>
      <c r="L60" s="29"/>
      <c r="M60" s="29"/>
      <c r="N60" s="29"/>
      <c r="O60" s="29"/>
      <c r="P60" s="29"/>
      <c r="Q60" s="29"/>
      <c r="R60" s="28"/>
    </row>
    <row r="61" spans="1:18" ht="13.5" customHeight="1">
      <c r="A61" s="31">
        <v>21</v>
      </c>
      <c r="B61" s="30" t="s">
        <v>182</v>
      </c>
      <c r="C61" s="29">
        <v>54315</v>
      </c>
      <c r="D61" s="29">
        <v>38873</v>
      </c>
      <c r="E61" s="29">
        <v>25168</v>
      </c>
      <c r="F61" s="29">
        <v>16209</v>
      </c>
      <c r="G61" s="29">
        <v>10168</v>
      </c>
      <c r="H61" s="29">
        <v>9937</v>
      </c>
      <c r="I61" s="29">
        <v>16845</v>
      </c>
      <c r="J61" s="29">
        <v>17621</v>
      </c>
      <c r="K61" s="29">
        <v>19493</v>
      </c>
      <c r="L61" s="29">
        <v>22266</v>
      </c>
      <c r="M61" s="29">
        <v>30122</v>
      </c>
      <c r="N61" s="29">
        <v>32447</v>
      </c>
      <c r="O61" s="29">
        <v>104060</v>
      </c>
      <c r="P61" s="29">
        <v>242088</v>
      </c>
      <c r="Q61" s="29">
        <v>213845</v>
      </c>
      <c r="R61" s="28">
        <v>21</v>
      </c>
    </row>
    <row r="62" spans="1:18" ht="13.5" customHeight="1"/>
    <row r="63" spans="1:18" ht="13.5" customHeight="1"/>
    <row r="64" spans="1:18" ht="13.5" customHeight="1"/>
    <row r="65" spans="1:18" ht="13.5" customHeight="1"/>
    <row r="66" spans="1:18" ht="13.5" customHeight="1">
      <c r="A66" s="27" t="s">
        <v>181</v>
      </c>
      <c r="B66" s="26"/>
    </row>
    <row r="67" spans="1:18" ht="13.5" customHeight="1">
      <c r="A67" s="27" t="s">
        <v>180</v>
      </c>
      <c r="B67" s="26"/>
    </row>
    <row r="68" spans="1:18" ht="13.5" customHeight="1">
      <c r="A68" s="22" t="s">
        <v>179</v>
      </c>
    </row>
    <row r="69" spans="1:18" ht="13.5" customHeight="1">
      <c r="A69" s="22" t="s">
        <v>178</v>
      </c>
      <c r="B69" s="26"/>
    </row>
    <row r="70" spans="1:18" ht="13.5" customHeight="1"/>
    <row r="71" spans="1:18" ht="13.5" customHeight="1"/>
    <row r="72" spans="1:18" ht="13.5" customHeight="1"/>
    <row r="73" spans="1:18" ht="13.5" customHeight="1"/>
    <row r="74" spans="1:18" ht="13.5" customHeight="1"/>
    <row r="75" spans="1:18" ht="13.5" customHeight="1"/>
    <row r="76" spans="1:18" ht="13.5" customHeight="1"/>
    <row r="77" spans="1:18" ht="13.5" customHeight="1"/>
    <row r="78" spans="1:18" ht="18" customHeight="1">
      <c r="A78" s="25"/>
      <c r="F78" s="25"/>
      <c r="G78" s="25"/>
      <c r="H78" s="25"/>
      <c r="R78" s="24"/>
    </row>
  </sheetData>
  <mergeCells count="19">
    <mergeCell ref="A3:B3"/>
    <mergeCell ref="A4:A7"/>
    <mergeCell ref="B4:B7"/>
    <mergeCell ref="N5:N7"/>
    <mergeCell ref="M5:M7"/>
    <mergeCell ref="L5:L7"/>
    <mergeCell ref="K5:K7"/>
    <mergeCell ref="G5:G7"/>
    <mergeCell ref="H5:H7"/>
    <mergeCell ref="R4:R7"/>
    <mergeCell ref="D5:D7"/>
    <mergeCell ref="C5:C7"/>
    <mergeCell ref="I5:I7"/>
    <mergeCell ref="E5:E7"/>
    <mergeCell ref="F5:F7"/>
    <mergeCell ref="J5:J7"/>
    <mergeCell ref="O5:O7"/>
    <mergeCell ref="P5:P7"/>
    <mergeCell ref="Q5:Q7"/>
  </mergeCells>
  <printOptions gridLinesSet="0"/>
  <pageMargins left="0.59055118110236227" right="0.59055118110236227" top="0.39370078740157483" bottom="0.59055118110236227" header="0.39370078740157483" footer="0.39370078740157483"/>
  <pageSetup paperSize="9" scale="63" firstPageNumber="12" orientation="portrait" useFirstPageNumber="1" horizontalDpi="300" verticalDpi="300" r:id="rId1"/>
  <headerFooter alignWithMargins="0">
    <oddFooter xml:space="preserve">&amp;L&amp;"MetaNormalLF-Roman,Standard"Statistisches Bundesamt, Fachserie 10, Reihe 2.4, 2018
</oddFooter>
  </headerFooter>
  <colBreaks count="1" manualBreakCount="1">
    <brk id="8"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showGridLines="0" zoomScaleNormal="100" zoomScaleSheetLayoutView="100" workbookViewId="0"/>
  </sheetViews>
  <sheetFormatPr baseColWidth="10" defaultColWidth="12.5703125" defaultRowHeight="12.75"/>
  <cols>
    <col min="1" max="1" width="4" style="59" customWidth="1"/>
    <col min="2" max="2" width="53.140625" style="59" customWidth="1"/>
    <col min="3" max="3" width="13.7109375" style="61" customWidth="1"/>
    <col min="4" max="4" width="13.7109375" style="59" customWidth="1"/>
    <col min="5" max="7" width="13.7109375" style="60" customWidth="1"/>
    <col min="8" max="9" width="10.7109375" style="60" customWidth="1"/>
    <col min="10" max="19" width="10.7109375" style="59" customWidth="1"/>
    <col min="20" max="20" width="4" style="59" customWidth="1"/>
    <col min="21" max="16384" width="12.5703125" style="59"/>
  </cols>
  <sheetData>
    <row r="1" spans="1:20" ht="22.5" customHeight="1">
      <c r="A1" s="118" t="s">
        <v>211</v>
      </c>
      <c r="B1" s="109"/>
      <c r="D1" s="117"/>
      <c r="E1" s="116"/>
      <c r="H1" s="115" t="s">
        <v>211</v>
      </c>
      <c r="I1" s="115"/>
      <c r="J1" s="108"/>
      <c r="K1" s="108"/>
      <c r="L1" s="108"/>
      <c r="M1" s="108"/>
      <c r="N1" s="108"/>
      <c r="O1" s="108"/>
      <c r="P1" s="108"/>
      <c r="Q1" s="108"/>
      <c r="R1" s="108"/>
      <c r="S1" s="108"/>
      <c r="T1" s="108"/>
    </row>
    <row r="2" spans="1:20" ht="21.95" customHeight="1">
      <c r="A2" s="114" t="s">
        <v>250</v>
      </c>
      <c r="C2" s="109"/>
      <c r="H2" s="1759" t="s">
        <v>250</v>
      </c>
      <c r="I2" s="1759"/>
      <c r="J2" s="1759"/>
      <c r="K2" s="1759"/>
      <c r="L2" s="1759"/>
      <c r="M2" s="1759"/>
      <c r="N2" s="1759"/>
      <c r="O2" s="1759"/>
      <c r="P2" s="1759"/>
      <c r="Q2" s="88"/>
      <c r="R2" s="88"/>
      <c r="S2" s="88"/>
      <c r="T2" s="108"/>
    </row>
    <row r="3" spans="1:20" ht="21.95" customHeight="1">
      <c r="A3" s="113" t="s">
        <v>249</v>
      </c>
      <c r="C3" s="112"/>
      <c r="D3" s="111"/>
      <c r="H3" s="110" t="s">
        <v>249</v>
      </c>
      <c r="I3" s="110"/>
      <c r="J3" s="110"/>
      <c r="K3" s="109"/>
      <c r="L3" s="88"/>
      <c r="M3" s="88"/>
      <c r="N3" s="88"/>
      <c r="O3" s="88"/>
      <c r="P3" s="88"/>
      <c r="Q3" s="88"/>
      <c r="R3" s="88"/>
      <c r="S3" s="88"/>
      <c r="T3" s="108"/>
    </row>
    <row r="4" spans="1:20" ht="12" customHeight="1">
      <c r="A4" s="107"/>
      <c r="B4" s="106"/>
      <c r="C4" s="105"/>
      <c r="D4" s="101"/>
      <c r="E4" s="104"/>
      <c r="F4" s="103"/>
      <c r="G4" s="103"/>
      <c r="H4" s="102"/>
      <c r="I4" s="102"/>
      <c r="J4" s="102"/>
      <c r="K4" s="101"/>
      <c r="L4" s="100"/>
      <c r="M4" s="100"/>
      <c r="N4" s="100"/>
      <c r="O4" s="100"/>
      <c r="P4" s="100"/>
      <c r="Q4" s="100"/>
      <c r="R4" s="100"/>
      <c r="S4" s="100"/>
      <c r="T4" s="100"/>
    </row>
    <row r="5" spans="1:20" ht="15.95" customHeight="1">
      <c r="A5" s="1756" t="s">
        <v>206</v>
      </c>
      <c r="B5" s="1760" t="s">
        <v>208</v>
      </c>
      <c r="C5" s="1748" t="s">
        <v>207</v>
      </c>
      <c r="D5" s="1748" t="s">
        <v>248</v>
      </c>
      <c r="E5" s="1748" t="s">
        <v>247</v>
      </c>
      <c r="F5" s="1748" t="s">
        <v>246</v>
      </c>
      <c r="G5" s="1765" t="s">
        <v>245</v>
      </c>
      <c r="H5" s="1768" t="s">
        <v>244</v>
      </c>
      <c r="I5" s="1748" t="s">
        <v>243</v>
      </c>
      <c r="J5" s="1748" t="s">
        <v>242</v>
      </c>
      <c r="K5" s="1748" t="s">
        <v>241</v>
      </c>
      <c r="L5" s="1748" t="s">
        <v>240</v>
      </c>
      <c r="M5" s="1748" t="s">
        <v>239</v>
      </c>
      <c r="N5" s="1748" t="s">
        <v>238</v>
      </c>
      <c r="O5" s="1748" t="s">
        <v>237</v>
      </c>
      <c r="P5" s="1748" t="s">
        <v>236</v>
      </c>
      <c r="Q5" s="1748" t="s">
        <v>235</v>
      </c>
      <c r="R5" s="1748" t="s">
        <v>234</v>
      </c>
      <c r="S5" s="1748" t="s">
        <v>233</v>
      </c>
      <c r="T5" s="1771" t="s">
        <v>206</v>
      </c>
    </row>
    <row r="6" spans="1:20" ht="15.95" customHeight="1">
      <c r="A6" s="1757"/>
      <c r="B6" s="1760"/>
      <c r="C6" s="1761"/>
      <c r="D6" s="1761"/>
      <c r="E6" s="1761"/>
      <c r="F6" s="1761"/>
      <c r="G6" s="1766"/>
      <c r="H6" s="1769"/>
      <c r="I6" s="1749"/>
      <c r="J6" s="1749"/>
      <c r="K6" s="1749"/>
      <c r="L6" s="1749"/>
      <c r="M6" s="1749"/>
      <c r="N6" s="1749"/>
      <c r="O6" s="1752"/>
      <c r="P6" s="1749"/>
      <c r="Q6" s="1749"/>
      <c r="R6" s="1749"/>
      <c r="S6" s="1749"/>
      <c r="T6" s="1772"/>
    </row>
    <row r="7" spans="1:20" ht="15.95" customHeight="1">
      <c r="A7" s="1757"/>
      <c r="B7" s="1760"/>
      <c r="C7" s="1761"/>
      <c r="D7" s="1761"/>
      <c r="E7" s="1761"/>
      <c r="F7" s="1761"/>
      <c r="G7" s="1766"/>
      <c r="H7" s="1769"/>
      <c r="I7" s="1749"/>
      <c r="J7" s="1749"/>
      <c r="K7" s="1749"/>
      <c r="L7" s="1749"/>
      <c r="M7" s="1749"/>
      <c r="N7" s="1749"/>
      <c r="O7" s="1752"/>
      <c r="P7" s="1749"/>
      <c r="Q7" s="1749"/>
      <c r="R7" s="1749"/>
      <c r="S7" s="1749"/>
      <c r="T7" s="1772"/>
    </row>
    <row r="8" spans="1:20" ht="15.95" customHeight="1">
      <c r="A8" s="1757"/>
      <c r="B8" s="1760"/>
      <c r="C8" s="1761"/>
      <c r="D8" s="1761"/>
      <c r="E8" s="1761"/>
      <c r="F8" s="1761"/>
      <c r="G8" s="1766"/>
      <c r="H8" s="1769"/>
      <c r="I8" s="1749"/>
      <c r="J8" s="1749"/>
      <c r="K8" s="1749"/>
      <c r="L8" s="1749"/>
      <c r="M8" s="1749"/>
      <c r="N8" s="1749"/>
      <c r="O8" s="1752"/>
      <c r="P8" s="1749"/>
      <c r="Q8" s="1749"/>
      <c r="R8" s="1749"/>
      <c r="S8" s="1749"/>
      <c r="T8" s="1772"/>
    </row>
    <row r="9" spans="1:20" ht="15.95" customHeight="1">
      <c r="A9" s="1758"/>
      <c r="B9" s="1760"/>
      <c r="C9" s="1762"/>
      <c r="D9" s="1762"/>
      <c r="E9" s="1762"/>
      <c r="F9" s="1762"/>
      <c r="G9" s="1767"/>
      <c r="H9" s="1770"/>
      <c r="I9" s="1750"/>
      <c r="J9" s="1750"/>
      <c r="K9" s="1750"/>
      <c r="L9" s="1750"/>
      <c r="M9" s="1750"/>
      <c r="N9" s="1750"/>
      <c r="O9" s="1753"/>
      <c r="P9" s="1750"/>
      <c r="Q9" s="1750"/>
      <c r="R9" s="1750"/>
      <c r="S9" s="1750"/>
      <c r="T9" s="1773"/>
    </row>
    <row r="10" spans="1:20" ht="12" customHeight="1">
      <c r="A10" s="99"/>
      <c r="B10" s="98"/>
      <c r="C10" s="97"/>
      <c r="D10" s="71"/>
      <c r="E10" s="95"/>
      <c r="F10" s="95"/>
      <c r="G10" s="95"/>
      <c r="H10" s="95"/>
      <c r="I10" s="95"/>
      <c r="J10" s="94"/>
      <c r="K10" s="88"/>
      <c r="L10" s="88"/>
      <c r="M10" s="88"/>
      <c r="N10" s="88"/>
      <c r="O10" s="88"/>
      <c r="P10" s="88"/>
      <c r="Q10" s="88"/>
      <c r="R10" s="88"/>
      <c r="S10" s="88"/>
      <c r="T10" s="86"/>
    </row>
    <row r="11" spans="1:20" ht="24.95" customHeight="1">
      <c r="A11" s="86"/>
      <c r="B11" s="88"/>
      <c r="C11" s="87" t="s">
        <v>191</v>
      </c>
      <c r="D11" s="87"/>
      <c r="E11" s="87"/>
      <c r="F11" s="87"/>
      <c r="G11" s="87"/>
      <c r="H11" s="1751" t="s">
        <v>191</v>
      </c>
      <c r="I11" s="1751"/>
      <c r="J11" s="1751"/>
      <c r="K11" s="1751"/>
      <c r="L11" s="1751"/>
      <c r="M11" s="1751"/>
      <c r="N11" s="1751"/>
      <c r="O11" s="1751"/>
      <c r="P11" s="1751"/>
      <c r="Q11" s="1751"/>
      <c r="R11" s="1751"/>
      <c r="S11" s="1751"/>
      <c r="T11" s="86"/>
    </row>
    <row r="12" spans="1:20" ht="24.95" customHeight="1">
      <c r="A12" s="86"/>
      <c r="B12" s="88"/>
      <c r="C12" s="96"/>
      <c r="D12" s="71"/>
      <c r="E12" s="95"/>
      <c r="F12" s="95"/>
      <c r="G12" s="95"/>
      <c r="H12" s="95"/>
      <c r="I12" s="95"/>
      <c r="J12" s="94"/>
      <c r="K12" s="88"/>
      <c r="L12" s="88"/>
      <c r="M12" s="88"/>
      <c r="N12" s="88"/>
      <c r="O12" s="88"/>
      <c r="P12" s="88"/>
      <c r="Q12" s="88"/>
      <c r="R12" s="88"/>
      <c r="S12" s="88"/>
      <c r="T12" s="86"/>
    </row>
    <row r="13" spans="1:20" ht="13.5" customHeight="1">
      <c r="A13" s="89" t="s">
        <v>232</v>
      </c>
      <c r="B13" s="73" t="s">
        <v>188</v>
      </c>
      <c r="C13" s="75">
        <v>338075</v>
      </c>
      <c r="D13" s="75">
        <v>41806</v>
      </c>
      <c r="E13" s="75">
        <v>49786</v>
      </c>
      <c r="F13" s="75">
        <v>20237</v>
      </c>
      <c r="G13" s="75">
        <v>19502</v>
      </c>
      <c r="H13" s="75">
        <v>2258</v>
      </c>
      <c r="I13" s="75">
        <v>8803</v>
      </c>
      <c r="J13" s="75">
        <v>32026</v>
      </c>
      <c r="K13" s="75">
        <v>5124</v>
      </c>
      <c r="L13" s="75">
        <v>30557</v>
      </c>
      <c r="M13" s="75">
        <v>76980</v>
      </c>
      <c r="N13" s="75">
        <v>10916</v>
      </c>
      <c r="O13" s="75">
        <v>1350</v>
      </c>
      <c r="P13" s="75">
        <v>15059</v>
      </c>
      <c r="Q13" s="75">
        <v>7216</v>
      </c>
      <c r="R13" s="75">
        <v>9911</v>
      </c>
      <c r="S13" s="75">
        <v>6544</v>
      </c>
      <c r="T13" s="74" t="s">
        <v>232</v>
      </c>
    </row>
    <row r="14" spans="1:20" ht="13.5" customHeight="1">
      <c r="A14" s="85"/>
      <c r="B14" s="92"/>
      <c r="C14" s="75"/>
      <c r="D14" s="77"/>
      <c r="E14" s="77"/>
      <c r="F14" s="75"/>
      <c r="G14" s="77"/>
      <c r="H14" s="77"/>
      <c r="I14" s="77"/>
      <c r="J14" s="77"/>
      <c r="K14" s="77"/>
      <c r="L14" s="77"/>
      <c r="M14" s="77"/>
      <c r="N14" s="77"/>
      <c r="O14" s="77"/>
      <c r="P14" s="84"/>
      <c r="Q14" s="84"/>
      <c r="R14" s="84"/>
      <c r="S14" s="84"/>
      <c r="T14" s="74"/>
    </row>
    <row r="15" spans="1:20" ht="13.5" customHeight="1">
      <c r="A15" s="89" t="s">
        <v>73</v>
      </c>
      <c r="B15" s="73" t="s">
        <v>187</v>
      </c>
      <c r="C15" s="77">
        <v>199170</v>
      </c>
      <c r="D15" s="77">
        <v>26979</v>
      </c>
      <c r="E15" s="77">
        <v>29757</v>
      </c>
      <c r="F15" s="75">
        <v>13089</v>
      </c>
      <c r="G15" s="77">
        <v>9010</v>
      </c>
      <c r="H15" s="77">
        <v>1614</v>
      </c>
      <c r="I15" s="77">
        <v>4218</v>
      </c>
      <c r="J15" s="77">
        <v>13253</v>
      </c>
      <c r="K15" s="77">
        <v>3538</v>
      </c>
      <c r="L15" s="77">
        <v>22586</v>
      </c>
      <c r="M15" s="77">
        <v>44856</v>
      </c>
      <c r="N15" s="77">
        <v>6467</v>
      </c>
      <c r="O15" s="77">
        <v>1189</v>
      </c>
      <c r="P15" s="77">
        <v>8561</v>
      </c>
      <c r="Q15" s="77">
        <v>4240</v>
      </c>
      <c r="R15" s="77">
        <v>5657</v>
      </c>
      <c r="S15" s="77">
        <v>4156</v>
      </c>
      <c r="T15" s="74" t="s">
        <v>73</v>
      </c>
    </row>
    <row r="16" spans="1:20" ht="13.5" customHeight="1">
      <c r="A16" s="85"/>
      <c r="B16" s="73"/>
      <c r="C16" s="77"/>
      <c r="D16" s="77"/>
      <c r="E16" s="77"/>
      <c r="F16" s="77"/>
      <c r="G16" s="77"/>
      <c r="H16" s="77"/>
      <c r="I16" s="77"/>
      <c r="J16" s="77"/>
      <c r="K16" s="77"/>
      <c r="L16" s="77"/>
      <c r="M16" s="77"/>
      <c r="N16" s="77"/>
      <c r="O16" s="77"/>
      <c r="P16" s="77"/>
      <c r="Q16" s="77"/>
      <c r="R16" s="77"/>
      <c r="S16" s="77"/>
      <c r="T16" s="82"/>
    </row>
    <row r="17" spans="1:20" ht="13.5" customHeight="1">
      <c r="A17" s="85" t="s">
        <v>97</v>
      </c>
      <c r="B17" s="83" t="s">
        <v>218</v>
      </c>
      <c r="C17" s="80">
        <v>301</v>
      </c>
      <c r="D17" s="80">
        <v>23</v>
      </c>
      <c r="E17" s="80">
        <v>36</v>
      </c>
      <c r="F17" s="80">
        <v>41</v>
      </c>
      <c r="G17" s="80">
        <v>4</v>
      </c>
      <c r="H17" s="80">
        <v>0</v>
      </c>
      <c r="I17" s="80">
        <v>3</v>
      </c>
      <c r="J17" s="80">
        <v>1</v>
      </c>
      <c r="K17" s="80">
        <v>0</v>
      </c>
      <c r="L17" s="80">
        <v>17</v>
      </c>
      <c r="M17" s="80">
        <v>110</v>
      </c>
      <c r="N17" s="80">
        <v>5</v>
      </c>
      <c r="O17" s="80">
        <v>2</v>
      </c>
      <c r="P17" s="80">
        <v>36</v>
      </c>
      <c r="Q17" s="80">
        <v>16</v>
      </c>
      <c r="R17" s="80">
        <v>2</v>
      </c>
      <c r="S17" s="80">
        <v>5</v>
      </c>
      <c r="T17" s="82" t="s">
        <v>97</v>
      </c>
    </row>
    <row r="18" spans="1:20" ht="13.5" customHeight="1">
      <c r="C18" s="93"/>
      <c r="T18" s="76"/>
    </row>
    <row r="19" spans="1:20" ht="13.5" customHeight="1">
      <c r="A19" s="85">
        <v>4</v>
      </c>
      <c r="B19" s="34" t="s">
        <v>216</v>
      </c>
      <c r="C19" s="80">
        <v>1595</v>
      </c>
      <c r="D19" s="80">
        <v>198</v>
      </c>
      <c r="E19" s="80">
        <v>143</v>
      </c>
      <c r="F19" s="80">
        <v>58</v>
      </c>
      <c r="G19" s="80">
        <v>132</v>
      </c>
      <c r="H19" s="80">
        <v>13</v>
      </c>
      <c r="I19" s="80">
        <v>19</v>
      </c>
      <c r="J19" s="80">
        <v>150</v>
      </c>
      <c r="K19" s="80">
        <v>18</v>
      </c>
      <c r="L19" s="80">
        <v>89</v>
      </c>
      <c r="M19" s="80">
        <v>415</v>
      </c>
      <c r="N19" s="80">
        <v>44</v>
      </c>
      <c r="O19" s="80">
        <v>19</v>
      </c>
      <c r="P19" s="80">
        <v>100</v>
      </c>
      <c r="Q19" s="80">
        <v>134</v>
      </c>
      <c r="R19" s="80">
        <v>35</v>
      </c>
      <c r="S19" s="80">
        <v>28</v>
      </c>
      <c r="T19" s="82" t="s">
        <v>151</v>
      </c>
    </row>
    <row r="20" spans="1:20" ht="13.5" customHeight="1">
      <c r="A20" s="85"/>
      <c r="B20" s="34"/>
      <c r="K20" s="59" t="s">
        <v>231</v>
      </c>
      <c r="T20" s="82"/>
    </row>
    <row r="21" spans="1:20" ht="13.5" customHeight="1">
      <c r="A21" s="85" t="s">
        <v>230</v>
      </c>
      <c r="B21" s="83" t="s">
        <v>184</v>
      </c>
      <c r="C21" s="80">
        <v>108160</v>
      </c>
      <c r="D21" s="80">
        <v>6942</v>
      </c>
      <c r="E21" s="80">
        <v>7180</v>
      </c>
      <c r="F21" s="80">
        <v>1494</v>
      </c>
      <c r="G21" s="80">
        <v>4522</v>
      </c>
      <c r="H21" s="80">
        <v>352</v>
      </c>
      <c r="I21" s="80">
        <v>2623</v>
      </c>
      <c r="J21" s="80">
        <v>2783</v>
      </c>
      <c r="K21" s="80">
        <v>737</v>
      </c>
      <c r="L21" s="80">
        <v>1714</v>
      </c>
      <c r="M21" s="80">
        <v>64566</v>
      </c>
      <c r="N21" s="80">
        <v>1842</v>
      </c>
      <c r="O21" s="80">
        <v>175</v>
      </c>
      <c r="P21" s="80">
        <v>10084</v>
      </c>
      <c r="Q21" s="80">
        <v>892</v>
      </c>
      <c r="R21" s="80">
        <v>2091</v>
      </c>
      <c r="S21" s="80">
        <v>163</v>
      </c>
      <c r="T21" s="82" t="s">
        <v>230</v>
      </c>
    </row>
    <row r="22" spans="1:20" ht="13.5" customHeight="1">
      <c r="A22" s="85"/>
      <c r="B22" s="83"/>
      <c r="C22" s="80"/>
      <c r="D22" s="80"/>
      <c r="E22" s="80"/>
      <c r="F22" s="80"/>
      <c r="G22" s="80"/>
      <c r="H22" s="80"/>
      <c r="I22" s="80"/>
      <c r="J22" s="80"/>
      <c r="K22" s="80"/>
      <c r="L22" s="80"/>
      <c r="M22" s="80"/>
      <c r="N22" s="80"/>
      <c r="O22" s="80"/>
      <c r="P22" s="80"/>
      <c r="Q22" s="80"/>
      <c r="R22" s="80"/>
      <c r="S22" s="80"/>
      <c r="T22" s="79"/>
    </row>
    <row r="23" spans="1:20" ht="13.5" customHeight="1">
      <c r="A23" s="89" t="s">
        <v>229</v>
      </c>
      <c r="B23" s="73" t="s">
        <v>183</v>
      </c>
      <c r="C23" s="77">
        <v>220802</v>
      </c>
      <c r="D23" s="77">
        <v>24177</v>
      </c>
      <c r="E23" s="77">
        <v>34431</v>
      </c>
      <c r="F23" s="77">
        <v>14041</v>
      </c>
      <c r="G23" s="77">
        <v>8365</v>
      </c>
      <c r="H23" s="77">
        <v>1646</v>
      </c>
      <c r="I23" s="77">
        <v>5005</v>
      </c>
      <c r="J23" s="77">
        <v>15639</v>
      </c>
      <c r="K23" s="77">
        <v>4044</v>
      </c>
      <c r="L23" s="77">
        <v>21675</v>
      </c>
      <c r="M23" s="77">
        <v>53473</v>
      </c>
      <c r="N23" s="77">
        <v>10067</v>
      </c>
      <c r="O23" s="77">
        <v>1380</v>
      </c>
      <c r="P23" s="77">
        <v>10199</v>
      </c>
      <c r="Q23" s="77">
        <v>5695</v>
      </c>
      <c r="R23" s="77">
        <v>6035</v>
      </c>
      <c r="S23" s="77">
        <v>4930</v>
      </c>
      <c r="T23" s="74" t="s">
        <v>229</v>
      </c>
    </row>
    <row r="24" spans="1:20" ht="13.5" customHeight="1">
      <c r="B24" s="92"/>
      <c r="C24" s="75"/>
      <c r="D24" s="77"/>
      <c r="E24" s="77"/>
      <c r="F24" s="77"/>
      <c r="G24" s="77"/>
      <c r="H24" s="77"/>
      <c r="I24" s="77"/>
      <c r="J24" s="77"/>
      <c r="K24" s="77"/>
      <c r="L24" s="77"/>
      <c r="M24" s="77"/>
      <c r="N24" s="77"/>
      <c r="O24" s="77"/>
      <c r="P24" s="84"/>
      <c r="Q24" s="84"/>
      <c r="R24" s="84"/>
      <c r="S24" s="84"/>
      <c r="T24" s="76"/>
    </row>
    <row r="25" spans="1:20" ht="13.5" customHeight="1">
      <c r="A25" s="89" t="s">
        <v>228</v>
      </c>
      <c r="B25" s="73" t="s">
        <v>182</v>
      </c>
      <c r="C25" s="75">
        <v>316576</v>
      </c>
      <c r="D25" s="75">
        <v>44608</v>
      </c>
      <c r="E25" s="75">
        <v>45117</v>
      </c>
      <c r="F25" s="75">
        <v>19309</v>
      </c>
      <c r="G25" s="75">
        <v>20149</v>
      </c>
      <c r="H25" s="75">
        <v>2225</v>
      </c>
      <c r="I25" s="75">
        <v>8025</v>
      </c>
      <c r="J25" s="75">
        <v>29715</v>
      </c>
      <c r="K25" s="75">
        <v>4613</v>
      </c>
      <c r="L25" s="75">
        <v>31476</v>
      </c>
      <c r="M25" s="75">
        <v>68363</v>
      </c>
      <c r="N25" s="75">
        <v>7322</v>
      </c>
      <c r="O25" s="75">
        <v>1163</v>
      </c>
      <c r="P25" s="75">
        <v>13421</v>
      </c>
      <c r="Q25" s="75">
        <v>5765</v>
      </c>
      <c r="R25" s="75">
        <v>9536</v>
      </c>
      <c r="S25" s="75">
        <v>5769</v>
      </c>
      <c r="T25" s="74" t="s">
        <v>228</v>
      </c>
    </row>
    <row r="26" spans="1:20" ht="13.5" customHeight="1">
      <c r="A26" s="85"/>
      <c r="B26" s="60"/>
      <c r="C26" s="66"/>
      <c r="D26" s="67"/>
      <c r="E26" s="67"/>
      <c r="F26" s="67"/>
      <c r="G26" s="67"/>
      <c r="H26" s="67"/>
      <c r="I26" s="67"/>
      <c r="J26" s="67"/>
      <c r="K26" s="67"/>
      <c r="L26" s="67"/>
      <c r="M26" s="67"/>
      <c r="N26" s="67"/>
      <c r="O26" s="67"/>
      <c r="P26" s="66"/>
      <c r="Q26" s="66"/>
      <c r="R26" s="66"/>
      <c r="S26" s="66"/>
      <c r="T26" s="85"/>
    </row>
    <row r="27" spans="1:20" ht="13.5" customHeight="1">
      <c r="A27" s="85"/>
      <c r="B27" s="60"/>
      <c r="C27" s="66"/>
      <c r="D27" s="67"/>
      <c r="E27" s="67"/>
      <c r="F27" s="67"/>
      <c r="G27" s="67"/>
      <c r="H27" s="67"/>
      <c r="I27" s="67"/>
      <c r="J27" s="67"/>
      <c r="K27" s="67"/>
      <c r="L27" s="67"/>
      <c r="M27" s="67"/>
      <c r="N27" s="67"/>
      <c r="O27" s="67"/>
      <c r="P27" s="66"/>
      <c r="Q27" s="66"/>
      <c r="R27" s="66"/>
      <c r="S27" s="66"/>
      <c r="T27" s="85"/>
    </row>
    <row r="28" spans="1:20" ht="13.5" customHeight="1">
      <c r="A28" s="85"/>
      <c r="B28" s="60"/>
      <c r="C28" s="66"/>
      <c r="D28" s="67"/>
      <c r="E28" s="67"/>
      <c r="F28" s="67"/>
      <c r="G28" s="67"/>
      <c r="H28" s="67"/>
      <c r="I28" s="67"/>
      <c r="J28" s="67"/>
      <c r="K28" s="67"/>
      <c r="L28" s="67"/>
      <c r="M28" s="67"/>
      <c r="N28" s="67"/>
      <c r="O28" s="67"/>
      <c r="P28" s="66"/>
      <c r="Q28" s="66"/>
      <c r="R28" s="66"/>
      <c r="S28" s="66"/>
      <c r="T28" s="85"/>
    </row>
    <row r="29" spans="1:20" ht="24.95" customHeight="1">
      <c r="A29" s="86"/>
      <c r="B29" s="88"/>
      <c r="C29" s="87" t="s">
        <v>190</v>
      </c>
      <c r="D29" s="87"/>
      <c r="E29" s="87"/>
      <c r="F29" s="87"/>
      <c r="G29" s="87"/>
      <c r="H29" s="1751" t="s">
        <v>190</v>
      </c>
      <c r="I29" s="1751"/>
      <c r="J29" s="1751"/>
      <c r="K29" s="1751"/>
      <c r="L29" s="1751"/>
      <c r="M29" s="1751"/>
      <c r="N29" s="1751"/>
      <c r="O29" s="1751"/>
      <c r="P29" s="1751"/>
      <c r="Q29" s="1751"/>
      <c r="R29" s="1751"/>
      <c r="S29" s="1751"/>
      <c r="T29" s="86"/>
    </row>
    <row r="30" spans="1:20" ht="13.5" customHeight="1">
      <c r="A30" s="85"/>
      <c r="B30" s="60"/>
      <c r="C30" s="66"/>
      <c r="D30" s="67"/>
      <c r="E30" s="67"/>
      <c r="F30" s="67"/>
      <c r="G30" s="67"/>
      <c r="H30" s="67"/>
      <c r="I30" s="67"/>
      <c r="J30" s="67"/>
      <c r="K30" s="67"/>
      <c r="L30" s="67"/>
      <c r="M30" s="67"/>
      <c r="N30" s="67"/>
      <c r="O30" s="67"/>
      <c r="P30" s="66"/>
      <c r="Q30" s="66"/>
      <c r="R30" s="66"/>
      <c r="S30" s="66"/>
      <c r="T30" s="85"/>
    </row>
    <row r="31" spans="1:20" ht="13.5" customHeight="1">
      <c r="A31" s="85"/>
      <c r="B31" s="60"/>
      <c r="C31" s="66"/>
      <c r="D31" s="67"/>
      <c r="E31" s="67"/>
      <c r="F31" s="67"/>
      <c r="G31" s="67"/>
      <c r="H31" s="67"/>
      <c r="I31" s="67"/>
      <c r="J31" s="67"/>
      <c r="K31" s="67"/>
      <c r="L31" s="67"/>
      <c r="M31" s="67"/>
      <c r="N31" s="67"/>
      <c r="O31" s="67"/>
      <c r="P31" s="66"/>
      <c r="Q31" s="66"/>
      <c r="R31" s="66"/>
      <c r="S31" s="66"/>
      <c r="T31" s="85"/>
    </row>
    <row r="32" spans="1:20" ht="13.5" customHeight="1">
      <c r="A32" s="85"/>
      <c r="B32" s="60"/>
      <c r="C32" s="66"/>
      <c r="D32" s="67"/>
      <c r="E32" s="67"/>
      <c r="F32" s="67"/>
      <c r="G32" s="67"/>
      <c r="H32" s="67"/>
      <c r="I32" s="67"/>
      <c r="J32" s="67"/>
      <c r="K32" s="67"/>
      <c r="L32" s="67"/>
      <c r="M32" s="67"/>
      <c r="N32" s="67"/>
      <c r="O32" s="67"/>
      <c r="P32" s="66"/>
      <c r="Q32" s="66"/>
      <c r="R32" s="66"/>
      <c r="S32" s="66"/>
      <c r="T32" s="85"/>
    </row>
    <row r="33" spans="1:20" ht="13.5" customHeight="1">
      <c r="A33" s="89" t="s">
        <v>227</v>
      </c>
      <c r="B33" s="73" t="s">
        <v>188</v>
      </c>
      <c r="C33" s="75">
        <v>95998</v>
      </c>
      <c r="D33" s="75">
        <v>7295</v>
      </c>
      <c r="E33" s="75">
        <v>10703</v>
      </c>
      <c r="F33" s="75">
        <v>6889</v>
      </c>
      <c r="G33" s="75">
        <v>10372</v>
      </c>
      <c r="H33" s="75">
        <v>899</v>
      </c>
      <c r="I33" s="75">
        <v>2900</v>
      </c>
      <c r="J33" s="75">
        <v>6098</v>
      </c>
      <c r="K33" s="75">
        <v>2646</v>
      </c>
      <c r="L33" s="75">
        <v>10044</v>
      </c>
      <c r="M33" s="75">
        <v>21996</v>
      </c>
      <c r="N33" s="75">
        <v>1305</v>
      </c>
      <c r="O33" s="75">
        <v>611</v>
      </c>
      <c r="P33" s="75">
        <v>6017</v>
      </c>
      <c r="Q33" s="75">
        <v>3290</v>
      </c>
      <c r="R33" s="75">
        <v>2330</v>
      </c>
      <c r="S33" s="75">
        <v>2603</v>
      </c>
      <c r="T33" s="74" t="s">
        <v>227</v>
      </c>
    </row>
    <row r="34" spans="1:20" ht="13.5" customHeight="1">
      <c r="A34" s="89"/>
      <c r="B34" s="92"/>
      <c r="C34" s="75"/>
      <c r="D34" s="77"/>
      <c r="E34" s="77"/>
      <c r="F34" s="77"/>
      <c r="G34" s="77"/>
      <c r="H34" s="77"/>
      <c r="I34" s="77"/>
      <c r="J34" s="77"/>
      <c r="K34" s="77"/>
      <c r="L34" s="77"/>
      <c r="M34" s="77"/>
      <c r="N34" s="77"/>
      <c r="O34" s="77"/>
      <c r="P34" s="84"/>
      <c r="Q34" s="84"/>
      <c r="R34" s="84"/>
      <c r="S34" s="84"/>
      <c r="T34" s="74"/>
    </row>
    <row r="35" spans="1:20" ht="13.5" customHeight="1">
      <c r="A35" s="89" t="s">
        <v>226</v>
      </c>
      <c r="B35" s="73" t="s">
        <v>187</v>
      </c>
      <c r="C35" s="75">
        <v>90253</v>
      </c>
      <c r="D35" s="75">
        <v>7204</v>
      </c>
      <c r="E35" s="75">
        <v>12343</v>
      </c>
      <c r="F35" s="75">
        <v>8611</v>
      </c>
      <c r="G35" s="75">
        <v>4499</v>
      </c>
      <c r="H35" s="75">
        <v>954</v>
      </c>
      <c r="I35" s="75">
        <v>2061</v>
      </c>
      <c r="J35" s="75">
        <v>4657</v>
      </c>
      <c r="K35" s="75">
        <v>2045</v>
      </c>
      <c r="L35" s="75">
        <v>12028</v>
      </c>
      <c r="M35" s="75">
        <v>23098</v>
      </c>
      <c r="N35" s="75">
        <v>2241</v>
      </c>
      <c r="O35" s="75">
        <v>629</v>
      </c>
      <c r="P35" s="75">
        <v>3758</v>
      </c>
      <c r="Q35" s="75">
        <v>2215</v>
      </c>
      <c r="R35" s="75">
        <v>1924</v>
      </c>
      <c r="S35" s="75">
        <v>1986</v>
      </c>
      <c r="T35" s="74" t="s">
        <v>226</v>
      </c>
    </row>
    <row r="36" spans="1:20" ht="13.5" customHeight="1">
      <c r="B36" s="73"/>
      <c r="C36" s="75"/>
      <c r="D36" s="75"/>
      <c r="E36" s="75"/>
      <c r="F36" s="75"/>
      <c r="G36" s="75"/>
      <c r="H36" s="75"/>
      <c r="I36" s="75"/>
      <c r="J36" s="75"/>
      <c r="K36" s="75"/>
      <c r="L36" s="75"/>
      <c r="M36" s="75"/>
      <c r="N36" s="75"/>
      <c r="O36" s="75"/>
      <c r="P36" s="75"/>
      <c r="Q36" s="75"/>
      <c r="R36" s="75"/>
      <c r="S36" s="75"/>
      <c r="T36" s="82"/>
    </row>
    <row r="37" spans="1:20" s="60" customFormat="1" ht="13.5" customHeight="1">
      <c r="A37" s="85" t="s">
        <v>225</v>
      </c>
      <c r="B37" s="83" t="s">
        <v>218</v>
      </c>
      <c r="C37" s="91">
        <v>137</v>
      </c>
      <c r="D37" s="91">
        <v>6</v>
      </c>
      <c r="E37" s="91">
        <v>14</v>
      </c>
      <c r="F37" s="91">
        <v>24</v>
      </c>
      <c r="G37" s="91">
        <v>2</v>
      </c>
      <c r="H37" s="91">
        <v>0</v>
      </c>
      <c r="I37" s="91">
        <v>1</v>
      </c>
      <c r="J37" s="91">
        <v>1</v>
      </c>
      <c r="K37" s="91">
        <v>0</v>
      </c>
      <c r="L37" s="91">
        <v>8</v>
      </c>
      <c r="M37" s="91">
        <v>32</v>
      </c>
      <c r="N37" s="91">
        <v>2</v>
      </c>
      <c r="O37" s="91">
        <v>2</v>
      </c>
      <c r="P37" s="91">
        <v>30</v>
      </c>
      <c r="Q37" s="91">
        <v>11</v>
      </c>
      <c r="R37" s="91">
        <v>2</v>
      </c>
      <c r="S37" s="91">
        <v>2</v>
      </c>
      <c r="T37" s="85" t="s">
        <v>225</v>
      </c>
    </row>
    <row r="38" spans="1:20" ht="13.5" customHeight="1">
      <c r="A38" s="85"/>
      <c r="B38" s="81"/>
      <c r="T38" s="76"/>
    </row>
    <row r="39" spans="1:20" ht="13.5" customHeight="1">
      <c r="A39" s="85" t="s">
        <v>224</v>
      </c>
      <c r="B39" s="34" t="s">
        <v>216</v>
      </c>
      <c r="C39" s="91">
        <v>751</v>
      </c>
      <c r="D39" s="91">
        <v>47</v>
      </c>
      <c r="E39" s="91">
        <v>31</v>
      </c>
      <c r="F39" s="91">
        <v>32</v>
      </c>
      <c r="G39" s="91">
        <v>101</v>
      </c>
      <c r="H39" s="91">
        <v>4</v>
      </c>
      <c r="I39" s="91">
        <v>3</v>
      </c>
      <c r="J39" s="91">
        <v>20</v>
      </c>
      <c r="K39" s="91">
        <v>8</v>
      </c>
      <c r="L39" s="91">
        <v>46</v>
      </c>
      <c r="M39" s="91">
        <v>281</v>
      </c>
      <c r="N39" s="91">
        <v>17</v>
      </c>
      <c r="O39" s="91">
        <v>6</v>
      </c>
      <c r="P39" s="91">
        <v>27</v>
      </c>
      <c r="Q39" s="91">
        <v>108</v>
      </c>
      <c r="R39" s="91">
        <v>6</v>
      </c>
      <c r="S39" s="90">
        <v>14</v>
      </c>
      <c r="T39" s="82" t="s">
        <v>224</v>
      </c>
    </row>
    <row r="40" spans="1:20" ht="13.5" customHeight="1">
      <c r="B40" s="34"/>
      <c r="C40" s="59"/>
      <c r="E40" s="59"/>
      <c r="F40" s="59"/>
      <c r="G40" s="59"/>
      <c r="H40" s="59"/>
      <c r="I40" s="59"/>
      <c r="T40" s="76"/>
    </row>
    <row r="41" spans="1:20" ht="13.5" customHeight="1">
      <c r="A41" s="85" t="s">
        <v>223</v>
      </c>
      <c r="B41" s="83" t="s">
        <v>184</v>
      </c>
      <c r="C41" s="78">
        <v>10582</v>
      </c>
      <c r="D41" s="78">
        <v>1222</v>
      </c>
      <c r="E41" s="78">
        <v>1243</v>
      </c>
      <c r="F41" s="78">
        <v>459</v>
      </c>
      <c r="G41" s="78">
        <v>2309</v>
      </c>
      <c r="H41" s="78">
        <v>67</v>
      </c>
      <c r="I41" s="78">
        <v>556</v>
      </c>
      <c r="J41" s="78">
        <v>412</v>
      </c>
      <c r="K41" s="78">
        <v>195</v>
      </c>
      <c r="L41" s="78">
        <v>542</v>
      </c>
      <c r="M41" s="78">
        <v>2279</v>
      </c>
      <c r="N41" s="78">
        <v>57</v>
      </c>
      <c r="O41" s="78">
        <v>41</v>
      </c>
      <c r="P41" s="78">
        <v>516</v>
      </c>
      <c r="Q41" s="78">
        <v>453</v>
      </c>
      <c r="R41" s="78">
        <v>161</v>
      </c>
      <c r="S41" s="78">
        <v>70</v>
      </c>
      <c r="T41" s="82" t="s">
        <v>223</v>
      </c>
    </row>
    <row r="42" spans="1:20" ht="13.5" customHeight="1">
      <c r="B42" s="81"/>
      <c r="C42" s="80"/>
      <c r="D42" s="80"/>
      <c r="E42" s="80"/>
      <c r="F42" s="80"/>
      <c r="G42" s="80"/>
      <c r="H42" s="80"/>
      <c r="I42" s="80"/>
      <c r="J42" s="80"/>
      <c r="K42" s="80"/>
      <c r="L42" s="80"/>
      <c r="M42" s="80"/>
      <c r="N42" s="80"/>
      <c r="O42" s="80"/>
      <c r="P42" s="80"/>
      <c r="Q42" s="80"/>
      <c r="R42" s="80"/>
      <c r="S42" s="80"/>
      <c r="T42" s="79"/>
    </row>
    <row r="43" spans="1:20" ht="13.5" customHeight="1">
      <c r="A43" s="89" t="s">
        <v>222</v>
      </c>
      <c r="B43" s="73" t="s">
        <v>183</v>
      </c>
      <c r="C43" s="75">
        <v>83568</v>
      </c>
      <c r="D43" s="75">
        <v>7075</v>
      </c>
      <c r="E43" s="75">
        <v>10921</v>
      </c>
      <c r="F43" s="75">
        <v>7685</v>
      </c>
      <c r="G43" s="75">
        <v>4458</v>
      </c>
      <c r="H43" s="75">
        <v>922</v>
      </c>
      <c r="I43" s="75">
        <v>1817</v>
      </c>
      <c r="J43" s="75">
        <v>4443</v>
      </c>
      <c r="K43" s="75">
        <v>1921</v>
      </c>
      <c r="L43" s="75">
        <v>10900</v>
      </c>
      <c r="M43" s="75">
        <v>20292</v>
      </c>
      <c r="N43" s="75">
        <v>2407</v>
      </c>
      <c r="O43" s="75">
        <v>531</v>
      </c>
      <c r="P43" s="75">
        <v>3885</v>
      </c>
      <c r="Q43" s="75">
        <v>2689</v>
      </c>
      <c r="R43" s="75">
        <v>1584</v>
      </c>
      <c r="S43" s="75">
        <v>2038</v>
      </c>
      <c r="T43" s="74" t="s">
        <v>222</v>
      </c>
    </row>
    <row r="44" spans="1:20" ht="13.5" customHeight="1">
      <c r="B44" s="73"/>
      <c r="C44" s="77"/>
      <c r="D44" s="77"/>
      <c r="E44" s="77"/>
      <c r="F44" s="77"/>
      <c r="G44" s="77"/>
      <c r="H44" s="77"/>
      <c r="I44" s="77"/>
      <c r="J44" s="77"/>
      <c r="K44" s="77"/>
      <c r="L44" s="77"/>
      <c r="M44" s="77"/>
      <c r="N44" s="77"/>
      <c r="O44" s="77"/>
      <c r="P44" s="77"/>
      <c r="Q44" s="77"/>
      <c r="R44" s="77"/>
      <c r="S44" s="77"/>
      <c r="T44" s="76"/>
    </row>
    <row r="45" spans="1:20" ht="13.5" customHeight="1">
      <c r="A45" s="89" t="s">
        <v>221</v>
      </c>
      <c r="B45" s="73" t="s">
        <v>182</v>
      </c>
      <c r="C45" s="75">
        <v>102731</v>
      </c>
      <c r="D45" s="75">
        <v>7424</v>
      </c>
      <c r="E45" s="75">
        <v>12122</v>
      </c>
      <c r="F45" s="75">
        <v>7826</v>
      </c>
      <c r="G45" s="75">
        <v>10414</v>
      </c>
      <c r="H45" s="75">
        <v>932</v>
      </c>
      <c r="I45" s="75">
        <v>3145</v>
      </c>
      <c r="J45" s="75">
        <v>6332</v>
      </c>
      <c r="K45" s="75">
        <v>2774</v>
      </c>
      <c r="L45" s="75">
        <v>11173</v>
      </c>
      <c r="M45" s="75">
        <v>24802</v>
      </c>
      <c r="N45" s="75">
        <v>1142</v>
      </c>
      <c r="O45" s="75">
        <v>713</v>
      </c>
      <c r="P45" s="75">
        <v>5890</v>
      </c>
      <c r="Q45" s="75">
        <v>2819</v>
      </c>
      <c r="R45" s="75">
        <v>2671</v>
      </c>
      <c r="S45" s="75">
        <v>2552</v>
      </c>
      <c r="T45" s="74" t="s">
        <v>221</v>
      </c>
    </row>
    <row r="46" spans="1:20" ht="13.5" customHeight="1">
      <c r="A46" s="85"/>
      <c r="B46" s="60"/>
      <c r="C46" s="66"/>
      <c r="D46" s="67"/>
      <c r="E46" s="67"/>
      <c r="F46" s="67"/>
      <c r="G46" s="67"/>
      <c r="H46" s="67"/>
      <c r="I46" s="67"/>
      <c r="J46" s="67"/>
      <c r="K46" s="67"/>
      <c r="L46" s="67"/>
      <c r="M46" s="67"/>
      <c r="N46" s="67"/>
      <c r="O46" s="67"/>
      <c r="P46" s="66"/>
      <c r="Q46" s="66"/>
      <c r="R46" s="66"/>
      <c r="S46" s="66"/>
      <c r="T46" s="85"/>
    </row>
    <row r="47" spans="1:20" ht="13.5" customHeight="1">
      <c r="A47" s="85"/>
      <c r="B47" s="60"/>
      <c r="C47" s="66"/>
      <c r="D47" s="67"/>
      <c r="E47" s="67"/>
      <c r="F47" s="67"/>
      <c r="G47" s="67"/>
      <c r="H47" s="67"/>
      <c r="I47" s="67"/>
      <c r="J47" s="67"/>
      <c r="K47" s="67"/>
      <c r="L47" s="67"/>
      <c r="M47" s="67"/>
      <c r="N47" s="67"/>
      <c r="O47" s="67"/>
      <c r="P47" s="66"/>
      <c r="Q47" s="66"/>
      <c r="R47" s="66"/>
      <c r="S47" s="66"/>
      <c r="T47" s="85"/>
    </row>
    <row r="48" spans="1:20" ht="13.5" customHeight="1">
      <c r="A48" s="85"/>
      <c r="B48" s="60"/>
      <c r="C48" s="66"/>
      <c r="D48" s="67"/>
      <c r="E48" s="67"/>
      <c r="F48" s="67"/>
      <c r="G48" s="67"/>
      <c r="H48" s="67"/>
      <c r="I48" s="67"/>
      <c r="J48" s="67"/>
      <c r="K48" s="67"/>
      <c r="L48" s="67"/>
      <c r="M48" s="67"/>
      <c r="N48" s="67"/>
      <c r="O48" s="67"/>
      <c r="P48" s="66"/>
      <c r="Q48" s="66"/>
      <c r="R48" s="66"/>
      <c r="S48" s="66"/>
      <c r="T48" s="85"/>
    </row>
    <row r="49" spans="1:20" ht="24.95" customHeight="1">
      <c r="A49" s="86"/>
      <c r="B49" s="88"/>
      <c r="C49" s="87" t="s">
        <v>189</v>
      </c>
      <c r="D49" s="87"/>
      <c r="E49" s="87"/>
      <c r="F49" s="87"/>
      <c r="G49" s="87"/>
      <c r="H49" s="1751" t="s">
        <v>189</v>
      </c>
      <c r="I49" s="1751"/>
      <c r="J49" s="1751"/>
      <c r="K49" s="1751"/>
      <c r="L49" s="1751"/>
      <c r="M49" s="1751"/>
      <c r="N49" s="1751"/>
      <c r="O49" s="1751"/>
      <c r="P49" s="1751"/>
      <c r="Q49" s="1751"/>
      <c r="R49" s="1751"/>
      <c r="S49" s="1751"/>
      <c r="T49" s="86"/>
    </row>
    <row r="50" spans="1:20" ht="13.5" customHeight="1">
      <c r="A50" s="85"/>
      <c r="B50" s="60"/>
      <c r="C50" s="66"/>
      <c r="D50" s="67"/>
      <c r="E50" s="67"/>
      <c r="F50" s="67"/>
      <c r="G50" s="67"/>
      <c r="H50" s="67"/>
      <c r="I50" s="67"/>
      <c r="J50" s="67"/>
      <c r="K50" s="67"/>
      <c r="L50" s="67"/>
      <c r="M50" s="67"/>
      <c r="N50" s="67"/>
      <c r="O50" s="67"/>
      <c r="P50" s="66"/>
      <c r="Q50" s="66"/>
      <c r="R50" s="66"/>
      <c r="S50" s="66"/>
      <c r="T50" s="85"/>
    </row>
    <row r="51" spans="1:20" ht="13.5" customHeight="1">
      <c r="A51" s="85"/>
      <c r="B51" s="60"/>
      <c r="C51" s="66"/>
      <c r="D51" s="67"/>
      <c r="E51" s="67"/>
      <c r="F51" s="67"/>
      <c r="G51" s="67"/>
      <c r="H51" s="67"/>
      <c r="I51" s="67"/>
      <c r="J51" s="67"/>
      <c r="K51" s="67"/>
      <c r="L51" s="67"/>
      <c r="M51" s="67"/>
      <c r="N51" s="67"/>
      <c r="O51" s="67"/>
      <c r="P51" s="66"/>
      <c r="Q51" s="66"/>
      <c r="R51" s="66"/>
      <c r="S51" s="66"/>
      <c r="T51" s="85"/>
    </row>
    <row r="52" spans="1:20" ht="13.5" customHeight="1">
      <c r="A52" s="85"/>
      <c r="B52" s="60"/>
      <c r="C52" s="66"/>
      <c r="D52" s="67"/>
      <c r="E52" s="67"/>
      <c r="F52" s="67"/>
      <c r="G52" s="67"/>
      <c r="H52" s="67"/>
      <c r="I52" s="67"/>
      <c r="J52" s="67"/>
      <c r="K52" s="67"/>
      <c r="L52" s="67"/>
      <c r="M52" s="67"/>
      <c r="N52" s="67"/>
      <c r="O52" s="67"/>
      <c r="P52" s="66"/>
      <c r="Q52" s="66"/>
      <c r="R52" s="66"/>
      <c r="S52" s="66"/>
      <c r="T52" s="85"/>
    </row>
    <row r="53" spans="1:20" ht="13.5" customHeight="1">
      <c r="A53" s="31">
        <v>15</v>
      </c>
      <c r="B53" s="73" t="s">
        <v>188</v>
      </c>
      <c r="C53" s="75">
        <v>242077</v>
      </c>
      <c r="D53" s="75">
        <v>34511</v>
      </c>
      <c r="E53" s="75">
        <v>39083</v>
      </c>
      <c r="F53" s="75">
        <v>13348</v>
      </c>
      <c r="G53" s="75">
        <v>9130</v>
      </c>
      <c r="H53" s="75">
        <v>1359</v>
      </c>
      <c r="I53" s="75">
        <v>5903</v>
      </c>
      <c r="J53" s="75">
        <v>25928</v>
      </c>
      <c r="K53" s="75">
        <v>2478</v>
      </c>
      <c r="L53" s="75">
        <v>20513</v>
      </c>
      <c r="M53" s="75">
        <v>54984</v>
      </c>
      <c r="N53" s="75">
        <v>9611</v>
      </c>
      <c r="O53" s="75">
        <v>739</v>
      </c>
      <c r="P53" s="75">
        <v>9042</v>
      </c>
      <c r="Q53" s="75">
        <v>3926</v>
      </c>
      <c r="R53" s="75">
        <v>7581</v>
      </c>
      <c r="S53" s="75">
        <v>3941</v>
      </c>
      <c r="T53" s="74" t="s">
        <v>220</v>
      </c>
    </row>
    <row r="54" spans="1:20" ht="13.5" customHeight="1">
      <c r="A54" s="31"/>
      <c r="B54" s="73"/>
      <c r="C54" s="77"/>
      <c r="D54" s="77"/>
      <c r="E54" s="77"/>
      <c r="F54" s="77"/>
      <c r="G54" s="77"/>
      <c r="H54" s="77"/>
      <c r="I54" s="77"/>
      <c r="J54" s="77"/>
      <c r="K54" s="77"/>
      <c r="L54" s="77"/>
      <c r="M54" s="77"/>
      <c r="N54" s="77"/>
      <c r="O54" s="77"/>
      <c r="P54" s="84"/>
      <c r="Q54" s="84"/>
      <c r="R54" s="84"/>
      <c r="S54" s="84"/>
      <c r="T54" s="74"/>
    </row>
    <row r="55" spans="1:20" ht="13.5" customHeight="1">
      <c r="A55" s="31">
        <v>16</v>
      </c>
      <c r="B55" s="73" t="s">
        <v>187</v>
      </c>
      <c r="C55" s="75">
        <v>108917</v>
      </c>
      <c r="D55" s="75">
        <v>19775</v>
      </c>
      <c r="E55" s="75">
        <v>17414</v>
      </c>
      <c r="F55" s="75">
        <v>4478</v>
      </c>
      <c r="G55" s="75">
        <v>4511</v>
      </c>
      <c r="H55" s="75">
        <v>660</v>
      </c>
      <c r="I55" s="75">
        <v>2157</v>
      </c>
      <c r="J55" s="75">
        <v>8596</v>
      </c>
      <c r="K55" s="75">
        <v>1493</v>
      </c>
      <c r="L55" s="75">
        <v>10558</v>
      </c>
      <c r="M55" s="75">
        <v>21758</v>
      </c>
      <c r="N55" s="75">
        <v>4226</v>
      </c>
      <c r="O55" s="75">
        <v>560</v>
      </c>
      <c r="P55" s="75">
        <v>4803</v>
      </c>
      <c r="Q55" s="75">
        <v>2025</v>
      </c>
      <c r="R55" s="75">
        <v>3733</v>
      </c>
      <c r="S55" s="75">
        <v>2170</v>
      </c>
      <c r="T55" s="74" t="s">
        <v>219</v>
      </c>
    </row>
    <row r="56" spans="1:20" ht="13.5" customHeight="1">
      <c r="A56" s="22"/>
      <c r="B56" s="73"/>
      <c r="C56" s="75"/>
      <c r="D56" s="75"/>
      <c r="E56" s="75"/>
      <c r="F56" s="75"/>
      <c r="G56" s="75"/>
      <c r="H56" s="75"/>
      <c r="I56" s="75"/>
      <c r="J56" s="75"/>
      <c r="K56" s="75"/>
      <c r="L56" s="75"/>
      <c r="M56" s="75"/>
      <c r="N56" s="75"/>
      <c r="O56" s="75"/>
      <c r="P56" s="75"/>
      <c r="Q56" s="75"/>
      <c r="R56" s="75"/>
      <c r="S56" s="75"/>
      <c r="T56" s="82"/>
    </row>
    <row r="57" spans="1:20" ht="13.5" customHeight="1">
      <c r="A57" s="36">
        <v>17</v>
      </c>
      <c r="B57" s="83" t="s">
        <v>218</v>
      </c>
      <c r="C57" s="78">
        <v>164</v>
      </c>
      <c r="D57" s="78">
        <v>17</v>
      </c>
      <c r="E57" s="78">
        <v>22</v>
      </c>
      <c r="F57" s="78">
        <v>17</v>
      </c>
      <c r="G57" s="78">
        <v>2</v>
      </c>
      <c r="H57" s="78">
        <v>0</v>
      </c>
      <c r="I57" s="78">
        <v>2</v>
      </c>
      <c r="J57" s="78">
        <v>0</v>
      </c>
      <c r="K57" s="78">
        <v>0</v>
      </c>
      <c r="L57" s="78">
        <v>9</v>
      </c>
      <c r="M57" s="78">
        <v>78</v>
      </c>
      <c r="N57" s="78">
        <v>3</v>
      </c>
      <c r="O57" s="78">
        <v>0</v>
      </c>
      <c r="P57" s="78">
        <v>6</v>
      </c>
      <c r="Q57" s="78">
        <v>5</v>
      </c>
      <c r="R57" s="78">
        <v>0</v>
      </c>
      <c r="S57" s="78">
        <v>3</v>
      </c>
      <c r="T57" s="82" t="s">
        <v>217</v>
      </c>
    </row>
    <row r="58" spans="1:20" ht="13.5" customHeight="1">
      <c r="A58" s="22"/>
      <c r="B58" s="81"/>
      <c r="E58" s="78">
        <v>0</v>
      </c>
      <c r="F58" s="78">
        <v>0</v>
      </c>
      <c r="T58" s="76"/>
    </row>
    <row r="59" spans="1:20" ht="13.5" customHeight="1">
      <c r="A59" s="36">
        <v>18</v>
      </c>
      <c r="B59" s="34" t="s">
        <v>216</v>
      </c>
      <c r="C59" s="78">
        <v>844</v>
      </c>
      <c r="D59" s="78">
        <v>151</v>
      </c>
      <c r="E59" s="78">
        <v>112</v>
      </c>
      <c r="F59" s="78">
        <v>26</v>
      </c>
      <c r="G59" s="78">
        <v>31</v>
      </c>
      <c r="H59" s="78">
        <v>9</v>
      </c>
      <c r="I59" s="78">
        <v>16</v>
      </c>
      <c r="J59" s="78">
        <v>130</v>
      </c>
      <c r="K59" s="78">
        <v>10</v>
      </c>
      <c r="L59" s="78">
        <v>43</v>
      </c>
      <c r="M59" s="78">
        <v>134</v>
      </c>
      <c r="N59" s="78">
        <v>27</v>
      </c>
      <c r="O59" s="78">
        <v>13</v>
      </c>
      <c r="P59" s="78">
        <v>73</v>
      </c>
      <c r="Q59" s="78">
        <v>26</v>
      </c>
      <c r="R59" s="78">
        <v>29</v>
      </c>
      <c r="S59" s="78">
        <v>14</v>
      </c>
      <c r="T59" s="82" t="s">
        <v>215</v>
      </c>
    </row>
    <row r="60" spans="1:20" ht="13.5" customHeight="1">
      <c r="A60" s="22"/>
      <c r="B60" s="81"/>
      <c r="C60" s="59"/>
      <c r="F60" s="78">
        <v>0</v>
      </c>
      <c r="T60" s="76"/>
    </row>
    <row r="61" spans="1:20" ht="13.5" customHeight="1">
      <c r="A61" s="36">
        <v>19</v>
      </c>
      <c r="B61" s="83" t="s">
        <v>184</v>
      </c>
      <c r="C61" s="78">
        <v>97578</v>
      </c>
      <c r="D61" s="78">
        <v>5720</v>
      </c>
      <c r="E61" s="78">
        <v>5937</v>
      </c>
      <c r="F61" s="78">
        <v>1035</v>
      </c>
      <c r="G61" s="78">
        <v>2213</v>
      </c>
      <c r="H61" s="78">
        <v>285</v>
      </c>
      <c r="I61" s="78">
        <v>2067</v>
      </c>
      <c r="J61" s="78">
        <v>2371</v>
      </c>
      <c r="K61" s="78">
        <v>542</v>
      </c>
      <c r="L61" s="78">
        <v>1172</v>
      </c>
      <c r="M61" s="78">
        <v>62287</v>
      </c>
      <c r="N61" s="78">
        <v>1785</v>
      </c>
      <c r="O61" s="78">
        <v>134</v>
      </c>
      <c r="P61" s="78">
        <v>9568</v>
      </c>
      <c r="Q61" s="78">
        <v>439</v>
      </c>
      <c r="R61" s="78">
        <v>1930</v>
      </c>
      <c r="S61" s="78">
        <v>93</v>
      </c>
      <c r="T61" s="82" t="s">
        <v>214</v>
      </c>
    </row>
    <row r="62" spans="1:20" ht="13.5" customHeight="1">
      <c r="A62" s="22"/>
      <c r="B62" s="81"/>
      <c r="C62" s="80"/>
      <c r="F62" s="78"/>
      <c r="T62" s="79"/>
    </row>
    <row r="63" spans="1:20" ht="13.5" customHeight="1">
      <c r="A63" s="31">
        <v>20</v>
      </c>
      <c r="B63" s="73" t="s">
        <v>183</v>
      </c>
      <c r="C63" s="75">
        <v>137234</v>
      </c>
      <c r="D63" s="78">
        <v>17102</v>
      </c>
      <c r="E63" s="78">
        <v>23510</v>
      </c>
      <c r="F63" s="78">
        <v>6356</v>
      </c>
      <c r="G63" s="78">
        <v>3907</v>
      </c>
      <c r="H63" s="78">
        <v>724</v>
      </c>
      <c r="I63" s="78">
        <v>3188</v>
      </c>
      <c r="J63" s="78">
        <v>11196</v>
      </c>
      <c r="K63" s="78">
        <v>2123</v>
      </c>
      <c r="L63" s="78">
        <v>10775</v>
      </c>
      <c r="M63" s="78">
        <v>33181</v>
      </c>
      <c r="N63" s="78">
        <v>7660</v>
      </c>
      <c r="O63" s="78">
        <v>849</v>
      </c>
      <c r="P63" s="78">
        <v>6314</v>
      </c>
      <c r="Q63" s="78">
        <v>3006</v>
      </c>
      <c r="R63" s="78">
        <v>4451</v>
      </c>
      <c r="S63" s="78">
        <v>2892</v>
      </c>
      <c r="T63" s="74" t="s">
        <v>213</v>
      </c>
    </row>
    <row r="64" spans="1:20" ht="13.5" customHeight="1">
      <c r="A64" s="31"/>
      <c r="B64" s="73"/>
      <c r="C64" s="77"/>
      <c r="D64" s="77"/>
      <c r="E64" s="77"/>
      <c r="F64" s="77"/>
      <c r="G64" s="77"/>
      <c r="H64" s="77"/>
      <c r="I64" s="77"/>
      <c r="J64" s="77"/>
      <c r="K64" s="77"/>
      <c r="L64" s="77"/>
      <c r="M64" s="77"/>
      <c r="N64" s="77"/>
      <c r="O64" s="77"/>
      <c r="P64" s="77"/>
      <c r="Q64" s="77"/>
      <c r="R64" s="77"/>
      <c r="S64" s="77"/>
      <c r="T64" s="76"/>
    </row>
    <row r="65" spans="1:20" ht="13.5" customHeight="1">
      <c r="A65" s="31">
        <v>21</v>
      </c>
      <c r="B65" s="73" t="s">
        <v>182</v>
      </c>
      <c r="C65" s="75">
        <v>213845</v>
      </c>
      <c r="D65" s="75">
        <v>37184</v>
      </c>
      <c r="E65" s="75">
        <v>32995</v>
      </c>
      <c r="F65" s="75">
        <v>11483</v>
      </c>
      <c r="G65" s="75">
        <v>9735</v>
      </c>
      <c r="H65" s="75">
        <v>1293</v>
      </c>
      <c r="I65" s="75">
        <v>4880</v>
      </c>
      <c r="J65" s="75">
        <v>23383</v>
      </c>
      <c r="K65" s="75">
        <v>1839</v>
      </c>
      <c r="L65" s="75">
        <v>20303</v>
      </c>
      <c r="M65" s="75">
        <v>43561</v>
      </c>
      <c r="N65" s="75">
        <v>6180</v>
      </c>
      <c r="O65" s="75">
        <v>450</v>
      </c>
      <c r="P65" s="75">
        <v>7531</v>
      </c>
      <c r="Q65" s="75">
        <v>2946</v>
      </c>
      <c r="R65" s="75">
        <v>6865</v>
      </c>
      <c r="S65" s="75">
        <v>3217</v>
      </c>
      <c r="T65" s="74" t="s">
        <v>212</v>
      </c>
    </row>
    <row r="66" spans="1:20" ht="13.5" customHeight="1">
      <c r="A66" s="71"/>
      <c r="B66" s="73"/>
      <c r="C66" s="67"/>
      <c r="D66" s="67"/>
      <c r="E66" s="67"/>
      <c r="F66" s="67"/>
      <c r="G66" s="67"/>
      <c r="H66" s="67"/>
      <c r="I66" s="67"/>
      <c r="J66" s="67"/>
      <c r="K66" s="67"/>
      <c r="L66" s="67"/>
      <c r="M66" s="67"/>
      <c r="N66" s="67"/>
      <c r="O66" s="67"/>
      <c r="P66" s="66"/>
      <c r="Q66" s="66"/>
      <c r="R66" s="66"/>
      <c r="S66" s="66"/>
      <c r="T66" s="71"/>
    </row>
    <row r="67" spans="1:20" ht="13.5" customHeight="1">
      <c r="A67" s="1763" t="s">
        <v>181</v>
      </c>
      <c r="B67" s="1763"/>
      <c r="C67" s="67"/>
      <c r="D67" s="67"/>
      <c r="E67" s="67"/>
      <c r="F67" s="67"/>
      <c r="G67" s="67"/>
      <c r="H67" s="67"/>
      <c r="I67" s="67"/>
      <c r="J67" s="67"/>
      <c r="K67" s="67"/>
      <c r="L67" s="67"/>
      <c r="M67" s="67"/>
      <c r="N67" s="67"/>
      <c r="O67" s="67"/>
      <c r="P67" s="66"/>
      <c r="Q67" s="66"/>
      <c r="R67" s="66"/>
      <c r="S67" s="66"/>
      <c r="T67" s="71"/>
    </row>
    <row r="68" spans="1:20" ht="13.5" customHeight="1">
      <c r="A68" s="1754" t="s">
        <v>180</v>
      </c>
      <c r="B68" s="1755"/>
      <c r="C68" s="67"/>
      <c r="D68" s="67"/>
      <c r="E68" s="67"/>
      <c r="F68" s="67"/>
      <c r="G68" s="67"/>
      <c r="H68" s="67"/>
      <c r="I68" s="67"/>
      <c r="J68" s="67"/>
      <c r="K68" s="67"/>
      <c r="L68" s="67"/>
      <c r="M68" s="67"/>
      <c r="N68" s="67"/>
      <c r="O68" s="67"/>
      <c r="P68" s="66"/>
      <c r="Q68" s="66"/>
      <c r="R68" s="66"/>
      <c r="S68" s="66"/>
      <c r="T68" s="71"/>
    </row>
    <row r="69" spans="1:20" ht="13.5" customHeight="1">
      <c r="A69" s="1747"/>
      <c r="B69" s="1747"/>
      <c r="C69" s="67"/>
      <c r="D69" s="67"/>
      <c r="E69" s="67"/>
      <c r="F69" s="67"/>
      <c r="G69" s="67"/>
      <c r="H69" s="67"/>
      <c r="I69" s="67"/>
      <c r="J69" s="67"/>
      <c r="K69" s="67"/>
      <c r="L69" s="67"/>
      <c r="M69" s="67"/>
      <c r="N69" s="67"/>
      <c r="O69" s="67"/>
      <c r="P69" s="66"/>
      <c r="Q69" s="66"/>
      <c r="R69" s="66"/>
      <c r="S69" s="66"/>
      <c r="T69" s="71"/>
    </row>
    <row r="70" spans="1:20" ht="13.5" customHeight="1">
      <c r="A70" s="1747"/>
      <c r="B70" s="1747"/>
      <c r="C70" s="67"/>
      <c r="D70" s="67"/>
      <c r="E70" s="67"/>
      <c r="F70" s="67"/>
      <c r="G70" s="67"/>
      <c r="H70" s="67"/>
      <c r="I70" s="67"/>
      <c r="J70" s="67"/>
      <c r="K70" s="67"/>
      <c r="L70" s="67"/>
      <c r="M70" s="67"/>
      <c r="N70" s="67"/>
      <c r="O70" s="67"/>
      <c r="P70" s="66"/>
      <c r="Q70" s="66"/>
      <c r="R70" s="66"/>
      <c r="S70" s="66"/>
      <c r="T70" s="71"/>
    </row>
    <row r="71" spans="1:20" ht="13.5" customHeight="1">
      <c r="A71" s="72"/>
      <c r="B71" s="72"/>
      <c r="C71" s="67"/>
      <c r="D71" s="67"/>
      <c r="E71" s="67"/>
      <c r="F71" s="67"/>
      <c r="G71" s="67"/>
      <c r="H71" s="67"/>
      <c r="I71" s="67"/>
      <c r="J71" s="67"/>
      <c r="K71" s="67"/>
      <c r="L71" s="67"/>
      <c r="M71" s="67"/>
      <c r="N71" s="67"/>
      <c r="O71" s="67"/>
      <c r="P71" s="66"/>
      <c r="Q71" s="66"/>
      <c r="R71" s="66"/>
      <c r="S71" s="66"/>
      <c r="T71" s="71"/>
    </row>
    <row r="72" spans="1:20" ht="13.5" customHeight="1">
      <c r="A72" s="72"/>
      <c r="B72" s="72"/>
      <c r="C72" s="67"/>
      <c r="D72" s="67"/>
      <c r="E72" s="67"/>
      <c r="F72" s="67"/>
      <c r="G72" s="67"/>
      <c r="H72" s="67"/>
      <c r="I72" s="67"/>
      <c r="J72" s="67"/>
      <c r="K72" s="67"/>
      <c r="L72" s="67"/>
      <c r="M72" s="67"/>
      <c r="N72" s="67"/>
      <c r="O72" s="67"/>
      <c r="P72" s="66"/>
      <c r="Q72" s="66"/>
      <c r="R72" s="66"/>
      <c r="S72" s="66"/>
      <c r="T72" s="71"/>
    </row>
    <row r="73" spans="1:20" ht="13.5" customHeight="1">
      <c r="A73" s="72"/>
      <c r="B73" s="72"/>
      <c r="C73" s="67"/>
      <c r="D73" s="67"/>
      <c r="E73" s="67"/>
      <c r="F73" s="67"/>
      <c r="G73" s="67"/>
      <c r="H73" s="67"/>
      <c r="I73" s="67"/>
      <c r="J73" s="67"/>
      <c r="K73" s="67"/>
      <c r="L73" s="67"/>
      <c r="M73" s="67"/>
      <c r="N73" s="67"/>
      <c r="O73" s="67"/>
      <c r="P73" s="66"/>
      <c r="Q73" s="66"/>
      <c r="R73" s="66"/>
      <c r="S73" s="66"/>
      <c r="T73" s="71"/>
    </row>
    <row r="74" spans="1:20" ht="13.5" customHeight="1">
      <c r="A74" s="72"/>
      <c r="B74" s="72"/>
      <c r="C74" s="67"/>
      <c r="D74" s="67"/>
      <c r="E74" s="67"/>
      <c r="F74" s="67"/>
      <c r="G74" s="67"/>
      <c r="H74" s="67"/>
      <c r="I74" s="67"/>
      <c r="J74" s="67"/>
      <c r="K74" s="67"/>
      <c r="L74" s="67"/>
      <c r="M74" s="67"/>
      <c r="N74" s="67"/>
      <c r="O74" s="67"/>
      <c r="P74" s="66"/>
      <c r="Q74" s="66"/>
      <c r="R74" s="66"/>
      <c r="S74" s="66"/>
      <c r="T74" s="71"/>
    </row>
    <row r="75" spans="1:20" ht="13.5" customHeight="1">
      <c r="A75" s="72"/>
      <c r="B75" s="72"/>
      <c r="C75" s="67"/>
      <c r="D75" s="67"/>
      <c r="E75" s="67"/>
      <c r="F75" s="67"/>
      <c r="G75" s="67"/>
      <c r="H75" s="67"/>
      <c r="I75" s="67"/>
      <c r="J75" s="67"/>
      <c r="K75" s="67"/>
      <c r="L75" s="67"/>
      <c r="M75" s="67"/>
      <c r="N75" s="67"/>
      <c r="O75" s="67"/>
      <c r="P75" s="66"/>
      <c r="Q75" s="66"/>
      <c r="R75" s="66"/>
      <c r="S75" s="66"/>
      <c r="T75" s="71"/>
    </row>
    <row r="76" spans="1:20" ht="13.5" customHeight="1">
      <c r="A76" s="72"/>
      <c r="B76" s="72"/>
      <c r="C76" s="67"/>
      <c r="D76" s="67"/>
      <c r="E76" s="67"/>
      <c r="F76" s="67"/>
      <c r="G76" s="67"/>
      <c r="H76" s="67"/>
      <c r="I76" s="67"/>
      <c r="J76" s="67"/>
      <c r="K76" s="67"/>
      <c r="L76" s="67"/>
      <c r="M76" s="67"/>
      <c r="N76" s="67"/>
      <c r="O76" s="67"/>
      <c r="P76" s="66"/>
      <c r="Q76" s="66"/>
      <c r="R76" s="66"/>
      <c r="S76" s="66"/>
      <c r="T76" s="71"/>
    </row>
    <row r="77" spans="1:20" ht="13.5" customHeight="1">
      <c r="A77" s="71"/>
      <c r="B77" s="60"/>
      <c r="C77" s="67"/>
      <c r="D77" s="67"/>
      <c r="E77" s="67"/>
      <c r="F77" s="67"/>
      <c r="G77" s="67"/>
      <c r="H77" s="67"/>
      <c r="I77" s="67"/>
      <c r="J77" s="67"/>
      <c r="K77" s="67"/>
      <c r="L77" s="67"/>
      <c r="M77" s="67"/>
      <c r="N77" s="67"/>
      <c r="O77" s="67"/>
      <c r="P77" s="66"/>
      <c r="Q77" s="66"/>
      <c r="R77" s="66"/>
      <c r="S77" s="66"/>
      <c r="T77" s="71"/>
    </row>
    <row r="78" spans="1:20" ht="13.5" customHeight="1">
      <c r="A78" s="60"/>
      <c r="C78" s="67"/>
      <c r="D78" s="70"/>
      <c r="E78" s="70"/>
      <c r="F78" s="70"/>
      <c r="G78" s="70"/>
      <c r="H78" s="69"/>
      <c r="I78" s="68"/>
      <c r="J78" s="68"/>
      <c r="K78" s="68"/>
      <c r="L78" s="67"/>
      <c r="M78" s="67"/>
      <c r="N78" s="67"/>
      <c r="O78" s="67"/>
      <c r="P78" s="66"/>
      <c r="Q78" s="66"/>
      <c r="R78" s="66"/>
      <c r="S78" s="66"/>
    </row>
    <row r="79" spans="1:20">
      <c r="D79" s="1764"/>
      <c r="E79" s="1764"/>
      <c r="F79" s="1764"/>
      <c r="G79" s="1764"/>
      <c r="H79" s="1764"/>
      <c r="I79" s="1764"/>
      <c r="J79" s="1764"/>
      <c r="K79" s="1764"/>
      <c r="S79" s="60"/>
      <c r="T79" s="60"/>
    </row>
    <row r="80" spans="1:20" ht="17.25" customHeight="1">
      <c r="A80" s="65"/>
      <c r="B80" s="62"/>
      <c r="C80" s="64"/>
      <c r="D80" s="60"/>
      <c r="L80" s="63"/>
      <c r="M80" s="64"/>
      <c r="N80" s="64"/>
      <c r="O80" s="64"/>
      <c r="P80" s="64"/>
      <c r="Q80" s="64"/>
      <c r="R80" s="64"/>
      <c r="S80" s="63"/>
      <c r="T80" s="62"/>
    </row>
    <row r="86" spans="19:20">
      <c r="S86" s="60"/>
      <c r="T86" s="60"/>
    </row>
    <row r="87" spans="19:20">
      <c r="S87" s="60"/>
      <c r="T87" s="60"/>
    </row>
    <row r="88" spans="19:20">
      <c r="S88" s="60"/>
      <c r="T88" s="60"/>
    </row>
    <row r="89" spans="19:20">
      <c r="S89" s="60"/>
      <c r="T89" s="60"/>
    </row>
    <row r="90" spans="19:20">
      <c r="S90" s="60"/>
      <c r="T90" s="60"/>
    </row>
    <row r="91" spans="19:20">
      <c r="S91" s="60"/>
      <c r="T91" s="60"/>
    </row>
    <row r="92" spans="19:20">
      <c r="S92" s="60"/>
      <c r="T92" s="60"/>
    </row>
    <row r="93" spans="19:20">
      <c r="S93" s="60"/>
      <c r="T93" s="60"/>
    </row>
    <row r="94" spans="19:20">
      <c r="S94" s="60"/>
      <c r="T94" s="60"/>
    </row>
    <row r="95" spans="19:20">
      <c r="S95" s="60"/>
      <c r="T95" s="60"/>
    </row>
    <row r="96" spans="19:20">
      <c r="S96" s="60"/>
      <c r="T96" s="60"/>
    </row>
  </sheetData>
  <mergeCells count="30">
    <mergeCell ref="T5:T9"/>
    <mergeCell ref="P5:P9"/>
    <mergeCell ref="Q5:Q9"/>
    <mergeCell ref="R5:R9"/>
    <mergeCell ref="S5:S9"/>
    <mergeCell ref="D79:G79"/>
    <mergeCell ref="H79:K79"/>
    <mergeCell ref="G5:G9"/>
    <mergeCell ref="H5:H9"/>
    <mergeCell ref="I5:I9"/>
    <mergeCell ref="J5:J9"/>
    <mergeCell ref="K5:K9"/>
    <mergeCell ref="F5:F9"/>
    <mergeCell ref="D5:D9"/>
    <mergeCell ref="E5:E9"/>
    <mergeCell ref="H2:P2"/>
    <mergeCell ref="B5:B9"/>
    <mergeCell ref="C5:C9"/>
    <mergeCell ref="A67:B67"/>
    <mergeCell ref="H11:S11"/>
    <mergeCell ref="H29:S29"/>
    <mergeCell ref="L5:L9"/>
    <mergeCell ref="M5:M9"/>
    <mergeCell ref="A69:B69"/>
    <mergeCell ref="A70:B70"/>
    <mergeCell ref="N5:N9"/>
    <mergeCell ref="H49:S49"/>
    <mergeCell ref="O5:O9"/>
    <mergeCell ref="A68:B68"/>
    <mergeCell ref="A5:A9"/>
  </mergeCells>
  <printOptions gridLinesSet="0"/>
  <pageMargins left="0.59055118110236227" right="0.59055118110236227" top="0.39370078740157483" bottom="0.59055118110236227" header="0.39370078740157483" footer="0.39370078740157483"/>
  <pageSetup paperSize="9" scale="68" firstPageNumber="14" orientation="portrait" useFirstPageNumber="1" r:id="rId1"/>
  <headerFooter alignWithMargins="0">
    <oddFooter>&amp;L&amp;"MetaNormalLF-Roman,Standard"Statistisches Bundesamt, Fachserie 10, Reihe 2.4, 2018</oddFooter>
  </headerFooter>
  <colBreaks count="1" manualBreakCount="1">
    <brk id="7" max="77"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showGridLines="0" zoomScaleNormal="100" zoomScaleSheetLayoutView="100" workbookViewId="0"/>
  </sheetViews>
  <sheetFormatPr baseColWidth="10" defaultColWidth="12.5703125" defaultRowHeight="12.75"/>
  <cols>
    <col min="1" max="1" width="4" style="120" customWidth="1"/>
    <col min="2" max="2" width="54.85546875" style="120" customWidth="1"/>
    <col min="3" max="3" width="13.7109375" style="122" customWidth="1"/>
    <col min="4" max="4" width="13.7109375" style="120" customWidth="1"/>
    <col min="5" max="7" width="13.7109375" style="121" customWidth="1"/>
    <col min="8" max="9" width="10.85546875" style="121" customWidth="1"/>
    <col min="10" max="19" width="10.85546875" style="120" customWidth="1"/>
    <col min="20" max="20" width="7.7109375" style="120" customWidth="1"/>
    <col min="21" max="16384" width="12.5703125" style="119"/>
  </cols>
  <sheetData>
    <row r="1" spans="1:20" ht="22.5" customHeight="1">
      <c r="A1" s="176" t="s">
        <v>211</v>
      </c>
      <c r="B1" s="176"/>
      <c r="C1" s="176"/>
      <c r="D1" s="178"/>
      <c r="E1" s="177"/>
      <c r="H1" s="176" t="s">
        <v>211</v>
      </c>
      <c r="I1" s="176"/>
      <c r="J1" s="176"/>
      <c r="K1" s="176"/>
      <c r="L1" s="174"/>
      <c r="M1" s="174"/>
      <c r="N1" s="174"/>
      <c r="O1" s="174"/>
      <c r="P1" s="174"/>
      <c r="Q1" s="174"/>
      <c r="R1" s="174"/>
      <c r="S1" s="174"/>
      <c r="T1" s="174"/>
    </row>
    <row r="2" spans="1:20" ht="15" customHeight="1">
      <c r="A2" s="175" t="s">
        <v>304</v>
      </c>
      <c r="B2" s="175"/>
      <c r="C2" s="175"/>
      <c r="H2" s="175" t="s">
        <v>304</v>
      </c>
      <c r="I2" s="175"/>
      <c r="J2" s="175"/>
      <c r="K2" s="175"/>
      <c r="L2" s="164"/>
      <c r="M2" s="164"/>
      <c r="N2" s="164"/>
      <c r="O2" s="164"/>
      <c r="P2" s="164"/>
      <c r="Q2" s="164"/>
      <c r="R2" s="164"/>
      <c r="S2" s="164"/>
      <c r="T2" s="174"/>
    </row>
    <row r="3" spans="1:20" ht="15" customHeight="1">
      <c r="A3" s="20" t="s">
        <v>303</v>
      </c>
      <c r="B3" s="20"/>
      <c r="C3" s="20"/>
      <c r="H3" s="20" t="s">
        <v>303</v>
      </c>
      <c r="I3" s="20"/>
      <c r="J3" s="20"/>
      <c r="K3" s="20"/>
      <c r="L3" s="164"/>
      <c r="M3" s="164"/>
      <c r="N3" s="164"/>
      <c r="O3" s="164"/>
      <c r="P3" s="164"/>
      <c r="Q3" s="164"/>
      <c r="R3" s="164"/>
      <c r="S3" s="164"/>
      <c r="T3" s="164"/>
    </row>
    <row r="4" spans="1:20" ht="15" customHeight="1">
      <c r="A4" s="1774" t="s">
        <v>302</v>
      </c>
      <c r="B4" s="1774"/>
      <c r="C4" s="1774"/>
      <c r="D4" s="131"/>
      <c r="H4" s="20" t="s">
        <v>302</v>
      </c>
      <c r="I4" s="20"/>
      <c r="J4" s="20"/>
      <c r="K4" s="20"/>
      <c r="L4" s="164"/>
      <c r="M4" s="164"/>
      <c r="N4" s="164"/>
      <c r="O4" s="164"/>
      <c r="P4" s="164"/>
      <c r="Q4" s="164"/>
      <c r="R4" s="164"/>
      <c r="S4" s="164"/>
      <c r="T4" s="164"/>
    </row>
    <row r="5" spans="1:20" ht="15" customHeight="1">
      <c r="D5" s="172"/>
      <c r="E5" s="171"/>
      <c r="F5" s="171"/>
      <c r="G5" s="171"/>
      <c r="H5" s="170"/>
      <c r="I5" s="170"/>
      <c r="J5" s="169"/>
      <c r="K5" s="169"/>
      <c r="L5" s="164"/>
      <c r="M5" s="164"/>
      <c r="N5" s="164"/>
      <c r="O5" s="164"/>
      <c r="P5" s="164"/>
      <c r="Q5" s="164"/>
      <c r="R5" s="164"/>
      <c r="S5" s="164"/>
      <c r="T5" s="164"/>
    </row>
    <row r="6" spans="1:20" ht="15" customHeight="1">
      <c r="D6" s="131"/>
      <c r="E6" s="171"/>
      <c r="F6" s="171"/>
      <c r="G6" s="171"/>
      <c r="H6" s="170"/>
      <c r="I6" s="170"/>
      <c r="J6" s="169"/>
      <c r="K6" s="169"/>
      <c r="L6" s="164"/>
      <c r="M6" s="164"/>
      <c r="N6" s="164"/>
      <c r="O6" s="164"/>
      <c r="P6" s="164"/>
      <c r="Q6" s="164"/>
      <c r="R6" s="164"/>
      <c r="S6" s="164"/>
      <c r="T6" s="164"/>
    </row>
    <row r="7" spans="1:20" ht="15.95" customHeight="1">
      <c r="A7" s="1776" t="s">
        <v>299</v>
      </c>
      <c r="B7" s="1779" t="s">
        <v>301</v>
      </c>
      <c r="C7" s="1748" t="s">
        <v>300</v>
      </c>
      <c r="D7" s="1765" t="s">
        <v>248</v>
      </c>
      <c r="E7" s="1748" t="s">
        <v>247</v>
      </c>
      <c r="F7" s="1748" t="s">
        <v>246</v>
      </c>
      <c r="G7" s="1765" t="s">
        <v>245</v>
      </c>
      <c r="H7" s="1768" t="s">
        <v>244</v>
      </c>
      <c r="I7" s="1748" t="s">
        <v>243</v>
      </c>
      <c r="J7" s="1748" t="s">
        <v>242</v>
      </c>
      <c r="K7" s="1748" t="s">
        <v>241</v>
      </c>
      <c r="L7" s="1748" t="s">
        <v>240</v>
      </c>
      <c r="M7" s="1748" t="s">
        <v>239</v>
      </c>
      <c r="N7" s="1748" t="s">
        <v>238</v>
      </c>
      <c r="O7" s="1748" t="s">
        <v>237</v>
      </c>
      <c r="P7" s="1748" t="s">
        <v>236</v>
      </c>
      <c r="Q7" s="1748" t="s">
        <v>235</v>
      </c>
      <c r="R7" s="1748" t="s">
        <v>234</v>
      </c>
      <c r="S7" s="1748" t="s">
        <v>233</v>
      </c>
      <c r="T7" s="1765" t="s">
        <v>299</v>
      </c>
    </row>
    <row r="8" spans="1:20" ht="15.95" customHeight="1">
      <c r="A8" s="1777"/>
      <c r="B8" s="1780"/>
      <c r="C8" s="1761"/>
      <c r="D8" s="1766"/>
      <c r="E8" s="1761"/>
      <c r="F8" s="1761"/>
      <c r="G8" s="1766"/>
      <c r="H8" s="1769"/>
      <c r="I8" s="1749"/>
      <c r="J8" s="1749"/>
      <c r="K8" s="1749"/>
      <c r="L8" s="1749"/>
      <c r="M8" s="1749"/>
      <c r="N8" s="1749"/>
      <c r="O8" s="1749"/>
      <c r="P8" s="1749"/>
      <c r="Q8" s="1749"/>
      <c r="R8" s="1749"/>
      <c r="S8" s="1749"/>
      <c r="T8" s="1784" t="s">
        <v>298</v>
      </c>
    </row>
    <row r="9" spans="1:20" ht="15.95" customHeight="1">
      <c r="A9" s="1777"/>
      <c r="B9" s="1780"/>
      <c r="C9" s="1761"/>
      <c r="D9" s="1766"/>
      <c r="E9" s="1761"/>
      <c r="F9" s="1761"/>
      <c r="G9" s="1766"/>
      <c r="H9" s="1769"/>
      <c r="I9" s="1749"/>
      <c r="J9" s="1749"/>
      <c r="K9" s="1749"/>
      <c r="L9" s="1749"/>
      <c r="M9" s="1749"/>
      <c r="N9" s="1749"/>
      <c r="O9" s="1749"/>
      <c r="P9" s="1749"/>
      <c r="Q9" s="1749"/>
      <c r="R9" s="1749"/>
      <c r="S9" s="1749"/>
      <c r="T9" s="1784"/>
    </row>
    <row r="10" spans="1:20" ht="15.95" customHeight="1">
      <c r="A10" s="1777"/>
      <c r="B10" s="1780"/>
      <c r="C10" s="1761"/>
      <c r="D10" s="1766"/>
      <c r="E10" s="1761"/>
      <c r="F10" s="1761"/>
      <c r="G10" s="1766"/>
      <c r="H10" s="1769"/>
      <c r="I10" s="1749"/>
      <c r="J10" s="1749"/>
      <c r="K10" s="1749"/>
      <c r="L10" s="1749"/>
      <c r="M10" s="1749"/>
      <c r="N10" s="1749"/>
      <c r="O10" s="1749"/>
      <c r="P10" s="1749"/>
      <c r="Q10" s="1749"/>
      <c r="R10" s="1749"/>
      <c r="S10" s="1749"/>
      <c r="T10" s="1784" t="s">
        <v>297</v>
      </c>
    </row>
    <row r="11" spans="1:20" ht="15.95" customHeight="1">
      <c r="A11" s="1778"/>
      <c r="B11" s="1781"/>
      <c r="C11" s="1762"/>
      <c r="D11" s="1767"/>
      <c r="E11" s="1762"/>
      <c r="F11" s="1762"/>
      <c r="G11" s="1767"/>
      <c r="H11" s="1770"/>
      <c r="I11" s="1750"/>
      <c r="J11" s="1750"/>
      <c r="K11" s="1750"/>
      <c r="L11" s="1750"/>
      <c r="M11" s="1750"/>
      <c r="N11" s="1750"/>
      <c r="O11" s="1750"/>
      <c r="P11" s="1750"/>
      <c r="Q11" s="1750"/>
      <c r="R11" s="1750"/>
      <c r="S11" s="1750"/>
      <c r="T11" s="1785"/>
    </row>
    <row r="12" spans="1:20" ht="12" customHeight="1">
      <c r="A12" s="163"/>
      <c r="B12" s="164"/>
      <c r="C12" s="167"/>
      <c r="D12" s="133"/>
      <c r="E12" s="166"/>
      <c r="F12" s="166"/>
      <c r="G12" s="166"/>
      <c r="H12" s="166"/>
      <c r="I12" s="166"/>
      <c r="J12" s="165"/>
      <c r="K12" s="164"/>
      <c r="L12" s="164"/>
      <c r="M12" s="164"/>
      <c r="N12" s="164"/>
      <c r="O12" s="164"/>
      <c r="P12" s="164"/>
      <c r="Q12" s="164"/>
      <c r="R12" s="164"/>
      <c r="S12" s="164"/>
      <c r="T12" s="163"/>
    </row>
    <row r="13" spans="1:20" ht="15.95" customHeight="1">
      <c r="A13" s="163"/>
      <c r="B13" s="164"/>
      <c r="C13" s="168" t="s">
        <v>191</v>
      </c>
      <c r="D13" s="168"/>
      <c r="E13" s="168"/>
      <c r="F13" s="168"/>
      <c r="G13" s="168"/>
      <c r="H13" s="1782" t="s">
        <v>191</v>
      </c>
      <c r="I13" s="1782"/>
      <c r="J13" s="1782"/>
      <c r="K13" s="1782"/>
      <c r="L13" s="1782"/>
      <c r="M13" s="1782"/>
      <c r="N13" s="1782"/>
      <c r="O13" s="1782"/>
      <c r="P13" s="1782"/>
      <c r="Q13" s="1782"/>
      <c r="R13" s="1782"/>
      <c r="S13" s="1782"/>
      <c r="T13" s="163"/>
    </row>
    <row r="14" spans="1:20" ht="12" customHeight="1">
      <c r="A14" s="163"/>
      <c r="B14" s="164"/>
      <c r="C14" s="167"/>
      <c r="D14" s="133"/>
      <c r="E14" s="166"/>
      <c r="F14" s="166"/>
      <c r="G14" s="166"/>
      <c r="H14" s="166"/>
      <c r="I14" s="166"/>
      <c r="J14" s="165"/>
      <c r="K14" s="164"/>
      <c r="L14" s="164"/>
      <c r="M14" s="164"/>
      <c r="N14" s="164"/>
      <c r="O14" s="164"/>
      <c r="P14" s="164"/>
      <c r="Q14" s="164"/>
      <c r="R14" s="164"/>
      <c r="S14" s="164"/>
      <c r="T14" s="163"/>
    </row>
    <row r="15" spans="1:20" ht="13.5" customHeight="1">
      <c r="A15" s="162" t="s">
        <v>296</v>
      </c>
      <c r="B15" s="149" t="s">
        <v>278</v>
      </c>
      <c r="C15" s="148">
        <v>220802</v>
      </c>
      <c r="D15" s="148">
        <v>24177</v>
      </c>
      <c r="E15" s="148">
        <v>34431</v>
      </c>
      <c r="F15" s="148">
        <v>14041</v>
      </c>
      <c r="G15" s="148">
        <v>8365</v>
      </c>
      <c r="H15" s="148">
        <v>1646</v>
      </c>
      <c r="I15" s="148">
        <v>5005</v>
      </c>
      <c r="J15" s="148">
        <v>15639</v>
      </c>
      <c r="K15" s="148">
        <v>4044</v>
      </c>
      <c r="L15" s="148">
        <v>21675</v>
      </c>
      <c r="M15" s="148">
        <v>53473</v>
      </c>
      <c r="N15" s="148">
        <v>10067</v>
      </c>
      <c r="O15" s="148">
        <v>1380</v>
      </c>
      <c r="P15" s="148">
        <v>10199</v>
      </c>
      <c r="Q15" s="148">
        <v>5695</v>
      </c>
      <c r="R15" s="148">
        <v>6035</v>
      </c>
      <c r="S15" s="148">
        <v>4930</v>
      </c>
      <c r="T15" s="161" t="s">
        <v>296</v>
      </c>
    </row>
    <row r="16" spans="1:20" ht="8.1" customHeight="1">
      <c r="A16" s="140"/>
      <c r="B16" s="139"/>
      <c r="C16" s="146"/>
      <c r="D16" s="144"/>
      <c r="E16" s="145"/>
      <c r="F16" s="145"/>
      <c r="G16" s="145"/>
      <c r="H16" s="145"/>
      <c r="I16" s="145"/>
      <c r="J16" s="144"/>
      <c r="K16" s="144"/>
      <c r="L16" s="144"/>
      <c r="M16" s="144"/>
      <c r="N16" s="144"/>
      <c r="O16" s="144"/>
      <c r="P16" s="144"/>
      <c r="Q16" s="144"/>
      <c r="R16" s="144"/>
      <c r="S16" s="144"/>
      <c r="T16" s="137"/>
    </row>
    <row r="17" spans="1:20" ht="13.5" customHeight="1">
      <c r="A17" s="160" t="s">
        <v>295</v>
      </c>
      <c r="B17" s="139" t="s">
        <v>276</v>
      </c>
      <c r="C17" s="138">
        <v>220393</v>
      </c>
      <c r="D17" s="138">
        <v>24157</v>
      </c>
      <c r="E17" s="138">
        <v>34362</v>
      </c>
      <c r="F17" s="138">
        <v>14032</v>
      </c>
      <c r="G17" s="138">
        <v>8360</v>
      </c>
      <c r="H17" s="138">
        <v>1643</v>
      </c>
      <c r="I17" s="138">
        <v>4997</v>
      </c>
      <c r="J17" s="138">
        <v>15615</v>
      </c>
      <c r="K17" s="138">
        <v>4039</v>
      </c>
      <c r="L17" s="138">
        <v>21637</v>
      </c>
      <c r="M17" s="138">
        <v>53336</v>
      </c>
      <c r="N17" s="138">
        <v>10054</v>
      </c>
      <c r="O17" s="138">
        <v>1378</v>
      </c>
      <c r="P17" s="138">
        <v>10192</v>
      </c>
      <c r="Q17" s="138">
        <v>5674</v>
      </c>
      <c r="R17" s="138">
        <v>6019</v>
      </c>
      <c r="S17" s="138">
        <v>4898</v>
      </c>
      <c r="T17" s="159" t="s">
        <v>295</v>
      </c>
    </row>
    <row r="18" spans="1:20" ht="13.5" customHeight="1">
      <c r="A18" s="160" t="s">
        <v>294</v>
      </c>
      <c r="B18" s="139" t="s">
        <v>274</v>
      </c>
      <c r="C18" s="138">
        <v>409</v>
      </c>
      <c r="D18" s="138">
        <v>20</v>
      </c>
      <c r="E18" s="138">
        <v>69</v>
      </c>
      <c r="F18" s="138">
        <v>9</v>
      </c>
      <c r="G18" s="138">
        <v>5</v>
      </c>
      <c r="H18" s="138">
        <v>3</v>
      </c>
      <c r="I18" s="138">
        <v>8</v>
      </c>
      <c r="J18" s="138">
        <v>24</v>
      </c>
      <c r="K18" s="138">
        <v>5</v>
      </c>
      <c r="L18" s="138">
        <v>38</v>
      </c>
      <c r="M18" s="138">
        <v>137</v>
      </c>
      <c r="N18" s="138">
        <v>13</v>
      </c>
      <c r="O18" s="138">
        <v>2</v>
      </c>
      <c r="P18" s="138">
        <v>7</v>
      </c>
      <c r="Q18" s="138">
        <v>21</v>
      </c>
      <c r="R18" s="138">
        <v>16</v>
      </c>
      <c r="S18" s="138">
        <v>32</v>
      </c>
      <c r="T18" s="159" t="s">
        <v>294</v>
      </c>
    </row>
    <row r="19" spans="1:20" ht="13.5" customHeight="1">
      <c r="B19" s="142"/>
      <c r="C19" s="138"/>
      <c r="D19" s="138"/>
      <c r="E19" s="138"/>
      <c r="F19" s="138"/>
      <c r="G19" s="138"/>
      <c r="H19" s="138"/>
      <c r="I19" s="138"/>
      <c r="J19" s="138"/>
      <c r="K19" s="138"/>
      <c r="L19" s="138"/>
      <c r="M19" s="138"/>
      <c r="N19" s="138"/>
      <c r="O19" s="138"/>
      <c r="P19" s="138"/>
      <c r="Q19" s="138"/>
      <c r="R19" s="138"/>
      <c r="S19" s="138"/>
      <c r="T19" s="154"/>
    </row>
    <row r="20" spans="1:20">
      <c r="A20" s="160"/>
      <c r="B20" s="139"/>
      <c r="C20" s="138"/>
      <c r="D20" s="138"/>
      <c r="E20" s="138"/>
      <c r="F20" s="138"/>
      <c r="G20" s="138"/>
      <c r="H20" s="138"/>
      <c r="I20" s="138"/>
      <c r="J20" s="138"/>
      <c r="K20" s="138"/>
      <c r="L20" s="138"/>
      <c r="M20" s="138"/>
      <c r="N20" s="138"/>
      <c r="O20" s="138"/>
      <c r="P20" s="138"/>
      <c r="Q20" s="138"/>
      <c r="R20" s="138"/>
      <c r="S20" s="138"/>
      <c r="T20" s="159"/>
    </row>
    <row r="21" spans="1:20" ht="8.1" customHeight="1">
      <c r="A21" s="140"/>
      <c r="B21" s="139"/>
      <c r="C21" s="138"/>
      <c r="D21" s="138"/>
      <c r="E21" s="138"/>
      <c r="F21" s="138"/>
      <c r="G21" s="138"/>
      <c r="H21" s="138"/>
      <c r="I21" s="138"/>
      <c r="J21" s="138"/>
      <c r="K21" s="138"/>
      <c r="L21" s="138"/>
      <c r="M21" s="138"/>
      <c r="N21" s="138"/>
      <c r="O21" s="138"/>
      <c r="P21" s="138"/>
      <c r="Q21" s="138"/>
      <c r="R21" s="138"/>
      <c r="S21" s="138"/>
      <c r="T21" s="137"/>
    </row>
    <row r="22" spans="1:20" ht="13.5" customHeight="1">
      <c r="A22" s="140"/>
      <c r="B22" s="142" t="s">
        <v>272</v>
      </c>
      <c r="C22" s="143"/>
      <c r="D22" s="143"/>
      <c r="E22" s="143"/>
      <c r="F22" s="143"/>
      <c r="G22" s="143"/>
      <c r="H22" s="143"/>
      <c r="I22" s="143"/>
      <c r="J22" s="143"/>
      <c r="K22" s="143"/>
      <c r="L22" s="143"/>
      <c r="M22" s="143"/>
      <c r="N22" s="143"/>
      <c r="O22" s="143"/>
      <c r="P22" s="143"/>
      <c r="Q22" s="143"/>
      <c r="R22" s="143"/>
      <c r="S22" s="143"/>
      <c r="T22" s="137"/>
    </row>
    <row r="23" spans="1:20" ht="13.5" customHeight="1">
      <c r="A23" s="160" t="s">
        <v>293</v>
      </c>
      <c r="B23" s="139" t="s">
        <v>271</v>
      </c>
      <c r="C23" s="138">
        <v>86413</v>
      </c>
      <c r="D23" s="138">
        <v>8963</v>
      </c>
      <c r="E23" s="138">
        <v>13191</v>
      </c>
      <c r="F23" s="138">
        <v>3953</v>
      </c>
      <c r="G23" s="138">
        <v>1367</v>
      </c>
      <c r="H23" s="138">
        <v>391</v>
      </c>
      <c r="I23" s="138">
        <v>2008</v>
      </c>
      <c r="J23" s="138">
        <v>6685</v>
      </c>
      <c r="K23" s="138">
        <v>1899</v>
      </c>
      <c r="L23" s="138">
        <v>7758</v>
      </c>
      <c r="M23" s="138">
        <v>21183</v>
      </c>
      <c r="N23" s="138">
        <v>5032</v>
      </c>
      <c r="O23" s="138">
        <v>690</v>
      </c>
      <c r="P23" s="138">
        <v>4938</v>
      </c>
      <c r="Q23" s="138">
        <v>3018</v>
      </c>
      <c r="R23" s="138">
        <v>3144</v>
      </c>
      <c r="S23" s="138">
        <v>2193</v>
      </c>
      <c r="T23" s="159" t="s">
        <v>293</v>
      </c>
    </row>
    <row r="24" spans="1:20" ht="13.5" customHeight="1">
      <c r="A24" s="160" t="s">
        <v>291</v>
      </c>
      <c r="B24" s="139" t="s">
        <v>292</v>
      </c>
      <c r="C24" s="138">
        <v>1711</v>
      </c>
      <c r="D24" s="138">
        <v>133</v>
      </c>
      <c r="E24" s="138">
        <v>165</v>
      </c>
      <c r="F24" s="138">
        <v>442</v>
      </c>
      <c r="G24" s="138">
        <v>72</v>
      </c>
      <c r="H24" s="138">
        <v>8</v>
      </c>
      <c r="I24" s="138">
        <v>3</v>
      </c>
      <c r="J24" s="138">
        <v>172</v>
      </c>
      <c r="K24" s="138">
        <v>32</v>
      </c>
      <c r="L24" s="138">
        <v>52</v>
      </c>
      <c r="M24" s="138">
        <v>362</v>
      </c>
      <c r="N24" s="138">
        <v>28</v>
      </c>
      <c r="O24" s="138">
        <v>14</v>
      </c>
      <c r="P24" s="138">
        <v>180</v>
      </c>
      <c r="Q24" s="138">
        <v>17</v>
      </c>
      <c r="R24" s="138">
        <v>6</v>
      </c>
      <c r="S24" s="138">
        <v>25</v>
      </c>
      <c r="T24" s="159" t="s">
        <v>291</v>
      </c>
    </row>
    <row r="25" spans="1:20" ht="13.5" customHeight="1">
      <c r="A25" s="160" t="s">
        <v>289</v>
      </c>
      <c r="B25" s="139" t="s">
        <v>290</v>
      </c>
      <c r="C25" s="138">
        <v>2613</v>
      </c>
      <c r="D25" s="138">
        <v>420</v>
      </c>
      <c r="E25" s="138">
        <v>730</v>
      </c>
      <c r="F25" s="138">
        <v>244</v>
      </c>
      <c r="G25" s="138">
        <v>0</v>
      </c>
      <c r="H25" s="138">
        <v>0</v>
      </c>
      <c r="I25" s="138">
        <v>0</v>
      </c>
      <c r="J25" s="138">
        <v>0</v>
      </c>
      <c r="K25" s="138">
        <v>0</v>
      </c>
      <c r="L25" s="138">
        <v>0</v>
      </c>
      <c r="M25" s="138">
        <v>930</v>
      </c>
      <c r="N25" s="138">
        <v>0</v>
      </c>
      <c r="O25" s="138">
        <v>0</v>
      </c>
      <c r="P25" s="138">
        <v>193</v>
      </c>
      <c r="Q25" s="138">
        <v>0</v>
      </c>
      <c r="R25" s="138">
        <v>0</v>
      </c>
      <c r="S25" s="138">
        <v>96</v>
      </c>
      <c r="T25" s="159" t="s">
        <v>289</v>
      </c>
    </row>
    <row r="26" spans="1:20" ht="13.5" customHeight="1">
      <c r="A26" s="160" t="s">
        <v>286</v>
      </c>
      <c r="B26" s="142" t="s">
        <v>288</v>
      </c>
      <c r="C26" s="138"/>
      <c r="D26" s="138"/>
      <c r="E26" s="138"/>
      <c r="F26" s="138"/>
      <c r="G26" s="138"/>
      <c r="H26" s="138"/>
      <c r="I26" s="138"/>
      <c r="J26" s="138"/>
      <c r="K26" s="138"/>
      <c r="L26" s="138"/>
      <c r="M26" s="138"/>
      <c r="N26" s="138"/>
      <c r="O26" s="138"/>
      <c r="P26" s="138"/>
      <c r="Q26" s="138"/>
      <c r="R26" s="138"/>
      <c r="S26" s="138"/>
      <c r="T26" s="154"/>
    </row>
    <row r="27" spans="1:20">
      <c r="B27" s="139" t="s">
        <v>287</v>
      </c>
      <c r="C27" s="138">
        <v>35435</v>
      </c>
      <c r="D27" s="138">
        <v>3401</v>
      </c>
      <c r="E27" s="138">
        <v>9897</v>
      </c>
      <c r="F27" s="138">
        <v>1016</v>
      </c>
      <c r="G27" s="138">
        <v>0</v>
      </c>
      <c r="H27" s="138">
        <v>0</v>
      </c>
      <c r="I27" s="138">
        <v>0</v>
      </c>
      <c r="J27" s="138">
        <v>0</v>
      </c>
      <c r="K27" s="138">
        <v>0</v>
      </c>
      <c r="L27" s="138">
        <v>0</v>
      </c>
      <c r="M27" s="138">
        <v>16496</v>
      </c>
      <c r="N27" s="138">
        <v>0</v>
      </c>
      <c r="O27" s="138">
        <v>0</v>
      </c>
      <c r="P27" s="138">
        <v>3880</v>
      </c>
      <c r="Q27" s="138">
        <v>0</v>
      </c>
      <c r="R27" s="138">
        <v>0</v>
      </c>
      <c r="S27" s="138">
        <v>745</v>
      </c>
      <c r="T27" s="159" t="s">
        <v>286</v>
      </c>
    </row>
    <row r="28" spans="1:20" ht="13.5" customHeight="1">
      <c r="A28" s="160" t="s">
        <v>284</v>
      </c>
      <c r="B28" s="139" t="s">
        <v>285</v>
      </c>
      <c r="C28" s="138">
        <v>46654</v>
      </c>
      <c r="D28" s="138">
        <v>5009</v>
      </c>
      <c r="E28" s="138">
        <v>2399</v>
      </c>
      <c r="F28" s="138">
        <v>2251</v>
      </c>
      <c r="G28" s="138">
        <v>1295</v>
      </c>
      <c r="H28" s="138">
        <v>383</v>
      </c>
      <c r="I28" s="138">
        <v>2005</v>
      </c>
      <c r="J28" s="138">
        <v>6513</v>
      </c>
      <c r="K28" s="138">
        <v>1867</v>
      </c>
      <c r="L28" s="138">
        <v>7706</v>
      </c>
      <c r="M28" s="138">
        <v>3395</v>
      </c>
      <c r="N28" s="138">
        <v>5004</v>
      </c>
      <c r="O28" s="138">
        <v>676</v>
      </c>
      <c r="P28" s="138">
        <v>685</v>
      </c>
      <c r="Q28" s="138">
        <v>3001</v>
      </c>
      <c r="R28" s="138">
        <v>3138</v>
      </c>
      <c r="S28" s="138">
        <v>1327</v>
      </c>
      <c r="T28" s="159" t="s">
        <v>284</v>
      </c>
    </row>
    <row r="29" spans="1:20" ht="13.5" customHeight="1">
      <c r="A29" s="160" t="s">
        <v>283</v>
      </c>
      <c r="B29" s="139" t="s">
        <v>260</v>
      </c>
      <c r="C29" s="138">
        <v>10163</v>
      </c>
      <c r="D29" s="138">
        <v>1332</v>
      </c>
      <c r="E29" s="138">
        <v>1853</v>
      </c>
      <c r="F29" s="138">
        <v>358</v>
      </c>
      <c r="G29" s="138">
        <v>388</v>
      </c>
      <c r="H29" s="138">
        <v>155</v>
      </c>
      <c r="I29" s="138">
        <v>255</v>
      </c>
      <c r="J29" s="138">
        <v>261</v>
      </c>
      <c r="K29" s="138">
        <v>60</v>
      </c>
      <c r="L29" s="138">
        <v>687</v>
      </c>
      <c r="M29" s="138">
        <v>3254</v>
      </c>
      <c r="N29" s="138">
        <v>149</v>
      </c>
      <c r="O29" s="138">
        <v>55</v>
      </c>
      <c r="P29" s="138">
        <v>102</v>
      </c>
      <c r="Q29" s="138">
        <v>173</v>
      </c>
      <c r="R29" s="138">
        <v>1006</v>
      </c>
      <c r="S29" s="138">
        <v>75</v>
      </c>
      <c r="T29" s="159" t="s">
        <v>283</v>
      </c>
    </row>
    <row r="30" spans="1:20" ht="13.5" customHeight="1">
      <c r="A30" s="120">
        <v>10</v>
      </c>
      <c r="B30" s="139" t="s">
        <v>258</v>
      </c>
      <c r="C30" s="138">
        <v>110195</v>
      </c>
      <c r="D30" s="138">
        <v>12387</v>
      </c>
      <c r="E30" s="138">
        <v>15895</v>
      </c>
      <c r="F30" s="138">
        <v>8552</v>
      </c>
      <c r="G30" s="138">
        <v>5268</v>
      </c>
      <c r="H30" s="138">
        <v>879</v>
      </c>
      <c r="I30" s="138">
        <v>2339</v>
      </c>
      <c r="J30" s="138">
        <v>8018</v>
      </c>
      <c r="K30" s="138">
        <v>1762</v>
      </c>
      <c r="L30" s="138">
        <v>11916</v>
      </c>
      <c r="M30" s="138">
        <v>27235</v>
      </c>
      <c r="N30" s="138">
        <v>4615</v>
      </c>
      <c r="O30" s="138">
        <v>552</v>
      </c>
      <c r="P30" s="138">
        <v>4718</v>
      </c>
      <c r="Q30" s="138">
        <v>2079</v>
      </c>
      <c r="R30" s="138">
        <v>1723</v>
      </c>
      <c r="S30" s="138">
        <v>2257</v>
      </c>
      <c r="T30" s="154">
        <v>10</v>
      </c>
    </row>
    <row r="31" spans="1:20" ht="13.5" customHeight="1">
      <c r="A31" s="140" t="s">
        <v>224</v>
      </c>
      <c r="B31" s="139" t="s">
        <v>256</v>
      </c>
      <c r="C31" s="138">
        <v>3940</v>
      </c>
      <c r="D31" s="138">
        <v>456</v>
      </c>
      <c r="E31" s="138">
        <v>268</v>
      </c>
      <c r="F31" s="138">
        <v>198</v>
      </c>
      <c r="G31" s="138">
        <v>203</v>
      </c>
      <c r="H31" s="138">
        <v>178</v>
      </c>
      <c r="I31" s="138">
        <v>183</v>
      </c>
      <c r="J31" s="138">
        <v>311</v>
      </c>
      <c r="K31" s="138">
        <v>194</v>
      </c>
      <c r="L31" s="138">
        <v>400</v>
      </c>
      <c r="M31" s="138">
        <v>836</v>
      </c>
      <c r="N31" s="138">
        <v>132</v>
      </c>
      <c r="O31" s="138">
        <v>21</v>
      </c>
      <c r="P31" s="138">
        <v>202</v>
      </c>
      <c r="Q31" s="138">
        <v>148</v>
      </c>
      <c r="R31" s="138">
        <v>110</v>
      </c>
      <c r="S31" s="138">
        <v>100</v>
      </c>
      <c r="T31" s="137" t="s">
        <v>224</v>
      </c>
    </row>
    <row r="32" spans="1:20" ht="13.5" customHeight="1">
      <c r="A32" s="140" t="s">
        <v>223</v>
      </c>
      <c r="B32" s="139" t="s">
        <v>254</v>
      </c>
      <c r="C32" s="138">
        <v>7800</v>
      </c>
      <c r="D32" s="138">
        <v>717</v>
      </c>
      <c r="E32" s="138">
        <v>3006</v>
      </c>
      <c r="F32" s="138">
        <v>442</v>
      </c>
      <c r="G32" s="138">
        <v>948</v>
      </c>
      <c r="H32" s="138">
        <v>33</v>
      </c>
      <c r="I32" s="138">
        <v>177</v>
      </c>
      <c r="J32" s="138">
        <v>264</v>
      </c>
      <c r="K32" s="138">
        <v>76</v>
      </c>
      <c r="L32" s="138">
        <v>825</v>
      </c>
      <c r="M32" s="138">
        <v>455</v>
      </c>
      <c r="N32" s="138">
        <v>96</v>
      </c>
      <c r="O32" s="138">
        <v>17</v>
      </c>
      <c r="P32" s="138">
        <v>198</v>
      </c>
      <c r="Q32" s="138">
        <v>242</v>
      </c>
      <c r="R32" s="138">
        <v>39</v>
      </c>
      <c r="S32" s="138">
        <v>265</v>
      </c>
      <c r="T32" s="137" t="s">
        <v>223</v>
      </c>
    </row>
    <row r="33" spans="1:20" ht="13.5" customHeight="1">
      <c r="A33" s="140" t="s">
        <v>222</v>
      </c>
      <c r="B33" s="139" t="s">
        <v>252</v>
      </c>
      <c r="C33" s="138">
        <v>2291</v>
      </c>
      <c r="D33" s="138">
        <v>322</v>
      </c>
      <c r="E33" s="138">
        <v>218</v>
      </c>
      <c r="F33" s="138">
        <v>538</v>
      </c>
      <c r="G33" s="138">
        <v>191</v>
      </c>
      <c r="H33" s="138">
        <v>10</v>
      </c>
      <c r="I33" s="138">
        <v>43</v>
      </c>
      <c r="J33" s="138">
        <v>100</v>
      </c>
      <c r="K33" s="138">
        <v>53</v>
      </c>
      <c r="L33" s="138">
        <v>89</v>
      </c>
      <c r="M33" s="138">
        <v>510</v>
      </c>
      <c r="N33" s="138">
        <v>43</v>
      </c>
      <c r="O33" s="138">
        <v>45</v>
      </c>
      <c r="P33" s="138">
        <v>41</v>
      </c>
      <c r="Q33" s="138">
        <v>35</v>
      </c>
      <c r="R33" s="138">
        <v>13</v>
      </c>
      <c r="S33" s="138">
        <v>40</v>
      </c>
      <c r="T33" s="137" t="s">
        <v>222</v>
      </c>
    </row>
    <row r="34" spans="1:20" ht="13.5" customHeight="1">
      <c r="B34" s="136"/>
      <c r="J34" s="121"/>
      <c r="K34" s="121"/>
      <c r="L34" s="121"/>
      <c r="M34" s="121"/>
      <c r="N34" s="121"/>
      <c r="O34" s="121"/>
      <c r="P34" s="121"/>
      <c r="Q34" s="121"/>
      <c r="R34" s="121"/>
      <c r="S34" s="121"/>
      <c r="T34" s="158"/>
    </row>
    <row r="35" spans="1:20" ht="12" customHeight="1">
      <c r="A35" s="140"/>
      <c r="B35" s="136"/>
      <c r="C35" s="135"/>
      <c r="D35" s="134"/>
      <c r="E35" s="134"/>
      <c r="F35" s="134"/>
      <c r="G35" s="134"/>
      <c r="H35" s="135"/>
      <c r="I35" s="135"/>
      <c r="J35" s="135"/>
      <c r="K35" s="135"/>
      <c r="L35" s="135"/>
      <c r="M35" s="135"/>
      <c r="N35" s="135"/>
      <c r="O35" s="135"/>
      <c r="P35" s="135"/>
      <c r="Q35" s="135"/>
      <c r="R35" s="135"/>
      <c r="S35" s="135"/>
      <c r="T35" s="140"/>
    </row>
    <row r="36" spans="1:20" ht="13.5" customHeight="1">
      <c r="A36" s="140"/>
      <c r="B36" s="136"/>
      <c r="C36" s="153" t="s">
        <v>190</v>
      </c>
      <c r="D36" s="153"/>
      <c r="E36" s="153"/>
      <c r="F36" s="153"/>
      <c r="G36" s="153"/>
      <c r="H36" s="1783" t="s">
        <v>190</v>
      </c>
      <c r="I36" s="1783"/>
      <c r="J36" s="1783"/>
      <c r="K36" s="1783"/>
      <c r="L36" s="1783"/>
      <c r="M36" s="1783"/>
      <c r="N36" s="1783"/>
      <c r="O36" s="1783"/>
      <c r="P36" s="1783"/>
      <c r="Q36" s="1783"/>
      <c r="R36" s="1783"/>
      <c r="S36" s="1783"/>
      <c r="T36" s="140"/>
    </row>
    <row r="37" spans="1:20" ht="12" customHeight="1">
      <c r="A37" s="140"/>
      <c r="B37" s="136"/>
      <c r="C37" s="135"/>
      <c r="D37" s="134"/>
      <c r="E37" s="134"/>
      <c r="F37" s="134"/>
      <c r="G37" s="157"/>
      <c r="H37" s="156"/>
      <c r="I37" s="135"/>
      <c r="J37" s="135"/>
      <c r="K37" s="135"/>
      <c r="L37" s="135"/>
      <c r="M37" s="135"/>
      <c r="N37" s="135"/>
      <c r="O37" s="135"/>
      <c r="P37" s="135"/>
      <c r="Q37" s="135"/>
      <c r="R37" s="135"/>
      <c r="S37" s="135"/>
      <c r="T37" s="140"/>
    </row>
    <row r="38" spans="1:20" ht="13.5" customHeight="1">
      <c r="A38" s="150" t="s">
        <v>221</v>
      </c>
      <c r="B38" s="149" t="s">
        <v>278</v>
      </c>
      <c r="C38" s="148">
        <v>83568</v>
      </c>
      <c r="D38" s="148">
        <v>7075</v>
      </c>
      <c r="E38" s="148">
        <v>10921</v>
      </c>
      <c r="F38" s="148">
        <v>7685</v>
      </c>
      <c r="G38" s="148">
        <v>4458</v>
      </c>
      <c r="H38" s="148">
        <v>922</v>
      </c>
      <c r="I38" s="148">
        <v>1817</v>
      </c>
      <c r="J38" s="148">
        <v>4443</v>
      </c>
      <c r="K38" s="148">
        <v>1921</v>
      </c>
      <c r="L38" s="148">
        <v>10900</v>
      </c>
      <c r="M38" s="148">
        <v>20292</v>
      </c>
      <c r="N38" s="148">
        <v>2407</v>
      </c>
      <c r="O38" s="148">
        <v>531</v>
      </c>
      <c r="P38" s="148">
        <v>3885</v>
      </c>
      <c r="Q38" s="148">
        <v>2689</v>
      </c>
      <c r="R38" s="148">
        <v>1584</v>
      </c>
      <c r="S38" s="148">
        <v>2038</v>
      </c>
      <c r="T38" s="147" t="s">
        <v>221</v>
      </c>
    </row>
    <row r="39" spans="1:20" ht="8.1" customHeight="1">
      <c r="A39" s="140"/>
      <c r="B39" s="139"/>
      <c r="C39" s="146"/>
      <c r="D39" s="144"/>
      <c r="E39" s="145"/>
      <c r="F39" s="145"/>
      <c r="G39" s="145"/>
      <c r="H39" s="145"/>
      <c r="I39" s="145"/>
      <c r="J39" s="144"/>
      <c r="K39" s="144"/>
      <c r="L39" s="144"/>
      <c r="M39" s="144"/>
      <c r="N39" s="144"/>
      <c r="O39" s="144"/>
      <c r="P39" s="144"/>
      <c r="Q39" s="144"/>
      <c r="R39" s="144"/>
      <c r="S39" s="144"/>
      <c r="T39" s="137"/>
    </row>
    <row r="40" spans="1:20" ht="13.5" customHeight="1">
      <c r="A40" s="140" t="s">
        <v>220</v>
      </c>
      <c r="B40" s="139" t="s">
        <v>276</v>
      </c>
      <c r="C40" s="138">
        <v>83170</v>
      </c>
      <c r="D40" s="138">
        <v>7055</v>
      </c>
      <c r="E40" s="138">
        <v>10852</v>
      </c>
      <c r="F40" s="138">
        <v>7676</v>
      </c>
      <c r="G40" s="138">
        <v>4453</v>
      </c>
      <c r="H40" s="138">
        <v>919</v>
      </c>
      <c r="I40" s="138">
        <v>1809</v>
      </c>
      <c r="J40" s="138">
        <v>4420</v>
      </c>
      <c r="K40" s="138">
        <v>1916</v>
      </c>
      <c r="L40" s="138">
        <v>10867</v>
      </c>
      <c r="M40" s="138">
        <v>20157</v>
      </c>
      <c r="N40" s="138">
        <v>2396</v>
      </c>
      <c r="O40" s="138">
        <v>529</v>
      </c>
      <c r="P40" s="138">
        <v>3878</v>
      </c>
      <c r="Q40" s="138">
        <v>2668</v>
      </c>
      <c r="R40" s="138">
        <v>1568</v>
      </c>
      <c r="S40" s="138">
        <v>2007</v>
      </c>
      <c r="T40" s="137" t="s">
        <v>220</v>
      </c>
    </row>
    <row r="41" spans="1:20" ht="13.5" customHeight="1">
      <c r="A41" s="140" t="s">
        <v>219</v>
      </c>
      <c r="B41" s="139" t="s">
        <v>274</v>
      </c>
      <c r="C41" s="138">
        <v>398</v>
      </c>
      <c r="D41" s="138">
        <v>20</v>
      </c>
      <c r="E41" s="138">
        <v>69</v>
      </c>
      <c r="F41" s="138">
        <v>9</v>
      </c>
      <c r="G41" s="138">
        <v>5</v>
      </c>
      <c r="H41" s="138">
        <v>3</v>
      </c>
      <c r="I41" s="138">
        <v>8</v>
      </c>
      <c r="J41" s="138">
        <v>23</v>
      </c>
      <c r="K41" s="138">
        <v>5</v>
      </c>
      <c r="L41" s="138">
        <v>33</v>
      </c>
      <c r="M41" s="138">
        <v>135</v>
      </c>
      <c r="N41" s="138">
        <v>11</v>
      </c>
      <c r="O41" s="138">
        <v>2</v>
      </c>
      <c r="P41" s="138">
        <v>7</v>
      </c>
      <c r="Q41" s="138">
        <v>21</v>
      </c>
      <c r="R41" s="138">
        <v>16</v>
      </c>
      <c r="S41" s="138">
        <v>31</v>
      </c>
      <c r="T41" s="137" t="s">
        <v>219</v>
      </c>
    </row>
    <row r="42" spans="1:20" ht="13.5" customHeight="1">
      <c r="B42" s="142"/>
      <c r="C42" s="138"/>
      <c r="D42" s="138"/>
      <c r="E42" s="138"/>
      <c r="F42" s="138"/>
      <c r="G42" s="138"/>
      <c r="H42" s="138"/>
      <c r="I42" s="138"/>
      <c r="J42" s="138"/>
      <c r="K42" s="138"/>
      <c r="L42" s="138"/>
      <c r="M42" s="138"/>
      <c r="N42" s="138"/>
      <c r="O42" s="138"/>
      <c r="P42" s="138"/>
      <c r="Q42" s="138"/>
      <c r="R42" s="138"/>
      <c r="S42" s="138"/>
      <c r="T42" s="154"/>
    </row>
    <row r="43" spans="1:20">
      <c r="A43" s="140"/>
      <c r="B43" s="139"/>
      <c r="C43" s="138"/>
      <c r="D43" s="138"/>
      <c r="E43" s="138"/>
      <c r="F43" s="138"/>
      <c r="G43" s="138"/>
      <c r="H43" s="138"/>
      <c r="I43" s="138"/>
      <c r="J43" s="138"/>
      <c r="K43" s="138"/>
      <c r="L43" s="138"/>
      <c r="M43" s="138"/>
      <c r="N43" s="138"/>
      <c r="O43" s="138"/>
      <c r="P43" s="138"/>
      <c r="Q43" s="138"/>
      <c r="R43" s="138"/>
      <c r="S43" s="138"/>
      <c r="T43" s="137"/>
    </row>
    <row r="44" spans="1:20" ht="8.1" customHeight="1">
      <c r="A44" s="140"/>
      <c r="B44" s="139"/>
      <c r="C44" s="138"/>
      <c r="D44" s="138"/>
      <c r="E44" s="138"/>
      <c r="F44" s="138"/>
      <c r="G44" s="138"/>
      <c r="H44" s="138"/>
      <c r="I44" s="138"/>
      <c r="J44" s="138"/>
      <c r="K44" s="138"/>
      <c r="L44" s="138"/>
      <c r="M44" s="138"/>
      <c r="N44" s="138"/>
      <c r="O44" s="138"/>
      <c r="P44" s="138"/>
      <c r="Q44" s="138"/>
      <c r="R44" s="138"/>
      <c r="S44" s="138"/>
      <c r="T44" s="137"/>
    </row>
    <row r="45" spans="1:20" ht="13.5" customHeight="1">
      <c r="A45" s="140"/>
      <c r="B45" s="142" t="s">
        <v>272</v>
      </c>
      <c r="C45" s="155"/>
      <c r="D45" s="155"/>
      <c r="E45" s="155"/>
      <c r="F45" s="155"/>
      <c r="G45" s="155"/>
      <c r="H45" s="155"/>
      <c r="I45" s="155"/>
      <c r="J45" s="155"/>
      <c r="K45" s="155"/>
      <c r="L45" s="155"/>
      <c r="M45" s="155"/>
      <c r="N45" s="155"/>
      <c r="O45" s="155"/>
      <c r="P45" s="155"/>
      <c r="Q45" s="155"/>
      <c r="R45" s="155"/>
      <c r="S45" s="155"/>
      <c r="T45" s="137"/>
    </row>
    <row r="46" spans="1:20" ht="13.5" customHeight="1">
      <c r="A46" s="120">
        <v>17</v>
      </c>
      <c r="B46" s="139" t="s">
        <v>271</v>
      </c>
      <c r="C46" s="138">
        <v>18384</v>
      </c>
      <c r="D46" s="138">
        <v>1838</v>
      </c>
      <c r="E46" s="138">
        <v>2464</v>
      </c>
      <c r="F46" s="138">
        <v>1444</v>
      </c>
      <c r="G46" s="138">
        <v>732</v>
      </c>
      <c r="H46" s="138">
        <v>138</v>
      </c>
      <c r="I46" s="138">
        <v>344</v>
      </c>
      <c r="J46" s="138">
        <v>1089</v>
      </c>
      <c r="K46" s="138">
        <v>652</v>
      </c>
      <c r="L46" s="138">
        <v>1941</v>
      </c>
      <c r="M46" s="138">
        <v>3510</v>
      </c>
      <c r="N46" s="138">
        <v>898</v>
      </c>
      <c r="O46" s="138">
        <v>215</v>
      </c>
      <c r="P46" s="138">
        <v>978</v>
      </c>
      <c r="Q46" s="138">
        <v>972</v>
      </c>
      <c r="R46" s="138">
        <v>557</v>
      </c>
      <c r="S46" s="138">
        <v>612</v>
      </c>
      <c r="T46" s="154">
        <v>17</v>
      </c>
    </row>
    <row r="47" spans="1:20" ht="13.5" customHeight="1">
      <c r="A47" s="140" t="s">
        <v>215</v>
      </c>
      <c r="B47" s="139" t="s">
        <v>269</v>
      </c>
      <c r="C47" s="138">
        <v>1101</v>
      </c>
      <c r="D47" s="138">
        <v>133</v>
      </c>
      <c r="E47" s="138">
        <v>139</v>
      </c>
      <c r="F47" s="138">
        <v>172</v>
      </c>
      <c r="G47" s="138">
        <v>57</v>
      </c>
      <c r="H47" s="138">
        <v>8</v>
      </c>
      <c r="I47" s="138">
        <v>3</v>
      </c>
      <c r="J47" s="138">
        <v>61</v>
      </c>
      <c r="K47" s="138">
        <v>13</v>
      </c>
      <c r="L47" s="138">
        <v>48</v>
      </c>
      <c r="M47" s="138">
        <v>280</v>
      </c>
      <c r="N47" s="138">
        <v>27</v>
      </c>
      <c r="O47" s="138">
        <v>13</v>
      </c>
      <c r="P47" s="138">
        <v>103</v>
      </c>
      <c r="Q47" s="138">
        <v>17</v>
      </c>
      <c r="R47" s="138">
        <v>5</v>
      </c>
      <c r="S47" s="138">
        <v>22</v>
      </c>
      <c r="T47" s="137" t="s">
        <v>215</v>
      </c>
    </row>
    <row r="48" spans="1:20" ht="13.5" customHeight="1">
      <c r="A48" s="140" t="s">
        <v>214</v>
      </c>
      <c r="B48" s="139" t="s">
        <v>267</v>
      </c>
      <c r="C48" s="138">
        <v>0</v>
      </c>
      <c r="D48" s="138">
        <v>0</v>
      </c>
      <c r="E48" s="138">
        <v>0</v>
      </c>
      <c r="F48" s="138">
        <v>0</v>
      </c>
      <c r="G48" s="138">
        <v>0</v>
      </c>
      <c r="H48" s="138">
        <v>0</v>
      </c>
      <c r="I48" s="138">
        <v>0</v>
      </c>
      <c r="J48" s="138">
        <v>0</v>
      </c>
      <c r="K48" s="138">
        <v>0</v>
      </c>
      <c r="L48" s="138">
        <v>0</v>
      </c>
      <c r="M48" s="138">
        <v>0</v>
      </c>
      <c r="N48" s="138">
        <v>0</v>
      </c>
      <c r="O48" s="138">
        <v>0</v>
      </c>
      <c r="P48" s="138">
        <v>0</v>
      </c>
      <c r="Q48" s="138">
        <v>0</v>
      </c>
      <c r="R48" s="138">
        <v>0</v>
      </c>
      <c r="S48" s="138">
        <v>0</v>
      </c>
      <c r="T48" s="137" t="s">
        <v>214</v>
      </c>
    </row>
    <row r="49" spans="1:20" ht="13.5" customHeight="1">
      <c r="A49" s="140" t="s">
        <v>213</v>
      </c>
      <c r="B49" s="142" t="s">
        <v>265</v>
      </c>
      <c r="C49" s="138"/>
      <c r="D49" s="138"/>
      <c r="E49" s="138"/>
      <c r="F49" s="138"/>
      <c r="G49" s="138"/>
      <c r="H49" s="138"/>
      <c r="I49" s="138"/>
      <c r="J49" s="138"/>
      <c r="K49" s="138"/>
      <c r="L49" s="138"/>
      <c r="M49" s="138"/>
      <c r="N49" s="138"/>
      <c r="O49" s="138"/>
      <c r="P49" s="138"/>
      <c r="Q49" s="138"/>
      <c r="R49" s="138"/>
      <c r="S49" s="138"/>
      <c r="T49" s="154"/>
    </row>
    <row r="50" spans="1:20">
      <c r="B50" s="139" t="s">
        <v>264</v>
      </c>
      <c r="C50" s="138">
        <v>592</v>
      </c>
      <c r="D50" s="138">
        <v>100</v>
      </c>
      <c r="E50" s="138">
        <v>81</v>
      </c>
      <c r="F50" s="138">
        <v>95</v>
      </c>
      <c r="G50" s="138">
        <v>0</v>
      </c>
      <c r="H50" s="138">
        <v>0</v>
      </c>
      <c r="I50" s="138">
        <v>0</v>
      </c>
      <c r="J50" s="138">
        <v>0</v>
      </c>
      <c r="K50" s="138">
        <v>0</v>
      </c>
      <c r="L50" s="138">
        <v>0</v>
      </c>
      <c r="M50" s="138">
        <v>62</v>
      </c>
      <c r="N50" s="138">
        <v>0</v>
      </c>
      <c r="O50" s="138">
        <v>0</v>
      </c>
      <c r="P50" s="138">
        <v>201</v>
      </c>
      <c r="Q50" s="138">
        <v>0</v>
      </c>
      <c r="R50" s="138">
        <v>0</v>
      </c>
      <c r="S50" s="138">
        <v>53</v>
      </c>
      <c r="T50" s="137" t="s">
        <v>213</v>
      </c>
    </row>
    <row r="51" spans="1:20" ht="13.5" customHeight="1">
      <c r="A51" s="140" t="s">
        <v>212</v>
      </c>
      <c r="B51" s="139" t="s">
        <v>262</v>
      </c>
      <c r="C51" s="138">
        <v>16691</v>
      </c>
      <c r="D51" s="138">
        <v>1605</v>
      </c>
      <c r="E51" s="138">
        <v>2244</v>
      </c>
      <c r="F51" s="138">
        <v>1177</v>
      </c>
      <c r="G51" s="138">
        <v>675</v>
      </c>
      <c r="H51" s="138">
        <v>130</v>
      </c>
      <c r="I51" s="138">
        <v>341</v>
      </c>
      <c r="J51" s="138">
        <v>1028</v>
      </c>
      <c r="K51" s="138">
        <v>639</v>
      </c>
      <c r="L51" s="138">
        <v>1893</v>
      </c>
      <c r="M51" s="138">
        <v>3168</v>
      </c>
      <c r="N51" s="138">
        <v>871</v>
      </c>
      <c r="O51" s="138">
        <v>202</v>
      </c>
      <c r="P51" s="138">
        <v>674</v>
      </c>
      <c r="Q51" s="138">
        <v>955</v>
      </c>
      <c r="R51" s="138">
        <v>552</v>
      </c>
      <c r="S51" s="138">
        <v>537</v>
      </c>
      <c r="T51" s="137" t="s">
        <v>212</v>
      </c>
    </row>
    <row r="52" spans="1:20" ht="13.5" customHeight="1">
      <c r="A52" s="140" t="s">
        <v>282</v>
      </c>
      <c r="B52" s="139" t="s">
        <v>260</v>
      </c>
      <c r="C52" s="138">
        <v>2125</v>
      </c>
      <c r="D52" s="138">
        <v>120</v>
      </c>
      <c r="E52" s="138">
        <v>371</v>
      </c>
      <c r="F52" s="138">
        <v>114</v>
      </c>
      <c r="G52" s="138">
        <v>93</v>
      </c>
      <c r="H52" s="138">
        <v>56</v>
      </c>
      <c r="I52" s="138">
        <v>27</v>
      </c>
      <c r="J52" s="138">
        <v>106</v>
      </c>
      <c r="K52" s="138">
        <v>31</v>
      </c>
      <c r="L52" s="138">
        <v>226</v>
      </c>
      <c r="M52" s="138">
        <v>807</v>
      </c>
      <c r="N52" s="138">
        <v>5</v>
      </c>
      <c r="O52" s="138">
        <v>14</v>
      </c>
      <c r="P52" s="138">
        <v>45</v>
      </c>
      <c r="Q52" s="138">
        <v>58</v>
      </c>
      <c r="R52" s="138">
        <v>30</v>
      </c>
      <c r="S52" s="138">
        <v>22</v>
      </c>
      <c r="T52" s="137" t="s">
        <v>282</v>
      </c>
    </row>
    <row r="53" spans="1:20" ht="13.5" customHeight="1">
      <c r="A53" s="140" t="s">
        <v>281</v>
      </c>
      <c r="B53" s="139" t="s">
        <v>258</v>
      </c>
      <c r="C53" s="138">
        <v>52783</v>
      </c>
      <c r="D53" s="138">
        <v>4406</v>
      </c>
      <c r="E53" s="138">
        <v>6663</v>
      </c>
      <c r="F53" s="138">
        <v>5086</v>
      </c>
      <c r="G53" s="138">
        <v>2367</v>
      </c>
      <c r="H53" s="138">
        <v>518</v>
      </c>
      <c r="I53" s="138">
        <v>1186</v>
      </c>
      <c r="J53" s="138">
        <v>2678</v>
      </c>
      <c r="K53" s="138">
        <v>934</v>
      </c>
      <c r="L53" s="138">
        <v>7557</v>
      </c>
      <c r="M53" s="138">
        <v>14295</v>
      </c>
      <c r="N53" s="138">
        <v>1240</v>
      </c>
      <c r="O53" s="138">
        <v>224</v>
      </c>
      <c r="P53" s="138">
        <v>2460</v>
      </c>
      <c r="Q53" s="138">
        <v>1249</v>
      </c>
      <c r="R53" s="138">
        <v>842</v>
      </c>
      <c r="S53" s="138">
        <v>1078</v>
      </c>
      <c r="T53" s="137" t="s">
        <v>281</v>
      </c>
    </row>
    <row r="54" spans="1:20" ht="13.5" customHeight="1">
      <c r="A54" s="120">
        <v>24</v>
      </c>
      <c r="B54" s="139" t="s">
        <v>256</v>
      </c>
      <c r="C54" s="138">
        <v>3915</v>
      </c>
      <c r="D54" s="138">
        <v>453</v>
      </c>
      <c r="E54" s="138">
        <v>266</v>
      </c>
      <c r="F54" s="138">
        <v>196</v>
      </c>
      <c r="G54" s="138">
        <v>201</v>
      </c>
      <c r="H54" s="138">
        <v>174</v>
      </c>
      <c r="I54" s="138">
        <v>183</v>
      </c>
      <c r="J54" s="138">
        <v>309</v>
      </c>
      <c r="K54" s="138">
        <v>190</v>
      </c>
      <c r="L54" s="138">
        <v>399</v>
      </c>
      <c r="M54" s="138">
        <v>833</v>
      </c>
      <c r="N54" s="138">
        <v>132</v>
      </c>
      <c r="O54" s="138">
        <v>20</v>
      </c>
      <c r="P54" s="138">
        <v>201</v>
      </c>
      <c r="Q54" s="138">
        <v>148</v>
      </c>
      <c r="R54" s="138">
        <v>110</v>
      </c>
      <c r="S54" s="138">
        <v>100</v>
      </c>
      <c r="T54" s="154">
        <v>24</v>
      </c>
    </row>
    <row r="55" spans="1:20" ht="13.5" customHeight="1">
      <c r="A55" s="140" t="s">
        <v>280</v>
      </c>
      <c r="B55" s="139" t="s">
        <v>254</v>
      </c>
      <c r="C55" s="138">
        <v>4805</v>
      </c>
      <c r="D55" s="138">
        <v>239</v>
      </c>
      <c r="E55" s="138">
        <v>993</v>
      </c>
      <c r="F55" s="138">
        <v>410</v>
      </c>
      <c r="G55" s="138">
        <v>915</v>
      </c>
      <c r="H55" s="138">
        <v>30</v>
      </c>
      <c r="I55" s="138">
        <v>54</v>
      </c>
      <c r="J55" s="138">
        <v>196</v>
      </c>
      <c r="K55" s="138">
        <v>70</v>
      </c>
      <c r="L55" s="138">
        <v>715</v>
      </c>
      <c r="M55" s="138">
        <v>422</v>
      </c>
      <c r="N55" s="138">
        <v>94</v>
      </c>
      <c r="O55" s="138">
        <v>17</v>
      </c>
      <c r="P55" s="138">
        <v>175</v>
      </c>
      <c r="Q55" s="138">
        <v>232</v>
      </c>
      <c r="R55" s="138">
        <v>39</v>
      </c>
      <c r="S55" s="138">
        <v>204</v>
      </c>
      <c r="T55" s="137" t="s">
        <v>280</v>
      </c>
    </row>
    <row r="56" spans="1:20" ht="13.5" customHeight="1">
      <c r="A56" s="140" t="s">
        <v>279</v>
      </c>
      <c r="B56" s="139" t="s">
        <v>252</v>
      </c>
      <c r="C56" s="138">
        <v>1556</v>
      </c>
      <c r="D56" s="138">
        <v>19</v>
      </c>
      <c r="E56" s="138">
        <v>164</v>
      </c>
      <c r="F56" s="138">
        <v>435</v>
      </c>
      <c r="G56" s="138">
        <v>150</v>
      </c>
      <c r="H56" s="138">
        <v>6</v>
      </c>
      <c r="I56" s="138">
        <v>23</v>
      </c>
      <c r="J56" s="138">
        <v>65</v>
      </c>
      <c r="K56" s="138">
        <v>44</v>
      </c>
      <c r="L56" s="138">
        <v>62</v>
      </c>
      <c r="M56" s="138">
        <v>425</v>
      </c>
      <c r="N56" s="138">
        <v>38</v>
      </c>
      <c r="O56" s="138">
        <v>41</v>
      </c>
      <c r="P56" s="138">
        <v>26</v>
      </c>
      <c r="Q56" s="138">
        <v>30</v>
      </c>
      <c r="R56" s="138">
        <v>6</v>
      </c>
      <c r="S56" s="138">
        <v>22</v>
      </c>
      <c r="T56" s="137" t="s">
        <v>279</v>
      </c>
    </row>
    <row r="57" spans="1:20" ht="13.5" customHeight="1">
      <c r="B57" s="136"/>
      <c r="J57" s="121"/>
      <c r="K57" s="121"/>
      <c r="L57" s="121"/>
      <c r="M57" s="121"/>
      <c r="N57" s="121"/>
      <c r="O57" s="121"/>
      <c r="P57" s="121"/>
      <c r="Q57" s="121"/>
      <c r="R57" s="121"/>
      <c r="S57" s="121"/>
      <c r="T57" s="121"/>
    </row>
    <row r="58" spans="1:20" ht="12" customHeight="1">
      <c r="B58" s="136"/>
      <c r="C58" s="134"/>
      <c r="D58" s="134"/>
      <c r="E58" s="134"/>
      <c r="F58" s="134"/>
      <c r="G58" s="134"/>
      <c r="H58" s="135"/>
      <c r="I58" s="135"/>
      <c r="J58" s="135"/>
      <c r="K58" s="135"/>
      <c r="L58" s="135"/>
      <c r="M58" s="135"/>
      <c r="N58" s="135"/>
      <c r="O58" s="135"/>
      <c r="P58" s="135"/>
      <c r="Q58" s="135"/>
      <c r="R58" s="135"/>
      <c r="S58" s="135"/>
      <c r="T58" s="121"/>
    </row>
    <row r="59" spans="1:20" ht="13.5" customHeight="1">
      <c r="A59" s="140"/>
      <c r="B59" s="136"/>
      <c r="C59" s="153" t="s">
        <v>189</v>
      </c>
      <c r="D59" s="153"/>
      <c r="E59" s="153"/>
      <c r="F59" s="153"/>
      <c r="G59" s="153"/>
      <c r="H59" s="1783" t="s">
        <v>189</v>
      </c>
      <c r="I59" s="1783"/>
      <c r="J59" s="1783"/>
      <c r="K59" s="1783"/>
      <c r="L59" s="1783"/>
      <c r="M59" s="1783"/>
      <c r="N59" s="1783"/>
      <c r="O59" s="1783"/>
      <c r="P59" s="1783"/>
      <c r="Q59" s="1783"/>
      <c r="R59" s="1783"/>
      <c r="S59" s="1783"/>
      <c r="T59" s="140"/>
    </row>
    <row r="60" spans="1:20" ht="12" customHeight="1">
      <c r="A60" s="140"/>
      <c r="B60" s="136"/>
      <c r="C60" s="134"/>
      <c r="D60" s="134"/>
      <c r="E60" s="134"/>
      <c r="F60" s="134"/>
      <c r="G60" s="152"/>
      <c r="H60" s="151"/>
      <c r="I60" s="135"/>
      <c r="J60" s="135"/>
      <c r="K60" s="135"/>
      <c r="L60" s="135"/>
      <c r="M60" s="135"/>
      <c r="N60" s="135"/>
      <c r="O60" s="135"/>
      <c r="P60" s="135"/>
      <c r="Q60" s="135"/>
      <c r="R60" s="135"/>
      <c r="S60" s="135"/>
      <c r="T60" s="140"/>
    </row>
    <row r="61" spans="1:20" ht="13.5" customHeight="1">
      <c r="A61" s="150" t="s">
        <v>277</v>
      </c>
      <c r="B61" s="149" t="s">
        <v>278</v>
      </c>
      <c r="C61" s="148">
        <v>137234</v>
      </c>
      <c r="D61" s="148">
        <v>17102</v>
      </c>
      <c r="E61" s="148">
        <v>23510</v>
      </c>
      <c r="F61" s="148">
        <v>6356</v>
      </c>
      <c r="G61" s="148">
        <v>3907</v>
      </c>
      <c r="H61" s="148">
        <v>724</v>
      </c>
      <c r="I61" s="148">
        <v>3188</v>
      </c>
      <c r="J61" s="148">
        <v>11196</v>
      </c>
      <c r="K61" s="148">
        <v>2123</v>
      </c>
      <c r="L61" s="148">
        <v>10775</v>
      </c>
      <c r="M61" s="148">
        <v>33181</v>
      </c>
      <c r="N61" s="148">
        <v>7660</v>
      </c>
      <c r="O61" s="148">
        <v>849</v>
      </c>
      <c r="P61" s="148">
        <v>6314</v>
      </c>
      <c r="Q61" s="148">
        <v>3006</v>
      </c>
      <c r="R61" s="148">
        <v>4451</v>
      </c>
      <c r="S61" s="148">
        <v>2892</v>
      </c>
      <c r="T61" s="147" t="s">
        <v>277</v>
      </c>
    </row>
    <row r="62" spans="1:20" ht="8.1" customHeight="1">
      <c r="B62" s="139"/>
      <c r="C62" s="146">
        <v>0</v>
      </c>
      <c r="D62" s="144"/>
      <c r="E62" s="145"/>
      <c r="F62" s="145"/>
      <c r="G62" s="145"/>
      <c r="H62" s="145"/>
      <c r="I62" s="145"/>
      <c r="J62" s="144"/>
      <c r="K62" s="144"/>
      <c r="L62" s="144"/>
      <c r="M62" s="144"/>
      <c r="N62" s="144"/>
      <c r="O62" s="144"/>
      <c r="P62" s="144"/>
      <c r="Q62" s="144"/>
      <c r="R62" s="144"/>
      <c r="S62" s="144"/>
      <c r="T62" s="141"/>
    </row>
    <row r="63" spans="1:20" ht="13.5" customHeight="1">
      <c r="A63" s="140" t="s">
        <v>275</v>
      </c>
      <c r="B63" s="139" t="s">
        <v>276</v>
      </c>
      <c r="C63" s="138">
        <v>137223</v>
      </c>
      <c r="D63" s="138">
        <v>17102</v>
      </c>
      <c r="E63" s="138">
        <v>23510</v>
      </c>
      <c r="F63" s="138">
        <v>6356</v>
      </c>
      <c r="G63" s="138">
        <v>3907</v>
      </c>
      <c r="H63" s="138">
        <v>724</v>
      </c>
      <c r="I63" s="138">
        <v>3188</v>
      </c>
      <c r="J63" s="138">
        <v>11195</v>
      </c>
      <c r="K63" s="138">
        <v>2123</v>
      </c>
      <c r="L63" s="138">
        <v>10770</v>
      </c>
      <c r="M63" s="138">
        <v>33179</v>
      </c>
      <c r="N63" s="138">
        <v>7658</v>
      </c>
      <c r="O63" s="138">
        <v>849</v>
      </c>
      <c r="P63" s="138">
        <v>6314</v>
      </c>
      <c r="Q63" s="138">
        <v>3006</v>
      </c>
      <c r="R63" s="138">
        <v>4451</v>
      </c>
      <c r="S63" s="138">
        <v>2891</v>
      </c>
      <c r="T63" s="137" t="s">
        <v>275</v>
      </c>
    </row>
    <row r="64" spans="1:20" ht="13.5" customHeight="1">
      <c r="A64" s="140" t="s">
        <v>273</v>
      </c>
      <c r="B64" s="139" t="s">
        <v>274</v>
      </c>
      <c r="C64" s="138">
        <v>11</v>
      </c>
      <c r="D64" s="138">
        <v>0</v>
      </c>
      <c r="E64" s="138">
        <v>0</v>
      </c>
      <c r="F64" s="138">
        <v>0</v>
      </c>
      <c r="G64" s="138">
        <v>0</v>
      </c>
      <c r="H64" s="138">
        <v>0</v>
      </c>
      <c r="I64" s="138">
        <v>0</v>
      </c>
      <c r="J64" s="138">
        <v>1</v>
      </c>
      <c r="K64" s="138">
        <v>0</v>
      </c>
      <c r="L64" s="138">
        <v>5</v>
      </c>
      <c r="M64" s="138">
        <v>2</v>
      </c>
      <c r="N64" s="138">
        <v>2</v>
      </c>
      <c r="O64" s="138">
        <v>0</v>
      </c>
      <c r="P64" s="138">
        <v>0</v>
      </c>
      <c r="Q64" s="138">
        <v>0</v>
      </c>
      <c r="R64" s="138">
        <v>0</v>
      </c>
      <c r="S64" s="138">
        <v>1</v>
      </c>
      <c r="T64" s="137" t="s">
        <v>273</v>
      </c>
    </row>
    <row r="65" spans="1:20" ht="13.5" customHeight="1">
      <c r="B65" s="142"/>
      <c r="C65" s="138"/>
      <c r="D65" s="138"/>
      <c r="E65" s="138"/>
      <c r="F65" s="138"/>
      <c r="G65" s="138"/>
      <c r="H65" s="138"/>
      <c r="I65" s="138"/>
      <c r="J65" s="138"/>
      <c r="K65" s="138"/>
      <c r="L65" s="138"/>
      <c r="M65" s="138"/>
      <c r="N65" s="138"/>
      <c r="O65" s="138"/>
      <c r="P65" s="138"/>
      <c r="Q65" s="138"/>
      <c r="R65" s="138"/>
      <c r="S65" s="138"/>
      <c r="T65" s="141"/>
    </row>
    <row r="66" spans="1:20">
      <c r="B66" s="139"/>
      <c r="C66" s="138"/>
      <c r="D66" s="138"/>
      <c r="E66" s="138"/>
      <c r="F66" s="138"/>
      <c r="G66" s="138"/>
      <c r="H66" s="138"/>
      <c r="I66" s="138"/>
      <c r="J66" s="138"/>
      <c r="K66" s="138"/>
      <c r="L66" s="138"/>
      <c r="M66" s="138"/>
      <c r="N66" s="138"/>
      <c r="O66" s="138"/>
      <c r="P66" s="138"/>
      <c r="Q66" s="138"/>
      <c r="R66" s="138"/>
      <c r="S66" s="138"/>
      <c r="T66" s="141"/>
    </row>
    <row r="67" spans="1:20" ht="8.1" customHeight="1">
      <c r="A67" s="140"/>
      <c r="B67" s="139"/>
      <c r="C67" s="138"/>
      <c r="D67" s="138"/>
      <c r="E67" s="138"/>
      <c r="F67" s="138"/>
      <c r="G67" s="138"/>
      <c r="H67" s="138"/>
      <c r="I67" s="138"/>
      <c r="J67" s="138"/>
      <c r="K67" s="138"/>
      <c r="L67" s="138"/>
      <c r="M67" s="138"/>
      <c r="N67" s="138"/>
      <c r="O67" s="138"/>
      <c r="P67" s="138"/>
      <c r="Q67" s="138"/>
      <c r="R67" s="138"/>
      <c r="S67" s="138"/>
      <c r="T67" s="137"/>
    </row>
    <row r="68" spans="1:20" ht="13.5" customHeight="1">
      <c r="A68" s="140"/>
      <c r="B68" s="142" t="s">
        <v>272</v>
      </c>
      <c r="C68" s="143"/>
      <c r="D68" s="143"/>
      <c r="E68" s="143"/>
      <c r="F68" s="143"/>
      <c r="G68" s="143"/>
      <c r="H68" s="143"/>
      <c r="I68" s="143"/>
      <c r="J68" s="143"/>
      <c r="K68" s="143"/>
      <c r="L68" s="143"/>
      <c r="M68" s="143"/>
      <c r="N68" s="143"/>
      <c r="O68" s="143"/>
      <c r="P68" s="143"/>
      <c r="Q68" s="143"/>
      <c r="R68" s="143"/>
      <c r="S68" s="143"/>
      <c r="T68" s="137"/>
    </row>
    <row r="69" spans="1:20" ht="13.5" customHeight="1">
      <c r="A69" s="140" t="s">
        <v>270</v>
      </c>
      <c r="B69" s="139" t="s">
        <v>271</v>
      </c>
      <c r="C69" s="138">
        <v>68029</v>
      </c>
      <c r="D69" s="138">
        <v>7125</v>
      </c>
      <c r="E69" s="138">
        <v>10727</v>
      </c>
      <c r="F69" s="138">
        <v>2509</v>
      </c>
      <c r="G69" s="138">
        <v>635</v>
      </c>
      <c r="H69" s="138">
        <v>253</v>
      </c>
      <c r="I69" s="138">
        <v>1664</v>
      </c>
      <c r="J69" s="138">
        <v>5596</v>
      </c>
      <c r="K69" s="138">
        <v>1247</v>
      </c>
      <c r="L69" s="138">
        <v>5817</v>
      </c>
      <c r="M69" s="138">
        <v>17673</v>
      </c>
      <c r="N69" s="138">
        <v>4134</v>
      </c>
      <c r="O69" s="138">
        <v>475</v>
      </c>
      <c r="P69" s="138">
        <v>3960</v>
      </c>
      <c r="Q69" s="138">
        <v>2046</v>
      </c>
      <c r="R69" s="138">
        <v>2587</v>
      </c>
      <c r="S69" s="138">
        <v>1581</v>
      </c>
      <c r="T69" s="137" t="s">
        <v>270</v>
      </c>
    </row>
    <row r="70" spans="1:20" ht="13.5" customHeight="1">
      <c r="A70" s="140" t="s">
        <v>268</v>
      </c>
      <c r="B70" s="139" t="s">
        <v>269</v>
      </c>
      <c r="C70" s="138">
        <v>610</v>
      </c>
      <c r="D70" s="138">
        <v>0</v>
      </c>
      <c r="E70" s="138">
        <v>26</v>
      </c>
      <c r="F70" s="138">
        <v>270</v>
      </c>
      <c r="G70" s="138">
        <v>15</v>
      </c>
      <c r="H70" s="138">
        <v>0</v>
      </c>
      <c r="I70" s="138">
        <v>0</v>
      </c>
      <c r="J70" s="138">
        <v>111</v>
      </c>
      <c r="K70" s="138">
        <v>19</v>
      </c>
      <c r="L70" s="138">
        <v>4</v>
      </c>
      <c r="M70" s="138">
        <v>82</v>
      </c>
      <c r="N70" s="138">
        <v>1</v>
      </c>
      <c r="O70" s="138">
        <v>1</v>
      </c>
      <c r="P70" s="138">
        <v>77</v>
      </c>
      <c r="Q70" s="138">
        <v>0</v>
      </c>
      <c r="R70" s="138">
        <v>1</v>
      </c>
      <c r="S70" s="138">
        <v>3</v>
      </c>
      <c r="T70" s="137" t="s">
        <v>268</v>
      </c>
    </row>
    <row r="71" spans="1:20" ht="13.5" customHeight="1">
      <c r="A71" s="140" t="s">
        <v>266</v>
      </c>
      <c r="B71" s="139" t="s">
        <v>267</v>
      </c>
      <c r="C71" s="138">
        <v>2613</v>
      </c>
      <c r="D71" s="138">
        <v>420</v>
      </c>
      <c r="E71" s="138">
        <v>730</v>
      </c>
      <c r="F71" s="138">
        <v>244</v>
      </c>
      <c r="G71" s="138">
        <v>0</v>
      </c>
      <c r="H71" s="138">
        <v>0</v>
      </c>
      <c r="I71" s="138">
        <v>0</v>
      </c>
      <c r="J71" s="138">
        <v>0</v>
      </c>
      <c r="K71" s="138">
        <v>0</v>
      </c>
      <c r="L71" s="138">
        <v>0</v>
      </c>
      <c r="M71" s="138">
        <v>930</v>
      </c>
      <c r="N71" s="138">
        <v>0</v>
      </c>
      <c r="O71" s="138">
        <v>0</v>
      </c>
      <c r="P71" s="138">
        <v>193</v>
      </c>
      <c r="Q71" s="138">
        <v>0</v>
      </c>
      <c r="R71" s="138">
        <v>0</v>
      </c>
      <c r="S71" s="138">
        <v>96</v>
      </c>
      <c r="T71" s="137" t="s">
        <v>266</v>
      </c>
    </row>
    <row r="72" spans="1:20" ht="13.5" customHeight="1">
      <c r="A72" s="121"/>
      <c r="B72" s="142" t="s">
        <v>265</v>
      </c>
      <c r="C72" s="138"/>
      <c r="D72" s="138"/>
      <c r="E72" s="138"/>
      <c r="F72" s="138"/>
      <c r="G72" s="138"/>
      <c r="H72" s="138"/>
      <c r="I72" s="138"/>
      <c r="J72" s="138"/>
      <c r="K72" s="138"/>
      <c r="L72" s="138"/>
      <c r="M72" s="138"/>
      <c r="N72" s="138"/>
      <c r="O72" s="138"/>
      <c r="P72" s="138"/>
      <c r="Q72" s="138"/>
      <c r="R72" s="138"/>
      <c r="S72" s="138"/>
      <c r="T72" s="141"/>
    </row>
    <row r="73" spans="1:20">
      <c r="A73" s="140" t="s">
        <v>263</v>
      </c>
      <c r="B73" s="139" t="s">
        <v>264</v>
      </c>
      <c r="C73" s="138">
        <v>34843</v>
      </c>
      <c r="D73" s="138">
        <v>3301</v>
      </c>
      <c r="E73" s="138">
        <v>9816</v>
      </c>
      <c r="F73" s="138">
        <v>921</v>
      </c>
      <c r="G73" s="138">
        <v>0</v>
      </c>
      <c r="H73" s="138">
        <v>0</v>
      </c>
      <c r="I73" s="138">
        <v>0</v>
      </c>
      <c r="J73" s="138">
        <v>0</v>
      </c>
      <c r="K73" s="138">
        <v>0</v>
      </c>
      <c r="L73" s="138">
        <v>0</v>
      </c>
      <c r="M73" s="138">
        <v>16434</v>
      </c>
      <c r="N73" s="138">
        <v>0</v>
      </c>
      <c r="O73" s="138">
        <v>0</v>
      </c>
      <c r="P73" s="138">
        <v>3679</v>
      </c>
      <c r="Q73" s="138">
        <v>0</v>
      </c>
      <c r="R73" s="138">
        <v>0</v>
      </c>
      <c r="S73" s="138">
        <v>692</v>
      </c>
      <c r="T73" s="137" t="s">
        <v>263</v>
      </c>
    </row>
    <row r="74" spans="1:20" ht="13.5" customHeight="1">
      <c r="A74" s="140" t="s">
        <v>261</v>
      </c>
      <c r="B74" s="139" t="s">
        <v>262</v>
      </c>
      <c r="C74" s="138">
        <v>29963</v>
      </c>
      <c r="D74" s="138">
        <v>3404</v>
      </c>
      <c r="E74" s="138">
        <v>155</v>
      </c>
      <c r="F74" s="138">
        <v>1074</v>
      </c>
      <c r="G74" s="138">
        <v>620</v>
      </c>
      <c r="H74" s="138">
        <v>253</v>
      </c>
      <c r="I74" s="138">
        <v>1664</v>
      </c>
      <c r="J74" s="138">
        <v>5485</v>
      </c>
      <c r="K74" s="138">
        <v>1228</v>
      </c>
      <c r="L74" s="138">
        <v>5813</v>
      </c>
      <c r="M74" s="138">
        <v>227</v>
      </c>
      <c r="N74" s="138">
        <v>4133</v>
      </c>
      <c r="O74" s="138">
        <v>474</v>
      </c>
      <c r="P74" s="138">
        <v>11</v>
      </c>
      <c r="Q74" s="138">
        <v>2046</v>
      </c>
      <c r="R74" s="138">
        <v>2586</v>
      </c>
      <c r="S74" s="138">
        <v>790</v>
      </c>
      <c r="T74" s="137" t="s">
        <v>261</v>
      </c>
    </row>
    <row r="75" spans="1:20" ht="13.5" customHeight="1">
      <c r="A75" s="140" t="s">
        <v>259</v>
      </c>
      <c r="B75" s="139" t="s">
        <v>260</v>
      </c>
      <c r="C75" s="138">
        <v>8038</v>
      </c>
      <c r="D75" s="138">
        <v>1212</v>
      </c>
      <c r="E75" s="138">
        <v>1482</v>
      </c>
      <c r="F75" s="138">
        <v>244</v>
      </c>
      <c r="G75" s="138">
        <v>295</v>
      </c>
      <c r="H75" s="138">
        <v>99</v>
      </c>
      <c r="I75" s="138">
        <v>228</v>
      </c>
      <c r="J75" s="138">
        <v>155</v>
      </c>
      <c r="K75" s="138">
        <v>29</v>
      </c>
      <c r="L75" s="138">
        <v>461</v>
      </c>
      <c r="M75" s="138">
        <v>2447</v>
      </c>
      <c r="N75" s="138">
        <v>144</v>
      </c>
      <c r="O75" s="138">
        <v>41</v>
      </c>
      <c r="P75" s="138">
        <v>57</v>
      </c>
      <c r="Q75" s="138">
        <v>115</v>
      </c>
      <c r="R75" s="138">
        <v>976</v>
      </c>
      <c r="S75" s="138">
        <v>53</v>
      </c>
      <c r="T75" s="137" t="s">
        <v>259</v>
      </c>
    </row>
    <row r="76" spans="1:20" ht="13.5" customHeight="1">
      <c r="A76" s="140" t="s">
        <v>257</v>
      </c>
      <c r="B76" s="139" t="s">
        <v>258</v>
      </c>
      <c r="C76" s="138">
        <v>57412</v>
      </c>
      <c r="D76" s="138">
        <v>7981</v>
      </c>
      <c r="E76" s="138">
        <v>9232</v>
      </c>
      <c r="F76" s="138">
        <v>3466</v>
      </c>
      <c r="G76" s="138">
        <v>2901</v>
      </c>
      <c r="H76" s="138">
        <v>361</v>
      </c>
      <c r="I76" s="138">
        <v>1153</v>
      </c>
      <c r="J76" s="138">
        <v>5340</v>
      </c>
      <c r="K76" s="138">
        <v>828</v>
      </c>
      <c r="L76" s="138">
        <v>4359</v>
      </c>
      <c r="M76" s="138">
        <v>12940</v>
      </c>
      <c r="N76" s="138">
        <v>3375</v>
      </c>
      <c r="O76" s="138">
        <v>328</v>
      </c>
      <c r="P76" s="138">
        <v>2258</v>
      </c>
      <c r="Q76" s="138">
        <v>830</v>
      </c>
      <c r="R76" s="138">
        <v>881</v>
      </c>
      <c r="S76" s="138">
        <v>1179</v>
      </c>
      <c r="T76" s="137" t="s">
        <v>257</v>
      </c>
    </row>
    <row r="77" spans="1:20" ht="13.5" customHeight="1">
      <c r="A77" s="140" t="s">
        <v>255</v>
      </c>
      <c r="B77" s="139" t="s">
        <v>256</v>
      </c>
      <c r="C77" s="138">
        <v>25</v>
      </c>
      <c r="D77" s="138">
        <v>3</v>
      </c>
      <c r="E77" s="138">
        <v>2</v>
      </c>
      <c r="F77" s="138">
        <v>2</v>
      </c>
      <c r="G77" s="138">
        <v>2</v>
      </c>
      <c r="H77" s="138">
        <v>4</v>
      </c>
      <c r="I77" s="138">
        <v>0</v>
      </c>
      <c r="J77" s="138">
        <v>2</v>
      </c>
      <c r="K77" s="138">
        <v>4</v>
      </c>
      <c r="L77" s="138">
        <v>1</v>
      </c>
      <c r="M77" s="138">
        <v>3</v>
      </c>
      <c r="N77" s="138">
        <v>0</v>
      </c>
      <c r="O77" s="138">
        <v>1</v>
      </c>
      <c r="P77" s="138">
        <v>1</v>
      </c>
      <c r="Q77" s="138">
        <v>0</v>
      </c>
      <c r="R77" s="138">
        <v>0</v>
      </c>
      <c r="S77" s="138">
        <v>0</v>
      </c>
      <c r="T77" s="137" t="s">
        <v>255</v>
      </c>
    </row>
    <row r="78" spans="1:20" ht="13.5" customHeight="1">
      <c r="A78" s="140" t="s">
        <v>253</v>
      </c>
      <c r="B78" s="139" t="s">
        <v>254</v>
      </c>
      <c r="C78" s="138">
        <v>2995</v>
      </c>
      <c r="D78" s="138">
        <v>478</v>
      </c>
      <c r="E78" s="138">
        <v>2013</v>
      </c>
      <c r="F78" s="138">
        <v>32</v>
      </c>
      <c r="G78" s="138">
        <v>33</v>
      </c>
      <c r="H78" s="138">
        <v>3</v>
      </c>
      <c r="I78" s="138">
        <v>123</v>
      </c>
      <c r="J78" s="138">
        <v>68</v>
      </c>
      <c r="K78" s="138">
        <v>6</v>
      </c>
      <c r="L78" s="138">
        <v>110</v>
      </c>
      <c r="M78" s="138">
        <v>33</v>
      </c>
      <c r="N78" s="138">
        <v>2</v>
      </c>
      <c r="O78" s="138">
        <v>0</v>
      </c>
      <c r="P78" s="138">
        <v>23</v>
      </c>
      <c r="Q78" s="138">
        <v>10</v>
      </c>
      <c r="R78" s="138">
        <v>0</v>
      </c>
      <c r="S78" s="138">
        <v>61</v>
      </c>
      <c r="T78" s="137" t="s">
        <v>253</v>
      </c>
    </row>
    <row r="79" spans="1:20" ht="13.5" customHeight="1">
      <c r="A79" s="140" t="s">
        <v>251</v>
      </c>
      <c r="B79" s="139" t="s">
        <v>252</v>
      </c>
      <c r="C79" s="138">
        <v>735</v>
      </c>
      <c r="D79" s="138">
        <v>303</v>
      </c>
      <c r="E79" s="138">
        <v>54</v>
      </c>
      <c r="F79" s="138">
        <v>103</v>
      </c>
      <c r="G79" s="138">
        <v>41</v>
      </c>
      <c r="H79" s="138">
        <v>4</v>
      </c>
      <c r="I79" s="138">
        <v>20</v>
      </c>
      <c r="J79" s="138">
        <v>35</v>
      </c>
      <c r="K79" s="138">
        <v>9</v>
      </c>
      <c r="L79" s="138">
        <v>27</v>
      </c>
      <c r="M79" s="138">
        <v>85</v>
      </c>
      <c r="N79" s="138">
        <v>5</v>
      </c>
      <c r="O79" s="138">
        <v>4</v>
      </c>
      <c r="P79" s="138">
        <v>15</v>
      </c>
      <c r="Q79" s="138">
        <v>5</v>
      </c>
      <c r="R79" s="138">
        <v>7</v>
      </c>
      <c r="S79" s="138">
        <v>18</v>
      </c>
      <c r="T79" s="137" t="s">
        <v>251</v>
      </c>
    </row>
    <row r="80" spans="1:20" ht="13.5" customHeight="1">
      <c r="D80" s="134"/>
      <c r="E80" s="134"/>
      <c r="F80" s="134"/>
      <c r="G80" s="134"/>
      <c r="H80" s="134"/>
      <c r="I80" s="134"/>
      <c r="J80" s="134"/>
      <c r="K80" s="134"/>
      <c r="L80" s="134"/>
      <c r="M80" s="134"/>
      <c r="N80" s="134"/>
      <c r="O80" s="134"/>
      <c r="P80" s="134"/>
      <c r="Q80" s="134"/>
      <c r="R80" s="134"/>
      <c r="S80" s="134"/>
      <c r="T80" s="133"/>
    </row>
    <row r="81" spans="1:20" ht="13.5" customHeight="1">
      <c r="D81" s="134"/>
      <c r="E81" s="134"/>
      <c r="F81" s="134"/>
      <c r="G81" s="134"/>
      <c r="H81" s="134"/>
      <c r="I81" s="134"/>
      <c r="J81" s="134"/>
      <c r="K81" s="134"/>
      <c r="L81" s="134"/>
      <c r="M81" s="134"/>
      <c r="N81" s="134"/>
      <c r="O81" s="134"/>
      <c r="P81" s="134"/>
      <c r="Q81" s="134"/>
      <c r="R81" s="134"/>
      <c r="S81" s="134"/>
      <c r="T81" s="133"/>
    </row>
    <row r="82" spans="1:20" ht="13.5" customHeight="1">
      <c r="D82" s="134"/>
      <c r="E82" s="134"/>
      <c r="F82" s="134"/>
      <c r="G82" s="134"/>
      <c r="H82" s="134"/>
      <c r="I82" s="134"/>
      <c r="J82" s="134"/>
      <c r="K82" s="134"/>
      <c r="L82" s="134"/>
      <c r="M82" s="134"/>
      <c r="N82" s="134"/>
      <c r="O82" s="134"/>
      <c r="P82" s="134"/>
      <c r="Q82" s="134"/>
      <c r="R82" s="134"/>
      <c r="S82" s="134"/>
      <c r="T82" s="133"/>
    </row>
    <row r="83" spans="1:20" ht="13.5" customHeight="1">
      <c r="D83" s="134"/>
      <c r="E83" s="134"/>
      <c r="F83" s="134"/>
      <c r="G83" s="134"/>
      <c r="H83" s="134"/>
      <c r="I83" s="134"/>
      <c r="J83" s="134"/>
      <c r="K83" s="134"/>
      <c r="L83" s="134"/>
      <c r="M83" s="134"/>
      <c r="N83" s="134"/>
      <c r="O83" s="134"/>
      <c r="P83" s="134"/>
      <c r="Q83" s="134"/>
      <c r="R83" s="134"/>
      <c r="S83" s="134"/>
      <c r="T83" s="133"/>
    </row>
    <row r="84" spans="1:20" ht="13.5" customHeight="1">
      <c r="D84" s="134"/>
      <c r="E84" s="134"/>
      <c r="F84" s="134"/>
      <c r="G84" s="134"/>
      <c r="H84" s="134"/>
      <c r="I84" s="134"/>
      <c r="J84" s="134"/>
      <c r="K84" s="134"/>
      <c r="L84" s="134"/>
      <c r="M84" s="134"/>
      <c r="N84" s="134"/>
      <c r="O84" s="134"/>
      <c r="P84" s="134"/>
      <c r="Q84" s="134"/>
      <c r="R84" s="134"/>
      <c r="S84" s="134"/>
      <c r="T84" s="133"/>
    </row>
    <row r="85" spans="1:20" ht="13.5" customHeight="1">
      <c r="D85" s="134"/>
      <c r="E85" s="134"/>
      <c r="F85" s="134"/>
      <c r="G85" s="134"/>
      <c r="H85" s="134"/>
      <c r="I85" s="134"/>
      <c r="J85" s="134"/>
      <c r="K85" s="134"/>
      <c r="L85" s="134"/>
      <c r="M85" s="134"/>
      <c r="N85" s="134"/>
      <c r="O85" s="134"/>
      <c r="P85" s="134"/>
      <c r="Q85" s="134"/>
      <c r="R85" s="134"/>
      <c r="S85" s="134"/>
      <c r="T85" s="133"/>
    </row>
    <row r="86" spans="1:20" ht="13.5" customHeight="1">
      <c r="A86" s="133"/>
      <c r="B86" s="136"/>
      <c r="C86" s="134"/>
      <c r="D86" s="134"/>
      <c r="E86" s="134"/>
      <c r="F86" s="134"/>
      <c r="G86" s="134"/>
      <c r="H86" s="134"/>
      <c r="I86" s="134"/>
      <c r="J86" s="134"/>
      <c r="K86" s="134"/>
      <c r="L86" s="135"/>
      <c r="M86" s="134"/>
      <c r="N86" s="134"/>
      <c r="O86" s="134"/>
      <c r="P86" s="134"/>
      <c r="Q86" s="134"/>
      <c r="R86" s="134"/>
      <c r="S86" s="134"/>
      <c r="T86" s="133"/>
    </row>
    <row r="87" spans="1:20" ht="15" customHeight="1">
      <c r="A87" s="25"/>
      <c r="B87" s="132"/>
      <c r="C87" s="128"/>
      <c r="D87" s="131"/>
      <c r="E87" s="131"/>
      <c r="F87" s="131"/>
      <c r="G87" s="126"/>
      <c r="H87" s="25"/>
      <c r="I87" s="130"/>
      <c r="J87" s="130"/>
      <c r="K87" s="130"/>
      <c r="L87" s="129"/>
      <c r="M87" s="128"/>
      <c r="N87" s="128"/>
      <c r="O87" s="128"/>
      <c r="P87" s="128"/>
      <c r="Q87" s="128"/>
      <c r="R87" s="128"/>
      <c r="S87" s="127"/>
      <c r="T87" s="126"/>
    </row>
    <row r="89" spans="1:20" s="123" customFormat="1">
      <c r="A89" s="125"/>
      <c r="B89" s="125"/>
      <c r="C89" s="124"/>
      <c r="D89" s="120"/>
      <c r="E89" s="121"/>
      <c r="F89" s="121"/>
      <c r="G89" s="121"/>
      <c r="H89" s="121"/>
      <c r="I89" s="121"/>
      <c r="J89" s="120"/>
      <c r="K89" s="120"/>
      <c r="L89" s="120"/>
      <c r="M89" s="120"/>
      <c r="N89" s="120"/>
      <c r="O89" s="120"/>
      <c r="P89" s="120"/>
      <c r="Q89" s="120"/>
      <c r="R89" s="120"/>
      <c r="S89" s="120"/>
      <c r="T89" s="120"/>
    </row>
    <row r="90" spans="1:20" s="123" customFormat="1">
      <c r="A90" s="1775"/>
      <c r="B90" s="1775"/>
      <c r="C90" s="1775"/>
      <c r="D90" s="120"/>
      <c r="E90" s="121"/>
      <c r="F90" s="121"/>
      <c r="G90" s="121"/>
      <c r="H90" s="121"/>
      <c r="I90" s="121"/>
      <c r="J90" s="120"/>
      <c r="K90" s="120"/>
      <c r="L90" s="120"/>
      <c r="M90" s="120"/>
      <c r="N90" s="120"/>
      <c r="O90" s="120"/>
      <c r="P90" s="120"/>
      <c r="Q90" s="120"/>
      <c r="R90" s="120"/>
      <c r="S90" s="120"/>
      <c r="T90" s="120"/>
    </row>
    <row r="91" spans="1:20" s="123" customFormat="1">
      <c r="A91" s="1775"/>
      <c r="B91" s="1775"/>
      <c r="C91" s="1775"/>
      <c r="D91" s="120"/>
      <c r="E91" s="121"/>
      <c r="F91" s="121"/>
      <c r="G91" s="121"/>
      <c r="H91" s="121"/>
      <c r="I91" s="121"/>
      <c r="J91" s="120"/>
      <c r="K91" s="120"/>
      <c r="L91" s="120"/>
      <c r="M91" s="120"/>
      <c r="N91" s="120"/>
      <c r="O91" s="120"/>
      <c r="P91" s="120"/>
      <c r="Q91" s="120"/>
      <c r="R91" s="120"/>
      <c r="S91" s="120"/>
      <c r="T91" s="120"/>
    </row>
  </sheetData>
  <mergeCells count="26">
    <mergeCell ref="T7:T11"/>
    <mergeCell ref="Q7:Q11"/>
    <mergeCell ref="R7:R11"/>
    <mergeCell ref="S7:S11"/>
    <mergeCell ref="L7:L11"/>
    <mergeCell ref="M7:M11"/>
    <mergeCell ref="A91:C91"/>
    <mergeCell ref="C7:C11"/>
    <mergeCell ref="N7:N11"/>
    <mergeCell ref="O7:O11"/>
    <mergeCell ref="J7:J11"/>
    <mergeCell ref="K7:K11"/>
    <mergeCell ref="D7:D11"/>
    <mergeCell ref="H7:H11"/>
    <mergeCell ref="I7:I11"/>
    <mergeCell ref="H59:S59"/>
    <mergeCell ref="A4:C4"/>
    <mergeCell ref="A90:C90"/>
    <mergeCell ref="P7:P11"/>
    <mergeCell ref="A7:A11"/>
    <mergeCell ref="B7:B11"/>
    <mergeCell ref="E7:E11"/>
    <mergeCell ref="F7:F11"/>
    <mergeCell ref="G7:G11"/>
    <mergeCell ref="H13:S13"/>
    <mergeCell ref="H36:S36"/>
  </mergeCells>
  <printOptions gridLinesSet="0"/>
  <pageMargins left="0.59055118110236227" right="0.59055118110236227" top="0.39370078740157483" bottom="0.59055118110236227" header="0.39370078740157483" footer="0.39370078740157483"/>
  <pageSetup paperSize="9" scale="60" firstPageNumber="16" pageOrder="overThenDown" orientation="portrait" useFirstPageNumber="1" horizontalDpi="1200" verticalDpi="1200" r:id="rId1"/>
  <headerFooter alignWithMargins="0">
    <oddFooter>&amp;L&amp;"MetaNormalLF-Roman,Standard"Statistisches Bundesamt, Fachserie 10, Reihe 2.4, 2018</oddFooter>
  </headerFooter>
  <colBreaks count="1" manualBreakCount="1">
    <brk id="7"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8"/>
  <sheetViews>
    <sheetView showGridLines="0" zoomScaleNormal="100" zoomScaleSheetLayoutView="100" workbookViewId="0">
      <selection sqref="A1:D1"/>
    </sheetView>
  </sheetViews>
  <sheetFormatPr baseColWidth="10" defaultColWidth="12.5703125" defaultRowHeight="12.75"/>
  <cols>
    <col min="1" max="1" width="3.7109375" style="120" customWidth="1"/>
    <col min="2" max="2" width="54.85546875" style="120" customWidth="1"/>
    <col min="3" max="3" width="7.28515625" style="120" customWidth="1"/>
    <col min="4" max="4" width="13.7109375" style="122" customWidth="1"/>
    <col min="5" max="5" width="13.7109375" style="120" customWidth="1"/>
    <col min="6" max="8" width="13.7109375" style="121" customWidth="1"/>
    <col min="9" max="10" width="10.7109375" style="121" customWidth="1"/>
    <col min="11" max="20" width="10.7109375" style="120" customWidth="1"/>
    <col min="21" max="21" width="3.7109375" style="120" customWidth="1"/>
    <col min="22" max="16384" width="12.5703125" style="120"/>
  </cols>
  <sheetData>
    <row r="1" spans="1:25" ht="22.5" customHeight="1">
      <c r="A1" s="1800" t="s">
        <v>211</v>
      </c>
      <c r="B1" s="1800"/>
      <c r="C1" s="1800"/>
      <c r="D1" s="1800"/>
      <c r="E1" s="178"/>
      <c r="F1" s="177"/>
      <c r="G1" s="1795"/>
      <c r="H1" s="1796"/>
      <c r="I1" s="176" t="s">
        <v>211</v>
      </c>
      <c r="J1" s="176"/>
      <c r="K1" s="176"/>
      <c r="L1" s="176"/>
      <c r="M1" s="174"/>
      <c r="N1" s="174"/>
      <c r="O1" s="174"/>
      <c r="P1" s="174"/>
      <c r="Q1" s="174"/>
      <c r="R1" s="174"/>
      <c r="S1" s="174"/>
      <c r="T1" s="174"/>
      <c r="U1" s="174"/>
      <c r="Y1" s="120" t="s">
        <v>231</v>
      </c>
    </row>
    <row r="2" spans="1:25" ht="15" customHeight="1">
      <c r="A2" s="1801" t="s">
        <v>304</v>
      </c>
      <c r="B2" s="1801"/>
      <c r="C2" s="1801"/>
      <c r="D2" s="1801"/>
      <c r="E2" s="1797"/>
      <c r="F2" s="1796"/>
      <c r="G2" s="1796"/>
      <c r="H2" s="1796"/>
      <c r="I2" s="175" t="s">
        <v>304</v>
      </c>
      <c r="J2" s="175"/>
      <c r="K2" s="175"/>
      <c r="L2" s="175"/>
      <c r="M2" s="164"/>
      <c r="N2" s="164"/>
      <c r="O2" s="164"/>
      <c r="P2" s="164"/>
      <c r="Q2" s="164"/>
      <c r="R2" s="164"/>
      <c r="S2" s="164"/>
      <c r="T2" s="164"/>
      <c r="U2" s="174"/>
    </row>
    <row r="3" spans="1:25" ht="15" customHeight="1">
      <c r="A3" s="1774" t="s">
        <v>303</v>
      </c>
      <c r="B3" s="1774"/>
      <c r="C3" s="1774"/>
      <c r="D3" s="1774"/>
      <c r="E3" s="1790"/>
      <c r="F3" s="1790"/>
      <c r="G3" s="1790"/>
      <c r="H3" s="1790"/>
      <c r="I3" s="20" t="s">
        <v>303</v>
      </c>
      <c r="J3" s="20"/>
      <c r="K3" s="20"/>
      <c r="L3" s="20"/>
      <c r="M3" s="164"/>
      <c r="N3" s="164"/>
      <c r="O3" s="164"/>
      <c r="P3" s="164"/>
      <c r="Q3" s="164"/>
      <c r="R3" s="164"/>
      <c r="S3" s="164"/>
      <c r="T3" s="164"/>
      <c r="U3" s="164"/>
    </row>
    <row r="4" spans="1:25" ht="15" customHeight="1">
      <c r="A4" s="1774" t="s">
        <v>327</v>
      </c>
      <c r="B4" s="1774"/>
      <c r="C4" s="1774"/>
      <c r="D4" s="1774"/>
      <c r="E4" s="171"/>
      <c r="F4" s="1790"/>
      <c r="G4" s="1791"/>
      <c r="H4" s="1791"/>
      <c r="I4" s="20" t="s">
        <v>327</v>
      </c>
      <c r="J4" s="20"/>
      <c r="K4" s="20"/>
      <c r="L4" s="20"/>
      <c r="M4" s="164"/>
      <c r="N4" s="164"/>
      <c r="O4" s="164"/>
      <c r="P4" s="164"/>
      <c r="Q4" s="164"/>
      <c r="R4" s="164"/>
      <c r="S4" s="164"/>
      <c r="T4" s="164"/>
      <c r="U4" s="164"/>
    </row>
    <row r="5" spans="1:25" ht="15" customHeight="1">
      <c r="A5" s="198"/>
      <c r="B5" s="199"/>
      <c r="C5" s="198"/>
      <c r="D5" s="197"/>
      <c r="E5" s="196"/>
      <c r="F5" s="1798"/>
      <c r="G5" s="1799"/>
      <c r="H5" s="1799"/>
      <c r="I5" s="1788"/>
      <c r="J5" s="1788"/>
      <c r="K5" s="1789"/>
      <c r="L5" s="1789"/>
      <c r="M5" s="195"/>
      <c r="N5" s="195"/>
      <c r="O5" s="195"/>
      <c r="P5" s="195"/>
      <c r="Q5" s="195"/>
      <c r="R5" s="195"/>
      <c r="S5" s="195"/>
      <c r="T5" s="195"/>
      <c r="U5" s="195"/>
    </row>
    <row r="6" spans="1:25" ht="15.95" customHeight="1">
      <c r="A6" s="1776" t="s">
        <v>299</v>
      </c>
      <c r="B6" s="1779" t="s">
        <v>301</v>
      </c>
      <c r="C6" s="1792" t="s">
        <v>326</v>
      </c>
      <c r="D6" s="1748" t="s">
        <v>300</v>
      </c>
      <c r="E6" s="1765" t="s">
        <v>248</v>
      </c>
      <c r="F6" s="1748" t="s">
        <v>247</v>
      </c>
      <c r="G6" s="1748" t="s">
        <v>246</v>
      </c>
      <c r="H6" s="1765" t="s">
        <v>245</v>
      </c>
      <c r="I6" s="1768" t="s">
        <v>244</v>
      </c>
      <c r="J6" s="1748" t="s">
        <v>243</v>
      </c>
      <c r="K6" s="1748" t="s">
        <v>242</v>
      </c>
      <c r="L6" s="1748" t="s">
        <v>241</v>
      </c>
      <c r="M6" s="1748" t="s">
        <v>240</v>
      </c>
      <c r="N6" s="1748" t="s">
        <v>239</v>
      </c>
      <c r="O6" s="1748" t="s">
        <v>238</v>
      </c>
      <c r="P6" s="1748" t="s">
        <v>237</v>
      </c>
      <c r="Q6" s="1748" t="s">
        <v>236</v>
      </c>
      <c r="R6" s="1748" t="s">
        <v>235</v>
      </c>
      <c r="S6" s="1748" t="s">
        <v>234</v>
      </c>
      <c r="T6" s="1748" t="s">
        <v>233</v>
      </c>
      <c r="U6" s="194"/>
    </row>
    <row r="7" spans="1:25" ht="15.95" customHeight="1">
      <c r="A7" s="1777"/>
      <c r="B7" s="1802"/>
      <c r="C7" s="1793"/>
      <c r="D7" s="1761"/>
      <c r="E7" s="1766"/>
      <c r="F7" s="1761"/>
      <c r="G7" s="1761"/>
      <c r="H7" s="1766"/>
      <c r="I7" s="1786"/>
      <c r="J7" s="1749"/>
      <c r="K7" s="1749"/>
      <c r="L7" s="1749"/>
      <c r="M7" s="1749"/>
      <c r="N7" s="1749"/>
      <c r="O7" s="1749"/>
      <c r="P7" s="1749"/>
      <c r="Q7" s="1749"/>
      <c r="R7" s="1749"/>
      <c r="S7" s="1749"/>
      <c r="T7" s="1749"/>
      <c r="U7" s="137" t="s">
        <v>298</v>
      </c>
    </row>
    <row r="8" spans="1:25" ht="15.95" customHeight="1">
      <c r="A8" s="1777"/>
      <c r="B8" s="1802"/>
      <c r="C8" s="1793"/>
      <c r="D8" s="1761"/>
      <c r="E8" s="1766"/>
      <c r="F8" s="1761"/>
      <c r="G8" s="1761"/>
      <c r="H8" s="1766"/>
      <c r="I8" s="1786"/>
      <c r="J8" s="1749"/>
      <c r="K8" s="1749"/>
      <c r="L8" s="1749"/>
      <c r="M8" s="1749"/>
      <c r="N8" s="1749"/>
      <c r="O8" s="1749"/>
      <c r="P8" s="1749"/>
      <c r="Q8" s="1749"/>
      <c r="R8" s="1749"/>
      <c r="S8" s="1749"/>
      <c r="T8" s="1749"/>
      <c r="U8" s="137" t="s">
        <v>297</v>
      </c>
    </row>
    <row r="9" spans="1:25" ht="15.95" customHeight="1">
      <c r="A9" s="1777"/>
      <c r="B9" s="1802"/>
      <c r="C9" s="1793"/>
      <c r="D9" s="1761"/>
      <c r="E9" s="1766"/>
      <c r="F9" s="1761"/>
      <c r="G9" s="1761"/>
      <c r="H9" s="1766"/>
      <c r="I9" s="1786"/>
      <c r="J9" s="1749"/>
      <c r="K9" s="1749"/>
      <c r="L9" s="1749"/>
      <c r="M9" s="1749"/>
      <c r="N9" s="1749"/>
      <c r="O9" s="1749"/>
      <c r="P9" s="1749"/>
      <c r="Q9" s="1749"/>
      <c r="R9" s="1749"/>
      <c r="S9" s="1749"/>
      <c r="T9" s="1749"/>
      <c r="U9" s="137"/>
    </row>
    <row r="10" spans="1:25" ht="15.95" customHeight="1">
      <c r="A10" s="1778"/>
      <c r="B10" s="1803"/>
      <c r="C10" s="1794"/>
      <c r="D10" s="1762"/>
      <c r="E10" s="1767"/>
      <c r="F10" s="1762"/>
      <c r="G10" s="1762"/>
      <c r="H10" s="1767"/>
      <c r="I10" s="1787"/>
      <c r="J10" s="1750"/>
      <c r="K10" s="1750"/>
      <c r="L10" s="1750"/>
      <c r="M10" s="1750"/>
      <c r="N10" s="1750"/>
      <c r="O10" s="1750"/>
      <c r="P10" s="1750"/>
      <c r="Q10" s="1750"/>
      <c r="R10" s="1750"/>
      <c r="S10" s="1750"/>
      <c r="T10" s="1750"/>
      <c r="U10" s="193"/>
    </row>
    <row r="11" spans="1:25" ht="12" customHeight="1">
      <c r="A11" s="163"/>
      <c r="B11" s="164"/>
      <c r="C11" s="164"/>
      <c r="D11" s="167"/>
      <c r="E11" s="133"/>
      <c r="F11" s="166"/>
      <c r="G11" s="166"/>
      <c r="H11" s="166"/>
      <c r="I11" s="166"/>
      <c r="J11" s="166"/>
      <c r="K11" s="165"/>
      <c r="L11" s="164"/>
      <c r="M11" s="164"/>
      <c r="N11" s="164"/>
      <c r="O11" s="164"/>
      <c r="P11" s="164"/>
      <c r="Q11" s="164"/>
      <c r="R11" s="164"/>
      <c r="S11" s="164"/>
      <c r="T11" s="164"/>
      <c r="U11" s="163"/>
    </row>
    <row r="12" spans="1:25" ht="15.95" customHeight="1">
      <c r="A12" s="163"/>
      <c r="B12" s="164"/>
      <c r="C12" s="164"/>
      <c r="D12" s="1782" t="s">
        <v>191</v>
      </c>
      <c r="E12" s="1782"/>
      <c r="F12" s="1782"/>
      <c r="G12" s="1782"/>
      <c r="H12" s="1782"/>
      <c r="I12" s="168" t="s">
        <v>191</v>
      </c>
      <c r="J12" s="168"/>
      <c r="K12" s="168"/>
      <c r="L12" s="168"/>
      <c r="M12" s="168"/>
      <c r="N12" s="168"/>
      <c r="O12" s="168"/>
      <c r="P12" s="168"/>
      <c r="Q12" s="168"/>
      <c r="R12" s="168"/>
      <c r="S12" s="168"/>
      <c r="T12" s="168"/>
      <c r="U12" s="163"/>
    </row>
    <row r="13" spans="1:25" ht="12" customHeight="1">
      <c r="A13" s="163"/>
      <c r="B13" s="164"/>
      <c r="C13" s="164"/>
      <c r="D13" s="167"/>
      <c r="E13" s="133"/>
      <c r="F13" s="166"/>
      <c r="G13" s="166"/>
      <c r="H13" s="166"/>
      <c r="I13" s="166"/>
      <c r="J13" s="166"/>
      <c r="K13" s="165"/>
      <c r="L13" s="164"/>
      <c r="M13" s="164"/>
      <c r="N13" s="164"/>
      <c r="O13" s="164"/>
      <c r="P13" s="164"/>
      <c r="Q13" s="164"/>
      <c r="R13" s="164"/>
      <c r="S13" s="164"/>
      <c r="T13" s="164"/>
      <c r="U13" s="163"/>
    </row>
    <row r="14" spans="1:25" ht="13.5" customHeight="1">
      <c r="A14" s="162" t="s">
        <v>325</v>
      </c>
      <c r="B14" s="189" t="s">
        <v>278</v>
      </c>
      <c r="C14" s="149"/>
      <c r="D14" s="187">
        <v>100</v>
      </c>
      <c r="E14" s="187">
        <v>100</v>
      </c>
      <c r="F14" s="187">
        <v>100</v>
      </c>
      <c r="G14" s="187">
        <v>100</v>
      </c>
      <c r="H14" s="187">
        <v>100</v>
      </c>
      <c r="I14" s="187">
        <v>100</v>
      </c>
      <c r="J14" s="187">
        <v>100</v>
      </c>
      <c r="K14" s="187">
        <v>100</v>
      </c>
      <c r="L14" s="187">
        <v>100</v>
      </c>
      <c r="M14" s="187">
        <v>100</v>
      </c>
      <c r="N14" s="187">
        <v>100</v>
      </c>
      <c r="O14" s="187">
        <v>100</v>
      </c>
      <c r="P14" s="187">
        <v>100</v>
      </c>
      <c r="Q14" s="187">
        <v>100</v>
      </c>
      <c r="R14" s="187">
        <v>100</v>
      </c>
      <c r="S14" s="187">
        <v>100</v>
      </c>
      <c r="T14" s="187">
        <v>100</v>
      </c>
      <c r="U14" s="161" t="s">
        <v>296</v>
      </c>
    </row>
    <row r="15" spans="1:25" ht="8.1" customHeight="1">
      <c r="B15" s="136"/>
      <c r="C15" s="183"/>
      <c r="D15" s="186"/>
      <c r="E15" s="186"/>
      <c r="F15" s="186"/>
      <c r="G15" s="186"/>
      <c r="H15" s="186"/>
      <c r="I15" s="186"/>
      <c r="J15" s="186"/>
      <c r="K15" s="186"/>
      <c r="L15" s="186"/>
      <c r="M15" s="186"/>
      <c r="N15" s="186"/>
      <c r="O15" s="186"/>
      <c r="P15" s="186"/>
      <c r="Q15" s="126"/>
      <c r="R15" s="126"/>
      <c r="S15" s="126"/>
      <c r="T15" s="126"/>
      <c r="U15" s="137"/>
    </row>
    <row r="16" spans="1:25" ht="13.5" customHeight="1">
      <c r="A16" s="160" t="s">
        <v>324</v>
      </c>
      <c r="B16" s="136" t="s">
        <v>276</v>
      </c>
      <c r="C16" s="183" t="s">
        <v>315</v>
      </c>
      <c r="D16" s="182">
        <v>99.814766170596286</v>
      </c>
      <c r="E16" s="182">
        <v>99.917276750630762</v>
      </c>
      <c r="F16" s="182">
        <v>99.799599198396791</v>
      </c>
      <c r="G16" s="182">
        <v>99.93590200128196</v>
      </c>
      <c r="H16" s="182">
        <v>99.940227136879855</v>
      </c>
      <c r="I16" s="182">
        <v>99.817739975698657</v>
      </c>
      <c r="J16" s="182">
        <v>99.840159840159842</v>
      </c>
      <c r="K16" s="182">
        <v>99.846537502397851</v>
      </c>
      <c r="L16" s="182">
        <v>99.876360039564787</v>
      </c>
      <c r="M16" s="182">
        <v>99.824682814302193</v>
      </c>
      <c r="N16" s="182">
        <v>99.7437959343968</v>
      </c>
      <c r="O16" s="182">
        <v>99.870865203138976</v>
      </c>
      <c r="P16" s="182">
        <v>99.85507246376811</v>
      </c>
      <c r="Q16" s="182">
        <v>99.931365820178456</v>
      </c>
      <c r="R16" s="182">
        <v>99.631255487269527</v>
      </c>
      <c r="S16" s="182">
        <v>99.734879867439929</v>
      </c>
      <c r="T16" s="182">
        <v>99.350912778904672</v>
      </c>
      <c r="U16" s="159" t="s">
        <v>295</v>
      </c>
    </row>
    <row r="17" spans="1:21" ht="13.5" customHeight="1">
      <c r="A17" s="160" t="s">
        <v>323</v>
      </c>
      <c r="B17" s="136" t="s">
        <v>274</v>
      </c>
      <c r="C17" s="183" t="s">
        <v>315</v>
      </c>
      <c r="D17" s="182">
        <v>0.18523382940371919</v>
      </c>
      <c r="E17" s="182">
        <v>8.2723249369235224E-2</v>
      </c>
      <c r="F17" s="182">
        <v>0.20040080160320639</v>
      </c>
      <c r="G17" s="182">
        <v>6.409799871804002E-2</v>
      </c>
      <c r="H17" s="182">
        <v>5.9772863120143446E-2</v>
      </c>
      <c r="I17" s="182">
        <v>0.18226002430133656</v>
      </c>
      <c r="J17" s="182">
        <v>0.15984015984015984</v>
      </c>
      <c r="K17" s="182">
        <v>0.15346249760214847</v>
      </c>
      <c r="L17" s="182">
        <v>0.12363996043521265</v>
      </c>
      <c r="M17" s="182">
        <v>0.17531718569780852</v>
      </c>
      <c r="N17" s="182">
        <v>0.25620406560320164</v>
      </c>
      <c r="O17" s="182">
        <v>0.12913479686103108</v>
      </c>
      <c r="P17" s="182">
        <v>0.14492753623188406</v>
      </c>
      <c r="Q17" s="182">
        <v>6.8634179821551136E-2</v>
      </c>
      <c r="R17" s="182">
        <v>0.36874451273046532</v>
      </c>
      <c r="S17" s="182">
        <v>0.26512013256006628</v>
      </c>
      <c r="T17" s="182">
        <v>0.64908722109533468</v>
      </c>
      <c r="U17" s="159" t="s">
        <v>294</v>
      </c>
    </row>
    <row r="18" spans="1:21" ht="13.5" customHeight="1">
      <c r="A18" s="160"/>
      <c r="B18" s="185"/>
      <c r="C18" s="183"/>
      <c r="D18" s="182"/>
      <c r="E18" s="182"/>
      <c r="F18" s="182"/>
      <c r="G18" s="182"/>
      <c r="H18" s="182"/>
      <c r="I18" s="182"/>
      <c r="J18" s="182"/>
      <c r="K18" s="182"/>
      <c r="L18" s="182"/>
      <c r="M18" s="182"/>
      <c r="N18" s="182"/>
      <c r="O18" s="182"/>
      <c r="P18" s="182"/>
      <c r="Q18" s="182"/>
      <c r="R18" s="182"/>
      <c r="S18" s="182"/>
      <c r="T18" s="182"/>
      <c r="U18" s="159"/>
    </row>
    <row r="19" spans="1:21" ht="11.1" customHeight="1">
      <c r="B19" s="136"/>
      <c r="C19" s="183"/>
      <c r="D19" s="182"/>
      <c r="E19" s="182"/>
      <c r="F19" s="182"/>
      <c r="G19" s="182"/>
      <c r="H19" s="182"/>
      <c r="I19" s="182"/>
      <c r="J19" s="182"/>
      <c r="K19" s="182"/>
      <c r="L19" s="182"/>
      <c r="M19" s="182"/>
      <c r="N19" s="182"/>
      <c r="O19" s="182"/>
      <c r="P19" s="182"/>
      <c r="Q19" s="182"/>
      <c r="R19" s="182"/>
      <c r="S19" s="182"/>
      <c r="T19" s="182"/>
      <c r="U19" s="137"/>
    </row>
    <row r="20" spans="1:21" ht="8.1" customHeight="1">
      <c r="B20" s="136"/>
      <c r="C20" s="183"/>
      <c r="D20" s="182"/>
      <c r="E20" s="182"/>
      <c r="F20" s="182"/>
      <c r="G20" s="182"/>
      <c r="H20" s="182"/>
      <c r="I20" s="182"/>
      <c r="J20" s="182"/>
      <c r="K20" s="182"/>
      <c r="L20" s="182"/>
      <c r="M20" s="182"/>
      <c r="N20" s="182"/>
      <c r="O20" s="182"/>
      <c r="P20" s="182"/>
      <c r="Q20" s="182"/>
      <c r="R20" s="182"/>
      <c r="S20" s="182"/>
      <c r="T20" s="182"/>
      <c r="U20" s="137"/>
    </row>
    <row r="21" spans="1:21" ht="13.5" customHeight="1">
      <c r="B21" s="185" t="s">
        <v>272</v>
      </c>
      <c r="C21" s="183"/>
      <c r="D21" s="182"/>
      <c r="E21" s="182"/>
      <c r="F21" s="182"/>
      <c r="G21" s="182"/>
      <c r="H21" s="182"/>
      <c r="I21" s="182"/>
      <c r="J21" s="182"/>
      <c r="K21" s="182"/>
      <c r="L21" s="182"/>
      <c r="M21" s="182"/>
      <c r="N21" s="182"/>
      <c r="O21" s="182"/>
      <c r="P21" s="182"/>
      <c r="Q21" s="182"/>
      <c r="R21" s="182"/>
      <c r="S21" s="182"/>
      <c r="T21" s="182"/>
      <c r="U21" s="137"/>
    </row>
    <row r="22" spans="1:21" ht="13.5" customHeight="1">
      <c r="A22" s="160" t="s">
        <v>322</v>
      </c>
      <c r="B22" s="136" t="s">
        <v>271</v>
      </c>
      <c r="C22" s="183" t="s">
        <v>315</v>
      </c>
      <c r="D22" s="182">
        <v>39.135967971304609</v>
      </c>
      <c r="E22" s="182">
        <v>37.072424204822767</v>
      </c>
      <c r="F22" s="182">
        <v>38.311405419534722</v>
      </c>
      <c r="G22" s="182">
        <v>28.153265436934692</v>
      </c>
      <c r="H22" s="182">
        <v>16.341900777047222</v>
      </c>
      <c r="I22" s="182">
        <v>23.754556500607531</v>
      </c>
      <c r="J22" s="182">
        <v>40.119880119880122</v>
      </c>
      <c r="K22" s="182">
        <v>42.745699852931772</v>
      </c>
      <c r="L22" s="182">
        <v>46.958456973293764</v>
      </c>
      <c r="M22" s="182">
        <v>35.792387543252595</v>
      </c>
      <c r="N22" s="182">
        <v>39.61438482972715</v>
      </c>
      <c r="O22" s="182">
        <v>49.985099831131421</v>
      </c>
      <c r="P22" s="182">
        <v>50</v>
      </c>
      <c r="Q22" s="182">
        <v>48.416511422688494</v>
      </c>
      <c r="R22" s="182">
        <v>52.993854258121154</v>
      </c>
      <c r="S22" s="182">
        <v>52.096106048053024</v>
      </c>
      <c r="T22" s="182">
        <v>44.482758620689658</v>
      </c>
      <c r="U22" s="137" t="s">
        <v>151</v>
      </c>
    </row>
    <row r="23" spans="1:21" ht="13.5" customHeight="1">
      <c r="A23" s="160" t="s">
        <v>321</v>
      </c>
      <c r="B23" s="136" t="s">
        <v>311</v>
      </c>
      <c r="C23" s="183" t="s">
        <v>317</v>
      </c>
      <c r="D23" s="182">
        <v>1.9800261534722787</v>
      </c>
      <c r="E23" s="182">
        <v>1.4838781657927034</v>
      </c>
      <c r="F23" s="182">
        <v>1.2508528542187856</v>
      </c>
      <c r="G23" s="182">
        <v>11.181381229445989</v>
      </c>
      <c r="H23" s="182">
        <v>5.2670080468178488</v>
      </c>
      <c r="I23" s="182">
        <v>2.0460358056265986</v>
      </c>
      <c r="J23" s="182">
        <v>0.14940239043824702</v>
      </c>
      <c r="K23" s="182">
        <v>2.5729244577412116</v>
      </c>
      <c r="L23" s="182">
        <v>1.685097419694576</v>
      </c>
      <c r="M23" s="182">
        <v>0.67027584428976539</v>
      </c>
      <c r="N23" s="182">
        <v>1.7089175282065807</v>
      </c>
      <c r="O23" s="182">
        <v>0.55643879173290933</v>
      </c>
      <c r="P23" s="182">
        <v>2.0289855072463765</v>
      </c>
      <c r="Q23" s="182">
        <v>3.6452004860267313</v>
      </c>
      <c r="R23" s="182">
        <v>0.56328694499668652</v>
      </c>
      <c r="S23" s="182">
        <v>0.19083969465648853</v>
      </c>
      <c r="T23" s="182">
        <v>1.1399908800729595</v>
      </c>
      <c r="U23" s="137" t="s">
        <v>230</v>
      </c>
    </row>
    <row r="24" spans="1:21" ht="13.5" customHeight="1">
      <c r="A24" s="160" t="s">
        <v>320</v>
      </c>
      <c r="B24" s="136" t="s">
        <v>310</v>
      </c>
      <c r="C24" s="183" t="s">
        <v>317</v>
      </c>
      <c r="D24" s="182">
        <v>3.0238505780380267</v>
      </c>
      <c r="E24" s="182">
        <v>4.6859310498716944</v>
      </c>
      <c r="F24" s="182">
        <v>5.5340762641194754</v>
      </c>
      <c r="G24" s="182">
        <v>6.172527194535796</v>
      </c>
      <c r="H24" s="182">
        <v>0</v>
      </c>
      <c r="I24" s="182">
        <v>0</v>
      </c>
      <c r="J24" s="182">
        <v>0</v>
      </c>
      <c r="K24" s="182">
        <v>0</v>
      </c>
      <c r="L24" s="182">
        <v>0</v>
      </c>
      <c r="M24" s="182">
        <v>0</v>
      </c>
      <c r="N24" s="182">
        <v>4.3903129868290609</v>
      </c>
      <c r="O24" s="182">
        <v>0</v>
      </c>
      <c r="P24" s="182">
        <v>0</v>
      </c>
      <c r="Q24" s="182">
        <v>3.9084649655731067</v>
      </c>
      <c r="R24" s="182">
        <v>0</v>
      </c>
      <c r="S24" s="182">
        <v>0</v>
      </c>
      <c r="T24" s="182">
        <v>4.3775649794801641</v>
      </c>
      <c r="U24" s="137" t="s">
        <v>229</v>
      </c>
    </row>
    <row r="25" spans="1:21" ht="13.5" customHeight="1">
      <c r="B25" s="185" t="s">
        <v>309</v>
      </c>
      <c r="C25" s="183"/>
      <c r="D25" s="192"/>
      <c r="E25" s="192"/>
      <c r="F25" s="192"/>
      <c r="G25" s="192"/>
      <c r="H25" s="192"/>
      <c r="I25" s="192"/>
      <c r="J25" s="192"/>
      <c r="K25" s="192"/>
      <c r="L25" s="192"/>
      <c r="M25" s="192"/>
      <c r="N25" s="192"/>
      <c r="O25" s="192"/>
      <c r="P25" s="192"/>
      <c r="Q25" s="192"/>
      <c r="R25" s="192"/>
      <c r="S25" s="192"/>
      <c r="T25" s="192"/>
      <c r="U25" s="137" t="s">
        <v>228</v>
      </c>
    </row>
    <row r="26" spans="1:21" ht="13.5" customHeight="1">
      <c r="A26" s="160" t="s">
        <v>319</v>
      </c>
      <c r="B26" s="136" t="s">
        <v>308</v>
      </c>
      <c r="C26" s="183" t="s">
        <v>317</v>
      </c>
      <c r="D26" s="182">
        <v>41.006561512735352</v>
      </c>
      <c r="E26" s="182">
        <v>37.944884525270552</v>
      </c>
      <c r="F26" s="182">
        <v>75.028428473959522</v>
      </c>
      <c r="G26" s="182">
        <v>25.701998482165443</v>
      </c>
      <c r="H26" s="182">
        <v>0</v>
      </c>
      <c r="I26" s="182">
        <v>0</v>
      </c>
      <c r="J26" s="182">
        <v>0</v>
      </c>
      <c r="K26" s="182">
        <v>0</v>
      </c>
      <c r="L26" s="182">
        <v>0</v>
      </c>
      <c r="M26" s="182">
        <v>0</v>
      </c>
      <c r="N26" s="182">
        <v>77.873766699712036</v>
      </c>
      <c r="O26" s="182">
        <v>0</v>
      </c>
      <c r="P26" s="182">
        <v>0</v>
      </c>
      <c r="Q26" s="182">
        <v>78.574321587687322</v>
      </c>
      <c r="R26" s="182">
        <v>0</v>
      </c>
      <c r="S26" s="182">
        <v>0</v>
      </c>
      <c r="T26" s="182">
        <v>33.971728226174193</v>
      </c>
      <c r="U26" s="141"/>
    </row>
    <row r="27" spans="1:21" ht="13.5" customHeight="1">
      <c r="A27" s="160" t="s">
        <v>318</v>
      </c>
      <c r="B27" s="136" t="s">
        <v>307</v>
      </c>
      <c r="C27" s="183" t="s">
        <v>317</v>
      </c>
      <c r="D27" s="182">
        <v>53.989561755754345</v>
      </c>
      <c r="E27" s="182">
        <v>55.885306259065047</v>
      </c>
      <c r="F27" s="182">
        <v>18.186642407702223</v>
      </c>
      <c r="G27" s="182">
        <v>56.944093093852764</v>
      </c>
      <c r="H27" s="182">
        <v>94.73299195318215</v>
      </c>
      <c r="I27" s="182">
        <v>97.953964194373398</v>
      </c>
      <c r="J27" s="182">
        <v>99.85059760956176</v>
      </c>
      <c r="K27" s="182">
        <v>97.427075542258791</v>
      </c>
      <c r="L27" s="182">
        <v>98.314902580305414</v>
      </c>
      <c r="M27" s="182">
        <v>99.329724155710224</v>
      </c>
      <c r="N27" s="182">
        <v>16.027002785252325</v>
      </c>
      <c r="O27" s="182">
        <v>99.443561208267099</v>
      </c>
      <c r="P27" s="182">
        <v>97.971014492753625</v>
      </c>
      <c r="Q27" s="182">
        <v>13.872012960712841</v>
      </c>
      <c r="R27" s="182">
        <v>99.43671305500331</v>
      </c>
      <c r="S27" s="182">
        <v>99.809160305343511</v>
      </c>
      <c r="T27" s="182">
        <v>60.51071591427268</v>
      </c>
      <c r="U27" s="137" t="s">
        <v>227</v>
      </c>
    </row>
    <row r="28" spans="1:21" ht="13.5" customHeight="1">
      <c r="A28" s="160" t="s">
        <v>316</v>
      </c>
      <c r="B28" s="136" t="s">
        <v>260</v>
      </c>
      <c r="C28" s="183" t="s">
        <v>315</v>
      </c>
      <c r="D28" s="182">
        <v>4.6027662792909485</v>
      </c>
      <c r="E28" s="182">
        <v>5.5093684079910661</v>
      </c>
      <c r="F28" s="182">
        <v>5.3817780488513263</v>
      </c>
      <c r="G28" s="182">
        <v>2.5496759490064811</v>
      </c>
      <c r="H28" s="182">
        <v>4.638374178123132</v>
      </c>
      <c r="I28" s="182">
        <v>9.4167679222357226</v>
      </c>
      <c r="J28" s="182">
        <v>5.0949050949050951</v>
      </c>
      <c r="K28" s="182">
        <v>1.6689046614233645</v>
      </c>
      <c r="L28" s="182">
        <v>1.4836795252225521</v>
      </c>
      <c r="M28" s="182">
        <v>3.1695501730103803</v>
      </c>
      <c r="N28" s="182">
        <v>6.0853140837431976</v>
      </c>
      <c r="O28" s="182">
        <v>1.480083440945664</v>
      </c>
      <c r="P28" s="182">
        <v>3.9855072463768111</v>
      </c>
      <c r="Q28" s="182">
        <v>1.0000980488283164</v>
      </c>
      <c r="R28" s="182">
        <v>3.0377524143985952</v>
      </c>
      <c r="S28" s="182">
        <v>16.669428334714169</v>
      </c>
      <c r="T28" s="182">
        <v>1.5212981744421907</v>
      </c>
      <c r="U28" s="137" t="s">
        <v>226</v>
      </c>
    </row>
    <row r="29" spans="1:21" ht="13.5" customHeight="1">
      <c r="A29" s="140" t="s">
        <v>225</v>
      </c>
      <c r="B29" s="136" t="s">
        <v>258</v>
      </c>
      <c r="C29" s="183" t="s">
        <v>315</v>
      </c>
      <c r="D29" s="182">
        <v>49.906703743625506</v>
      </c>
      <c r="E29" s="182">
        <v>51.234644496835834</v>
      </c>
      <c r="F29" s="182">
        <v>46.164793354825598</v>
      </c>
      <c r="G29" s="182">
        <v>60.907342781853146</v>
      </c>
      <c r="H29" s="182">
        <v>62.976688583383144</v>
      </c>
      <c r="I29" s="182">
        <v>53.402187120291615</v>
      </c>
      <c r="J29" s="182">
        <v>46.733266733266731</v>
      </c>
      <c r="K29" s="182">
        <v>51.269262740584431</v>
      </c>
      <c r="L29" s="182">
        <v>43.570722057368947</v>
      </c>
      <c r="M29" s="182">
        <v>54.975778546712803</v>
      </c>
      <c r="N29" s="182">
        <v>50.932246180315296</v>
      </c>
      <c r="O29" s="182">
        <v>45.842852885666034</v>
      </c>
      <c r="P29" s="182">
        <v>40</v>
      </c>
      <c r="Q29" s="182">
        <v>46.259437199725461</v>
      </c>
      <c r="R29" s="182">
        <v>36.505706760316066</v>
      </c>
      <c r="S29" s="182">
        <v>28.550124275062139</v>
      </c>
      <c r="T29" s="182">
        <v>45.780933062880322</v>
      </c>
      <c r="U29" s="137" t="s">
        <v>225</v>
      </c>
    </row>
    <row r="30" spans="1:21" ht="13.5" customHeight="1">
      <c r="A30" s="140" t="s">
        <v>224</v>
      </c>
      <c r="B30" s="136" t="s">
        <v>256</v>
      </c>
      <c r="C30" s="183" t="s">
        <v>315</v>
      </c>
      <c r="D30" s="182">
        <v>1.7844041267742139</v>
      </c>
      <c r="E30" s="182">
        <v>1.8860900856185632</v>
      </c>
      <c r="F30" s="182">
        <v>0.77836833086462787</v>
      </c>
      <c r="G30" s="182">
        <v>1.4101559717968806</v>
      </c>
      <c r="H30" s="182">
        <v>2.4267782426778242</v>
      </c>
      <c r="I30" s="182">
        <v>10.814094775212636</v>
      </c>
      <c r="J30" s="182">
        <v>3.6563436563436564</v>
      </c>
      <c r="K30" s="182">
        <v>1.9886181980945075</v>
      </c>
      <c r="L30" s="182">
        <v>4.7972304648862512</v>
      </c>
      <c r="M30" s="182">
        <v>1.8454440599769319</v>
      </c>
      <c r="N30" s="182">
        <v>1.5634058309801209</v>
      </c>
      <c r="O30" s="182">
        <v>1.3112148604350848</v>
      </c>
      <c r="P30" s="182">
        <v>1.5217391304347827</v>
      </c>
      <c r="Q30" s="182">
        <v>1.9805863319933326</v>
      </c>
      <c r="R30" s="182">
        <v>2.5987708516242316</v>
      </c>
      <c r="S30" s="182">
        <v>1.8227009113504555</v>
      </c>
      <c r="T30" s="182">
        <v>2.028397565922921</v>
      </c>
      <c r="U30" s="137" t="s">
        <v>224</v>
      </c>
    </row>
    <row r="31" spans="1:21" ht="13.5" customHeight="1">
      <c r="A31" s="140" t="s">
        <v>223</v>
      </c>
      <c r="B31" s="136" t="s">
        <v>254</v>
      </c>
      <c r="C31" s="183" t="s">
        <v>315</v>
      </c>
      <c r="D31" s="182">
        <v>3.5325766976748398</v>
      </c>
      <c r="E31" s="182">
        <v>2.9656284898870826</v>
      </c>
      <c r="F31" s="182">
        <v>8.7305044872353399</v>
      </c>
      <c r="G31" s="182">
        <v>3.1479239370415213</v>
      </c>
      <c r="H31" s="182">
        <v>11.332934847579198</v>
      </c>
      <c r="I31" s="182">
        <v>2.0048602673147022</v>
      </c>
      <c r="J31" s="182">
        <v>3.5364635364635362</v>
      </c>
      <c r="K31" s="182">
        <v>1.6880874736236333</v>
      </c>
      <c r="L31" s="182">
        <v>1.8793273986152326</v>
      </c>
      <c r="M31" s="182">
        <v>3.8062283737024223</v>
      </c>
      <c r="N31" s="182">
        <v>0.85089671422961111</v>
      </c>
      <c r="O31" s="182">
        <v>0.95361080758915273</v>
      </c>
      <c r="P31" s="182">
        <v>1.2318840579710146</v>
      </c>
      <c r="Q31" s="182">
        <v>1.9413668006667322</v>
      </c>
      <c r="R31" s="182">
        <v>4.2493415276558384</v>
      </c>
      <c r="S31" s="182">
        <v>0.64623032311516149</v>
      </c>
      <c r="T31" s="182">
        <v>5.3752535496957403</v>
      </c>
      <c r="U31" s="137" t="s">
        <v>223</v>
      </c>
    </row>
    <row r="32" spans="1:21" ht="13.5" customHeight="1">
      <c r="A32" s="140" t="s">
        <v>222</v>
      </c>
      <c r="B32" s="136" t="s">
        <v>252</v>
      </c>
      <c r="C32" s="183" t="s">
        <v>315</v>
      </c>
      <c r="D32" s="182">
        <v>1.0375811813298794</v>
      </c>
      <c r="E32" s="182">
        <v>1.331844314844687</v>
      </c>
      <c r="F32" s="182">
        <v>0.63315035868839131</v>
      </c>
      <c r="G32" s="182">
        <v>3.8316359233672816</v>
      </c>
      <c r="H32" s="182">
        <v>2.2833233711894803</v>
      </c>
      <c r="I32" s="182">
        <v>0.60753341433778862</v>
      </c>
      <c r="J32" s="182">
        <v>0.85914085914085925</v>
      </c>
      <c r="K32" s="182">
        <v>0.63942707334228532</v>
      </c>
      <c r="L32" s="182">
        <v>1.3105835806132542</v>
      </c>
      <c r="M32" s="182">
        <v>0.41061130334486734</v>
      </c>
      <c r="N32" s="182">
        <v>0.95375236100461913</v>
      </c>
      <c r="O32" s="182">
        <v>0.42713817423264133</v>
      </c>
      <c r="P32" s="182">
        <v>3.2608695652173911</v>
      </c>
      <c r="Q32" s="182">
        <v>0.40200019609765664</v>
      </c>
      <c r="R32" s="182">
        <v>0.61457418788410889</v>
      </c>
      <c r="S32" s="182">
        <v>0.21541010770505387</v>
      </c>
      <c r="T32" s="182">
        <v>0.81135902636916835</v>
      </c>
      <c r="U32" s="137" t="s">
        <v>222</v>
      </c>
    </row>
    <row r="33" spans="1:21" ht="13.5" customHeight="1">
      <c r="B33" s="136"/>
      <c r="C33" s="121"/>
      <c r="D33" s="186"/>
      <c r="E33" s="186"/>
      <c r="F33" s="186"/>
      <c r="G33" s="186"/>
      <c r="H33" s="186"/>
      <c r="I33" s="186"/>
      <c r="J33" s="186"/>
      <c r="K33" s="186"/>
      <c r="L33" s="186"/>
      <c r="M33" s="186"/>
      <c r="N33" s="186"/>
      <c r="O33" s="186"/>
      <c r="P33" s="186"/>
      <c r="Q33" s="126"/>
      <c r="R33" s="126"/>
      <c r="S33" s="126"/>
      <c r="T33" s="126"/>
      <c r="U33" s="121"/>
    </row>
    <row r="34" spans="1:21" ht="12" customHeight="1">
      <c r="A34" s="140"/>
      <c r="B34" s="136"/>
      <c r="C34" s="121"/>
      <c r="D34" s="126"/>
      <c r="E34" s="186"/>
      <c r="F34" s="186"/>
      <c r="G34" s="186"/>
      <c r="H34" s="186"/>
      <c r="I34" s="186"/>
      <c r="J34" s="186"/>
      <c r="K34" s="186"/>
      <c r="L34" s="186"/>
      <c r="M34" s="186"/>
      <c r="N34" s="186"/>
      <c r="O34" s="186"/>
      <c r="P34" s="186"/>
      <c r="Q34" s="126"/>
      <c r="R34" s="126"/>
      <c r="S34" s="126"/>
      <c r="T34" s="126"/>
      <c r="U34" s="140"/>
    </row>
    <row r="35" spans="1:21" ht="13.5" customHeight="1">
      <c r="A35" s="140"/>
      <c r="B35" s="136"/>
      <c r="C35" s="121"/>
      <c r="D35" s="1783" t="s">
        <v>190</v>
      </c>
      <c r="E35" s="1783"/>
      <c r="F35" s="1783"/>
      <c r="G35" s="1783"/>
      <c r="H35" s="1783"/>
      <c r="I35" s="168" t="s">
        <v>190</v>
      </c>
      <c r="J35" s="168"/>
      <c r="K35" s="168"/>
      <c r="L35" s="168"/>
      <c r="M35" s="168"/>
      <c r="N35" s="168"/>
      <c r="O35" s="168"/>
      <c r="P35" s="168"/>
      <c r="Q35" s="168"/>
      <c r="R35" s="168"/>
      <c r="S35" s="168"/>
      <c r="T35" s="168"/>
      <c r="U35" s="140"/>
    </row>
    <row r="36" spans="1:21" ht="12" customHeight="1">
      <c r="A36" s="140"/>
      <c r="B36" s="136"/>
      <c r="C36" s="121"/>
      <c r="D36" s="126"/>
      <c r="E36" s="186"/>
      <c r="F36" s="186"/>
      <c r="G36" s="186"/>
      <c r="H36" s="120"/>
      <c r="I36" s="120"/>
      <c r="J36" s="186"/>
      <c r="K36" s="186"/>
      <c r="L36" s="186"/>
      <c r="M36" s="186"/>
      <c r="N36" s="186"/>
      <c r="O36" s="186"/>
      <c r="P36" s="186"/>
      <c r="Q36" s="126"/>
      <c r="R36" s="126"/>
      <c r="S36" s="126"/>
      <c r="T36" s="126"/>
      <c r="U36" s="140"/>
    </row>
    <row r="37" spans="1:21" ht="13.5" customHeight="1">
      <c r="A37" s="150" t="s">
        <v>221</v>
      </c>
      <c r="B37" s="189" t="s">
        <v>278</v>
      </c>
      <c r="C37" s="188"/>
      <c r="D37" s="187">
        <v>100</v>
      </c>
      <c r="E37" s="187">
        <v>100</v>
      </c>
      <c r="F37" s="187">
        <v>100</v>
      </c>
      <c r="G37" s="187">
        <v>100</v>
      </c>
      <c r="H37" s="187">
        <v>100</v>
      </c>
      <c r="I37" s="187">
        <v>100</v>
      </c>
      <c r="J37" s="187">
        <v>100</v>
      </c>
      <c r="K37" s="187">
        <v>100</v>
      </c>
      <c r="L37" s="187">
        <v>100</v>
      </c>
      <c r="M37" s="187">
        <v>100</v>
      </c>
      <c r="N37" s="187">
        <v>100</v>
      </c>
      <c r="O37" s="187">
        <v>100</v>
      </c>
      <c r="P37" s="187">
        <v>100</v>
      </c>
      <c r="Q37" s="187">
        <v>100</v>
      </c>
      <c r="R37" s="187">
        <v>100</v>
      </c>
      <c r="S37" s="187">
        <v>100</v>
      </c>
      <c r="T37" s="187">
        <v>100</v>
      </c>
      <c r="U37" s="147" t="s">
        <v>221</v>
      </c>
    </row>
    <row r="38" spans="1:21" ht="8.1" customHeight="1">
      <c r="B38" s="136"/>
      <c r="C38" s="183"/>
      <c r="D38" s="186"/>
      <c r="E38" s="186"/>
      <c r="F38" s="186"/>
      <c r="G38" s="186"/>
      <c r="H38" s="186"/>
      <c r="I38" s="186"/>
      <c r="J38" s="186"/>
      <c r="K38" s="186"/>
      <c r="L38" s="186"/>
      <c r="M38" s="186"/>
      <c r="N38" s="186"/>
      <c r="O38" s="186"/>
      <c r="P38" s="186"/>
      <c r="Q38" s="126"/>
      <c r="R38" s="126"/>
      <c r="S38" s="126"/>
      <c r="T38" s="126"/>
      <c r="U38" s="141"/>
    </row>
    <row r="39" spans="1:21" ht="13.5" customHeight="1">
      <c r="A39" s="140" t="s">
        <v>220</v>
      </c>
      <c r="B39" s="136" t="s">
        <v>276</v>
      </c>
      <c r="C39" s="183" t="s">
        <v>312</v>
      </c>
      <c r="D39" s="182">
        <v>99.523741144935869</v>
      </c>
      <c r="E39" s="182">
        <v>99.717314487632507</v>
      </c>
      <c r="F39" s="182">
        <v>99.368189726215547</v>
      </c>
      <c r="G39" s="182">
        <v>99.882888744307095</v>
      </c>
      <c r="H39" s="182">
        <v>99.887842081650973</v>
      </c>
      <c r="I39" s="182">
        <v>99.67462039045553</v>
      </c>
      <c r="J39" s="182">
        <v>99.559713813979087</v>
      </c>
      <c r="K39" s="182">
        <v>99.482331757821299</v>
      </c>
      <c r="L39" s="182">
        <v>99.739718896408121</v>
      </c>
      <c r="M39" s="182">
        <v>99.697247706422019</v>
      </c>
      <c r="N39" s="182">
        <v>99.334713187463038</v>
      </c>
      <c r="O39" s="182">
        <v>99.542999584545072</v>
      </c>
      <c r="P39" s="182">
        <v>99.623352165725038</v>
      </c>
      <c r="Q39" s="182">
        <v>99.819819819819827</v>
      </c>
      <c r="R39" s="182">
        <v>99.219040535515063</v>
      </c>
      <c r="S39" s="182">
        <v>98.98989898989899</v>
      </c>
      <c r="T39" s="182">
        <v>98.478900883218841</v>
      </c>
      <c r="U39" s="137" t="s">
        <v>220</v>
      </c>
    </row>
    <row r="40" spans="1:21" ht="13.5" customHeight="1">
      <c r="A40" s="140" t="s">
        <v>219</v>
      </c>
      <c r="B40" s="136" t="s">
        <v>274</v>
      </c>
      <c r="C40" s="183" t="s">
        <v>312</v>
      </c>
      <c r="D40" s="182">
        <v>0.47625885506413934</v>
      </c>
      <c r="E40" s="182">
        <v>0.28268551236749118</v>
      </c>
      <c r="F40" s="182">
        <v>0.63181027378445198</v>
      </c>
      <c r="G40" s="182">
        <v>0.11711125569290827</v>
      </c>
      <c r="H40" s="182">
        <v>0.11215791834903543</v>
      </c>
      <c r="I40" s="182">
        <v>0.32537960954446854</v>
      </c>
      <c r="J40" s="182">
        <v>0.44028618602091357</v>
      </c>
      <c r="K40" s="182">
        <v>0.5176682421787081</v>
      </c>
      <c r="L40" s="182">
        <v>0.26028110359187923</v>
      </c>
      <c r="M40" s="182">
        <v>0.30275229357798167</v>
      </c>
      <c r="N40" s="182">
        <v>0.66528681253696043</v>
      </c>
      <c r="O40" s="182">
        <v>0.4570004154549232</v>
      </c>
      <c r="P40" s="182">
        <v>0.37664783427495291</v>
      </c>
      <c r="Q40" s="182">
        <v>0.18018018018018017</v>
      </c>
      <c r="R40" s="182">
        <v>0.78095946448493858</v>
      </c>
      <c r="S40" s="182">
        <v>1.0101010101010102</v>
      </c>
      <c r="T40" s="182">
        <v>1.5210991167811581</v>
      </c>
      <c r="U40" s="137" t="s">
        <v>219</v>
      </c>
    </row>
    <row r="41" spans="1:21" ht="13.5" customHeight="1">
      <c r="B41" s="185"/>
      <c r="C41" s="183"/>
      <c r="D41" s="192"/>
      <c r="E41" s="192"/>
      <c r="F41" s="192"/>
      <c r="G41" s="192"/>
      <c r="H41" s="192"/>
      <c r="I41" s="192"/>
      <c r="J41" s="192"/>
      <c r="K41" s="192"/>
      <c r="L41" s="192"/>
      <c r="M41" s="192"/>
      <c r="N41" s="192"/>
      <c r="O41" s="192"/>
      <c r="P41" s="192"/>
      <c r="Q41" s="192"/>
      <c r="R41" s="192"/>
      <c r="S41" s="192"/>
      <c r="T41" s="192"/>
      <c r="U41" s="141"/>
    </row>
    <row r="42" spans="1:21" ht="13.5" customHeight="1">
      <c r="B42" s="136"/>
      <c r="C42" s="183"/>
      <c r="D42" s="182"/>
      <c r="E42" s="182"/>
      <c r="F42" s="182"/>
      <c r="G42" s="182"/>
      <c r="H42" s="182"/>
      <c r="I42" s="182"/>
      <c r="J42" s="182"/>
      <c r="K42" s="182"/>
      <c r="L42" s="182"/>
      <c r="M42" s="182"/>
      <c r="N42" s="182"/>
      <c r="O42" s="182"/>
      <c r="P42" s="182"/>
      <c r="Q42" s="182"/>
      <c r="R42" s="182"/>
      <c r="S42" s="182"/>
      <c r="T42" s="182"/>
      <c r="U42" s="141"/>
    </row>
    <row r="43" spans="1:21" ht="8.1" customHeight="1">
      <c r="A43" s="140"/>
      <c r="B43" s="136"/>
      <c r="C43" s="183"/>
      <c r="D43" s="182"/>
      <c r="E43" s="182"/>
      <c r="F43" s="182"/>
      <c r="G43" s="182"/>
      <c r="H43" s="182"/>
      <c r="I43" s="182"/>
      <c r="J43" s="182"/>
      <c r="K43" s="182"/>
      <c r="L43" s="182"/>
      <c r="M43" s="182"/>
      <c r="N43" s="182"/>
      <c r="O43" s="182"/>
      <c r="P43" s="182"/>
      <c r="Q43" s="182"/>
      <c r="R43" s="182"/>
      <c r="S43" s="182"/>
      <c r="T43" s="182"/>
      <c r="U43" s="137"/>
    </row>
    <row r="44" spans="1:21" ht="13.5" customHeight="1">
      <c r="A44" s="140"/>
      <c r="B44" s="185" t="s">
        <v>272</v>
      </c>
      <c r="C44" s="183"/>
      <c r="D44" s="182"/>
      <c r="E44" s="182"/>
      <c r="F44" s="182"/>
      <c r="G44" s="182"/>
      <c r="H44" s="182"/>
      <c r="I44" s="182"/>
      <c r="J44" s="182"/>
      <c r="K44" s="182"/>
      <c r="L44" s="182"/>
      <c r="M44" s="182"/>
      <c r="N44" s="182"/>
      <c r="O44" s="182"/>
      <c r="P44" s="182"/>
      <c r="Q44" s="182"/>
      <c r="R44" s="182"/>
      <c r="S44" s="182"/>
      <c r="T44" s="182"/>
      <c r="U44" s="137"/>
    </row>
    <row r="45" spans="1:21" ht="13.5" customHeight="1">
      <c r="A45" s="140" t="s">
        <v>217</v>
      </c>
      <c r="B45" s="136" t="s">
        <v>271</v>
      </c>
      <c r="C45" s="183" t="s">
        <v>312</v>
      </c>
      <c r="D45" s="182">
        <v>21.998851234922459</v>
      </c>
      <c r="E45" s="182">
        <v>25.978798586572438</v>
      </c>
      <c r="F45" s="182">
        <v>22.562036443549125</v>
      </c>
      <c r="G45" s="182">
        <v>18.789850357839949</v>
      </c>
      <c r="H45" s="182">
        <v>16.41991924629879</v>
      </c>
      <c r="I45" s="182">
        <v>14.967462039045554</v>
      </c>
      <c r="J45" s="182">
        <v>18.932305998899285</v>
      </c>
      <c r="K45" s="182">
        <v>24.510465901417959</v>
      </c>
      <c r="L45" s="182">
        <v>33.940655908381054</v>
      </c>
      <c r="M45" s="182">
        <v>17.807339449541285</v>
      </c>
      <c r="N45" s="182">
        <v>17.297457125960968</v>
      </c>
      <c r="O45" s="182">
        <v>37.307852098047363</v>
      </c>
      <c r="P45" s="182">
        <v>40.489642184557439</v>
      </c>
      <c r="Q45" s="182">
        <v>25.173745173745171</v>
      </c>
      <c r="R45" s="182">
        <v>36.147266641874303</v>
      </c>
      <c r="S45" s="182">
        <v>35.164141414141412</v>
      </c>
      <c r="T45" s="182">
        <v>30.029440628066734</v>
      </c>
      <c r="U45" s="137" t="s">
        <v>217</v>
      </c>
    </row>
    <row r="46" spans="1:21" ht="13.5" customHeight="1">
      <c r="A46" s="140" t="s">
        <v>215</v>
      </c>
      <c r="B46" s="136" t="s">
        <v>311</v>
      </c>
      <c r="C46" s="183" t="s">
        <v>314</v>
      </c>
      <c r="D46" s="182">
        <v>5.9889033942558747</v>
      </c>
      <c r="E46" s="182">
        <v>7.2361262241566919</v>
      </c>
      <c r="F46" s="182">
        <v>5.6412337662337659</v>
      </c>
      <c r="G46" s="182">
        <v>11.911357340720222</v>
      </c>
      <c r="H46" s="182">
        <v>7.7868852459016393</v>
      </c>
      <c r="I46" s="182">
        <v>5.7971014492753623</v>
      </c>
      <c r="J46" s="182">
        <v>0.87209302325581395</v>
      </c>
      <c r="K46" s="182">
        <v>5.6014692378328741</v>
      </c>
      <c r="L46" s="182">
        <v>1.9938650306748467</v>
      </c>
      <c r="M46" s="182">
        <v>2.472952086553323</v>
      </c>
      <c r="N46" s="182">
        <v>7.9772079772079767</v>
      </c>
      <c r="O46" s="182">
        <v>3.0066815144766146</v>
      </c>
      <c r="P46" s="182">
        <v>6.0465116279069768</v>
      </c>
      <c r="Q46" s="182">
        <v>10.531697341513292</v>
      </c>
      <c r="R46" s="182">
        <v>1.7489711934156378</v>
      </c>
      <c r="S46" s="182">
        <v>0.89766606822262118</v>
      </c>
      <c r="T46" s="182">
        <v>3.594771241830065</v>
      </c>
      <c r="U46" s="137" t="s">
        <v>215</v>
      </c>
    </row>
    <row r="47" spans="1:21" ht="13.5" customHeight="1">
      <c r="A47" s="140" t="s">
        <v>214</v>
      </c>
      <c r="B47" s="136" t="s">
        <v>310</v>
      </c>
      <c r="C47" s="183" t="s">
        <v>314</v>
      </c>
      <c r="D47" s="182">
        <v>0</v>
      </c>
      <c r="E47" s="182">
        <v>0</v>
      </c>
      <c r="F47" s="182">
        <v>0</v>
      </c>
      <c r="G47" s="182">
        <v>0</v>
      </c>
      <c r="H47" s="182">
        <v>0</v>
      </c>
      <c r="I47" s="182">
        <v>0</v>
      </c>
      <c r="J47" s="182">
        <v>0</v>
      </c>
      <c r="K47" s="182">
        <v>0</v>
      </c>
      <c r="L47" s="182">
        <v>0</v>
      </c>
      <c r="M47" s="182">
        <v>0</v>
      </c>
      <c r="N47" s="182">
        <v>0</v>
      </c>
      <c r="O47" s="182">
        <v>0</v>
      </c>
      <c r="P47" s="182">
        <v>0</v>
      </c>
      <c r="Q47" s="182">
        <v>0</v>
      </c>
      <c r="R47" s="182">
        <v>0</v>
      </c>
      <c r="S47" s="182">
        <v>0</v>
      </c>
      <c r="T47" s="182">
        <v>0</v>
      </c>
      <c r="U47" s="137" t="s">
        <v>214</v>
      </c>
    </row>
    <row r="48" spans="1:21" ht="13.5" customHeight="1">
      <c r="A48" s="140"/>
      <c r="B48" s="185" t="s">
        <v>309</v>
      </c>
      <c r="C48" s="183"/>
      <c r="D48" s="182"/>
      <c r="E48" s="182"/>
      <c r="F48" s="182"/>
      <c r="G48" s="182"/>
      <c r="H48" s="182"/>
      <c r="I48" s="182"/>
      <c r="J48" s="182"/>
      <c r="K48" s="182"/>
      <c r="L48" s="182"/>
      <c r="M48" s="182"/>
      <c r="N48" s="182"/>
      <c r="O48" s="182"/>
      <c r="P48" s="182"/>
      <c r="Q48" s="182"/>
      <c r="R48" s="182"/>
      <c r="S48" s="182"/>
      <c r="T48" s="182"/>
      <c r="U48" s="137"/>
    </row>
    <row r="49" spans="1:21" ht="13.5" customHeight="1">
      <c r="A49" s="140" t="s">
        <v>213</v>
      </c>
      <c r="B49" s="136" t="s">
        <v>308</v>
      </c>
      <c r="C49" s="183" t="s">
        <v>314</v>
      </c>
      <c r="D49" s="182">
        <v>3.2201914708442123</v>
      </c>
      <c r="E49" s="182">
        <v>5.4406964091403696</v>
      </c>
      <c r="F49" s="182">
        <v>3.2873376623376624</v>
      </c>
      <c r="G49" s="182">
        <v>6.5789473684210522</v>
      </c>
      <c r="H49" s="182">
        <v>0</v>
      </c>
      <c r="I49" s="182">
        <v>0</v>
      </c>
      <c r="J49" s="182">
        <v>0</v>
      </c>
      <c r="K49" s="182">
        <v>0</v>
      </c>
      <c r="L49" s="182">
        <v>0</v>
      </c>
      <c r="M49" s="182">
        <v>0</v>
      </c>
      <c r="N49" s="182">
        <v>1.7663817663817662</v>
      </c>
      <c r="O49" s="182">
        <v>0</v>
      </c>
      <c r="P49" s="182">
        <v>0</v>
      </c>
      <c r="Q49" s="182">
        <v>20.552147239263803</v>
      </c>
      <c r="R49" s="182">
        <v>0</v>
      </c>
      <c r="S49" s="182">
        <v>0</v>
      </c>
      <c r="T49" s="182">
        <v>8.6601307189542478</v>
      </c>
      <c r="U49" s="137" t="s">
        <v>213</v>
      </c>
    </row>
    <row r="50" spans="1:21" ht="13.5" customHeight="1">
      <c r="A50" s="140" t="s">
        <v>212</v>
      </c>
      <c r="B50" s="136" t="s">
        <v>307</v>
      </c>
      <c r="C50" s="183" t="s">
        <v>314</v>
      </c>
      <c r="D50" s="182">
        <v>90.790905134899916</v>
      </c>
      <c r="E50" s="182">
        <v>87.323177366702936</v>
      </c>
      <c r="F50" s="182">
        <v>91.071428571428569</v>
      </c>
      <c r="G50" s="182">
        <v>81.50969529085873</v>
      </c>
      <c r="H50" s="182">
        <v>92.213114754098356</v>
      </c>
      <c r="I50" s="182">
        <v>94.20289855072464</v>
      </c>
      <c r="J50" s="182">
        <v>99.127906976744185</v>
      </c>
      <c r="K50" s="182">
        <v>94.398530762167127</v>
      </c>
      <c r="L50" s="182">
        <v>98.00613496932516</v>
      </c>
      <c r="M50" s="182">
        <v>97.52704791344668</v>
      </c>
      <c r="N50" s="182">
        <v>90.256410256410263</v>
      </c>
      <c r="O50" s="182">
        <v>96.993318485523389</v>
      </c>
      <c r="P50" s="182">
        <v>93.95348837209302</v>
      </c>
      <c r="Q50" s="182">
        <v>68.916155419222903</v>
      </c>
      <c r="R50" s="182">
        <v>98.251028806584358</v>
      </c>
      <c r="S50" s="182">
        <v>99.10233393177738</v>
      </c>
      <c r="T50" s="182">
        <v>87.745098039215691</v>
      </c>
      <c r="U50" s="137" t="s">
        <v>212</v>
      </c>
    </row>
    <row r="51" spans="1:21" ht="13.5" customHeight="1">
      <c r="A51" s="140" t="s">
        <v>282</v>
      </c>
      <c r="B51" s="136" t="s">
        <v>260</v>
      </c>
      <c r="C51" s="183" t="s">
        <v>312</v>
      </c>
      <c r="D51" s="182">
        <v>2.5428393643499905</v>
      </c>
      <c r="E51" s="182">
        <v>1.6961130742049468</v>
      </c>
      <c r="F51" s="182">
        <v>3.397124805420749</v>
      </c>
      <c r="G51" s="182">
        <v>1.4834092387768381</v>
      </c>
      <c r="H51" s="182">
        <v>2.0861372812920593</v>
      </c>
      <c r="I51" s="182">
        <v>6.0737527114967458</v>
      </c>
      <c r="J51" s="182">
        <v>1.4859658778205835</v>
      </c>
      <c r="K51" s="182">
        <v>2.3857753769975241</v>
      </c>
      <c r="L51" s="182">
        <v>1.6137428422696511</v>
      </c>
      <c r="M51" s="182">
        <v>2.073394495412844</v>
      </c>
      <c r="N51" s="182">
        <v>3.9769367238320523</v>
      </c>
      <c r="O51" s="182">
        <v>0.2077274615704196</v>
      </c>
      <c r="P51" s="182">
        <v>2.6365348399246704</v>
      </c>
      <c r="Q51" s="182">
        <v>1.1583011583011582</v>
      </c>
      <c r="R51" s="182">
        <v>2.1569356638155446</v>
      </c>
      <c r="S51" s="182">
        <v>1.893939393939394</v>
      </c>
      <c r="T51" s="182">
        <v>1.0794896957801767</v>
      </c>
      <c r="U51" s="137" t="s">
        <v>282</v>
      </c>
    </row>
    <row r="52" spans="1:21" ht="13.5" customHeight="1">
      <c r="A52" s="140" t="s">
        <v>281</v>
      </c>
      <c r="B52" s="136" t="s">
        <v>258</v>
      </c>
      <c r="C52" s="183" t="s">
        <v>312</v>
      </c>
      <c r="D52" s="182">
        <v>63.161736549875549</v>
      </c>
      <c r="E52" s="182">
        <v>62.275618374558306</v>
      </c>
      <c r="F52" s="182">
        <v>61.01089643805512</v>
      </c>
      <c r="G52" s="182">
        <v>66.180871828236818</v>
      </c>
      <c r="H52" s="182">
        <v>53.095558546433374</v>
      </c>
      <c r="I52" s="182">
        <v>56.182212581344906</v>
      </c>
      <c r="J52" s="182">
        <v>65.27242707760044</v>
      </c>
      <c r="K52" s="182">
        <v>60.274589241503485</v>
      </c>
      <c r="L52" s="182">
        <v>48.620510150963042</v>
      </c>
      <c r="M52" s="182">
        <v>69.330275229357795</v>
      </c>
      <c r="N52" s="182">
        <v>70.446481371969256</v>
      </c>
      <c r="O52" s="182">
        <v>51.516410469464056</v>
      </c>
      <c r="P52" s="182">
        <v>42.184557438794727</v>
      </c>
      <c r="Q52" s="182">
        <v>63.320463320463318</v>
      </c>
      <c r="R52" s="182">
        <v>46.448493863889922</v>
      </c>
      <c r="S52" s="182">
        <v>53.156565656565661</v>
      </c>
      <c r="T52" s="182">
        <v>52.894995093228658</v>
      </c>
      <c r="U52" s="137" t="s">
        <v>281</v>
      </c>
    </row>
    <row r="53" spans="1:21" ht="13.5" customHeight="1">
      <c r="A53" s="140" t="s">
        <v>313</v>
      </c>
      <c r="B53" s="136" t="s">
        <v>256</v>
      </c>
      <c r="C53" s="183" t="s">
        <v>312</v>
      </c>
      <c r="D53" s="182">
        <v>4.6848075818495118</v>
      </c>
      <c r="E53" s="182">
        <v>6.4028268551236751</v>
      </c>
      <c r="F53" s="182">
        <v>2.435674388792235</v>
      </c>
      <c r="G53" s="182">
        <v>2.5504229017566686</v>
      </c>
      <c r="H53" s="182">
        <v>4.5087483176312251</v>
      </c>
      <c r="I53" s="182">
        <v>18.872017353579178</v>
      </c>
      <c r="J53" s="182">
        <v>10.071546505228399</v>
      </c>
      <c r="K53" s="182">
        <v>6.9547602970965556</v>
      </c>
      <c r="L53" s="182">
        <v>9.8906819364914114</v>
      </c>
      <c r="M53" s="182">
        <v>3.6605504587155968</v>
      </c>
      <c r="N53" s="182">
        <v>4.1050660358762068</v>
      </c>
      <c r="O53" s="182">
        <v>5.4840049854590776</v>
      </c>
      <c r="P53" s="182">
        <v>3.766478342749529</v>
      </c>
      <c r="Q53" s="182">
        <v>5.1737451737451732</v>
      </c>
      <c r="R53" s="182">
        <v>5.5039047973224244</v>
      </c>
      <c r="S53" s="182">
        <v>6.9444444444444446</v>
      </c>
      <c r="T53" s="182">
        <v>4.9067713444553487</v>
      </c>
      <c r="U53" s="137" t="s">
        <v>313</v>
      </c>
    </row>
    <row r="54" spans="1:21" ht="13.5" customHeight="1">
      <c r="A54" s="140" t="s">
        <v>280</v>
      </c>
      <c r="B54" s="136" t="s">
        <v>254</v>
      </c>
      <c r="C54" s="183" t="s">
        <v>312</v>
      </c>
      <c r="D54" s="182">
        <v>5.7498085391537428</v>
      </c>
      <c r="E54" s="182">
        <v>3.3780918727915195</v>
      </c>
      <c r="F54" s="182">
        <v>9.0925739401153738</v>
      </c>
      <c r="G54" s="182">
        <v>5.3350683148991545</v>
      </c>
      <c r="H54" s="182">
        <v>20.524899057873487</v>
      </c>
      <c r="I54" s="182">
        <v>3.2537960954446854</v>
      </c>
      <c r="J54" s="182">
        <v>2.9719317556411671</v>
      </c>
      <c r="K54" s="182">
        <v>4.4114337159576866</v>
      </c>
      <c r="L54" s="182">
        <v>3.6439354502863091</v>
      </c>
      <c r="M54" s="182">
        <v>6.5596330275229358</v>
      </c>
      <c r="N54" s="182">
        <v>2.0796372954859055</v>
      </c>
      <c r="O54" s="182">
        <v>3.9052762775238885</v>
      </c>
      <c r="P54" s="182">
        <v>3.2015065913370999</v>
      </c>
      <c r="Q54" s="182">
        <v>4.5045045045045047</v>
      </c>
      <c r="R54" s="182">
        <v>8.6277426552621783</v>
      </c>
      <c r="S54" s="182">
        <v>2.4621212121212119</v>
      </c>
      <c r="T54" s="182">
        <v>10.009813542688912</v>
      </c>
      <c r="U54" s="137" t="s">
        <v>280</v>
      </c>
    </row>
    <row r="55" spans="1:21" ht="13.5" customHeight="1">
      <c r="A55" s="140" t="s">
        <v>279</v>
      </c>
      <c r="B55" s="136" t="s">
        <v>252</v>
      </c>
      <c r="C55" s="183" t="s">
        <v>312</v>
      </c>
      <c r="D55" s="182">
        <v>1.8619567298487461</v>
      </c>
      <c r="E55" s="182">
        <v>0.26855123674911663</v>
      </c>
      <c r="F55" s="182">
        <v>1.5016939840673931</v>
      </c>
      <c r="G55" s="182">
        <v>5.6603773584905666</v>
      </c>
      <c r="H55" s="182">
        <v>3.3647375504710633</v>
      </c>
      <c r="I55" s="182">
        <v>0.65075921908893708</v>
      </c>
      <c r="J55" s="182">
        <v>1.2658227848101267</v>
      </c>
      <c r="K55" s="182">
        <v>1.4629754670267838</v>
      </c>
      <c r="L55" s="182">
        <v>2.290473711608537</v>
      </c>
      <c r="M55" s="182">
        <v>0.56880733944954132</v>
      </c>
      <c r="N55" s="182">
        <v>2.0944214468756162</v>
      </c>
      <c r="O55" s="182">
        <v>1.578728707935189</v>
      </c>
      <c r="P55" s="182">
        <v>7.7212806026365346</v>
      </c>
      <c r="Q55" s="182">
        <v>0.66924066924066927</v>
      </c>
      <c r="R55" s="182">
        <v>1.1156563778356265</v>
      </c>
      <c r="S55" s="182">
        <v>0.37878787878787878</v>
      </c>
      <c r="T55" s="182">
        <v>1.0794896957801767</v>
      </c>
      <c r="U55" s="137" t="s">
        <v>279</v>
      </c>
    </row>
    <row r="56" spans="1:21" ht="13.5" customHeight="1">
      <c r="A56" s="140"/>
      <c r="B56" s="136"/>
      <c r="C56" s="121"/>
      <c r="D56" s="186"/>
      <c r="E56" s="186"/>
      <c r="F56" s="186"/>
      <c r="G56" s="186"/>
      <c r="H56" s="186"/>
      <c r="I56" s="186"/>
      <c r="J56" s="186"/>
      <c r="K56" s="186"/>
      <c r="L56" s="186"/>
      <c r="M56" s="186"/>
      <c r="N56" s="186"/>
      <c r="O56" s="186"/>
      <c r="P56" s="186"/>
      <c r="Q56" s="126"/>
      <c r="R56" s="126"/>
      <c r="S56" s="126"/>
      <c r="T56" s="126"/>
      <c r="U56" s="140"/>
    </row>
    <row r="57" spans="1:21" ht="12" customHeight="1">
      <c r="A57" s="140"/>
      <c r="B57" s="136"/>
      <c r="C57" s="121"/>
      <c r="D57" s="186"/>
      <c r="E57" s="186"/>
      <c r="F57" s="186"/>
      <c r="G57" s="186"/>
      <c r="H57" s="186"/>
      <c r="I57" s="186"/>
      <c r="J57" s="186"/>
      <c r="K57" s="186"/>
      <c r="L57" s="186"/>
      <c r="M57" s="186"/>
      <c r="N57" s="186"/>
      <c r="O57" s="186"/>
      <c r="P57" s="186"/>
      <c r="Q57" s="126"/>
      <c r="R57" s="126"/>
      <c r="S57" s="126"/>
      <c r="T57" s="126"/>
      <c r="U57" s="140"/>
    </row>
    <row r="58" spans="1:21" ht="13.5" customHeight="1">
      <c r="A58" s="140"/>
      <c r="B58" s="136"/>
      <c r="C58" s="121"/>
      <c r="D58" s="1783" t="s">
        <v>189</v>
      </c>
      <c r="E58" s="1783"/>
      <c r="F58" s="1783"/>
      <c r="G58" s="1783"/>
      <c r="H58" s="1783"/>
      <c r="I58" s="168" t="s">
        <v>189</v>
      </c>
      <c r="J58" s="168"/>
      <c r="K58" s="168"/>
      <c r="L58" s="168"/>
      <c r="M58" s="168"/>
      <c r="N58" s="168"/>
      <c r="O58" s="168"/>
      <c r="P58" s="168"/>
      <c r="Q58" s="168"/>
      <c r="R58" s="168"/>
      <c r="S58" s="168"/>
      <c r="T58" s="168"/>
      <c r="U58" s="140"/>
    </row>
    <row r="59" spans="1:21" ht="12" customHeight="1">
      <c r="A59" s="140"/>
      <c r="B59" s="136"/>
      <c r="C59" s="121"/>
      <c r="D59" s="186"/>
      <c r="E59" s="186"/>
      <c r="F59" s="186"/>
      <c r="G59" s="186"/>
      <c r="H59" s="191"/>
      <c r="I59" s="190"/>
      <c r="J59" s="186"/>
      <c r="K59" s="186"/>
      <c r="L59" s="186"/>
      <c r="M59" s="186"/>
      <c r="N59" s="186"/>
      <c r="O59" s="186"/>
      <c r="P59" s="186"/>
      <c r="Q59" s="126"/>
      <c r="R59" s="126"/>
      <c r="S59" s="126"/>
      <c r="T59" s="126"/>
      <c r="U59" s="140"/>
    </row>
    <row r="60" spans="1:21" ht="13.5" customHeight="1">
      <c r="A60" s="150" t="s">
        <v>277</v>
      </c>
      <c r="B60" s="189" t="s">
        <v>278</v>
      </c>
      <c r="C60" s="188"/>
      <c r="D60" s="187">
        <v>100</v>
      </c>
      <c r="E60" s="187">
        <v>100</v>
      </c>
      <c r="F60" s="187">
        <v>100</v>
      </c>
      <c r="G60" s="187">
        <v>100</v>
      </c>
      <c r="H60" s="187">
        <v>100</v>
      </c>
      <c r="I60" s="187">
        <v>100</v>
      </c>
      <c r="J60" s="187">
        <v>100</v>
      </c>
      <c r="K60" s="187">
        <v>100</v>
      </c>
      <c r="L60" s="187">
        <v>100</v>
      </c>
      <c r="M60" s="187">
        <v>100</v>
      </c>
      <c r="N60" s="187">
        <v>100</v>
      </c>
      <c r="O60" s="187">
        <v>100</v>
      </c>
      <c r="P60" s="187">
        <v>100</v>
      </c>
      <c r="Q60" s="187">
        <v>100</v>
      </c>
      <c r="R60" s="187">
        <v>100</v>
      </c>
      <c r="S60" s="187">
        <v>100</v>
      </c>
      <c r="T60" s="187">
        <v>100</v>
      </c>
      <c r="U60" s="147" t="s">
        <v>277</v>
      </c>
    </row>
    <row r="61" spans="1:21" ht="8.1" customHeight="1">
      <c r="A61" s="140"/>
      <c r="B61" s="136"/>
      <c r="C61" s="183"/>
      <c r="D61" s="186"/>
      <c r="E61" s="186"/>
      <c r="F61" s="186"/>
      <c r="G61" s="186"/>
      <c r="H61" s="186"/>
      <c r="I61" s="186"/>
      <c r="J61" s="186"/>
      <c r="K61" s="186"/>
      <c r="L61" s="186"/>
      <c r="M61" s="186"/>
      <c r="N61" s="186"/>
      <c r="O61" s="186"/>
      <c r="P61" s="186"/>
      <c r="Q61" s="126"/>
      <c r="R61" s="126"/>
      <c r="S61" s="126"/>
      <c r="T61" s="126"/>
      <c r="U61" s="137"/>
    </row>
    <row r="62" spans="1:21" ht="13.5" customHeight="1">
      <c r="A62" s="140" t="s">
        <v>275</v>
      </c>
      <c r="B62" s="136" t="s">
        <v>276</v>
      </c>
      <c r="C62" s="183" t="s">
        <v>305</v>
      </c>
      <c r="D62" s="182">
        <v>99.991984493638611</v>
      </c>
      <c r="E62" s="182">
        <v>100</v>
      </c>
      <c r="F62" s="182">
        <v>100</v>
      </c>
      <c r="G62" s="182">
        <v>100</v>
      </c>
      <c r="H62" s="182">
        <v>100</v>
      </c>
      <c r="I62" s="182">
        <v>100</v>
      </c>
      <c r="J62" s="182">
        <v>100</v>
      </c>
      <c r="K62" s="182">
        <v>99.991068238656666</v>
      </c>
      <c r="L62" s="182">
        <v>100</v>
      </c>
      <c r="M62" s="182">
        <v>99.953596287703022</v>
      </c>
      <c r="N62" s="182">
        <v>99.993972454115308</v>
      </c>
      <c r="O62" s="182">
        <v>99.97389033942558</v>
      </c>
      <c r="P62" s="182">
        <v>100</v>
      </c>
      <c r="Q62" s="182">
        <v>100</v>
      </c>
      <c r="R62" s="182">
        <v>100</v>
      </c>
      <c r="S62" s="182">
        <v>100</v>
      </c>
      <c r="T62" s="182">
        <v>99.965421853388662</v>
      </c>
      <c r="U62" s="137" t="s">
        <v>275</v>
      </c>
    </row>
    <row r="63" spans="1:21" ht="13.5" customHeight="1">
      <c r="A63" s="140" t="s">
        <v>273</v>
      </c>
      <c r="B63" s="136" t="s">
        <v>274</v>
      </c>
      <c r="C63" s="183" t="s">
        <v>305</v>
      </c>
      <c r="D63" s="182">
        <v>8.0155063613973222E-3</v>
      </c>
      <c r="E63" s="182">
        <v>0</v>
      </c>
      <c r="F63" s="182">
        <v>0</v>
      </c>
      <c r="G63" s="182">
        <v>0</v>
      </c>
      <c r="H63" s="182">
        <v>0</v>
      </c>
      <c r="I63" s="182">
        <v>0</v>
      </c>
      <c r="J63" s="182">
        <v>0</v>
      </c>
      <c r="K63" s="182">
        <v>8.9317613433369056E-3</v>
      </c>
      <c r="L63" s="182">
        <v>0</v>
      </c>
      <c r="M63" s="182">
        <v>4.6403712296983757E-2</v>
      </c>
      <c r="N63" s="182">
        <v>6.0275458846930467E-3</v>
      </c>
      <c r="O63" s="182">
        <v>2.6109660574412531E-2</v>
      </c>
      <c r="P63" s="182">
        <v>0</v>
      </c>
      <c r="Q63" s="182">
        <v>0</v>
      </c>
      <c r="R63" s="182">
        <v>0</v>
      </c>
      <c r="S63" s="182">
        <v>0</v>
      </c>
      <c r="T63" s="182">
        <v>3.4578146611341634E-2</v>
      </c>
      <c r="U63" s="137" t="s">
        <v>273</v>
      </c>
    </row>
    <row r="64" spans="1:21" ht="13.5" customHeight="1">
      <c r="A64" s="184"/>
      <c r="B64" s="185"/>
      <c r="C64" s="183"/>
      <c r="D64" s="182"/>
      <c r="E64" s="182"/>
      <c r="F64" s="182"/>
      <c r="G64" s="182"/>
      <c r="H64" s="182"/>
      <c r="I64" s="182"/>
      <c r="J64" s="182"/>
      <c r="K64" s="182"/>
      <c r="L64" s="182"/>
      <c r="M64" s="182"/>
      <c r="N64" s="182"/>
      <c r="O64" s="182"/>
      <c r="P64" s="182"/>
      <c r="Q64" s="182"/>
      <c r="R64" s="182"/>
      <c r="S64" s="182"/>
      <c r="T64" s="182"/>
      <c r="U64" s="141"/>
    </row>
    <row r="65" spans="1:21" ht="13.5" customHeight="1">
      <c r="A65" s="184"/>
      <c r="B65" s="136"/>
      <c r="C65" s="183"/>
      <c r="D65" s="182"/>
      <c r="E65" s="182"/>
      <c r="F65" s="182"/>
      <c r="G65" s="182"/>
      <c r="H65" s="182"/>
      <c r="I65" s="182"/>
      <c r="J65" s="182"/>
      <c r="K65" s="182"/>
      <c r="L65" s="182"/>
      <c r="M65" s="182"/>
      <c r="N65" s="182"/>
      <c r="O65" s="182"/>
      <c r="P65" s="182"/>
      <c r="Q65" s="182"/>
      <c r="R65" s="182"/>
      <c r="S65" s="182"/>
      <c r="T65" s="182"/>
      <c r="U65" s="141"/>
    </row>
    <row r="66" spans="1:21" ht="8.1" customHeight="1">
      <c r="A66" s="140"/>
      <c r="B66" s="136"/>
      <c r="C66" s="183"/>
      <c r="D66" s="182"/>
      <c r="E66" s="182"/>
      <c r="F66" s="182"/>
      <c r="G66" s="182"/>
      <c r="H66" s="182"/>
      <c r="I66" s="182"/>
      <c r="J66" s="182"/>
      <c r="K66" s="182"/>
      <c r="L66" s="182"/>
      <c r="M66" s="182"/>
      <c r="N66" s="182"/>
      <c r="O66" s="182"/>
      <c r="P66" s="182"/>
      <c r="Q66" s="182"/>
      <c r="R66" s="182"/>
      <c r="S66" s="182"/>
      <c r="T66" s="182"/>
      <c r="U66" s="137"/>
    </row>
    <row r="67" spans="1:21" ht="13.5" customHeight="1">
      <c r="A67" s="184"/>
      <c r="B67" s="185" t="s">
        <v>272</v>
      </c>
      <c r="C67" s="183"/>
      <c r="D67" s="182"/>
      <c r="E67" s="182"/>
      <c r="F67" s="182"/>
      <c r="G67" s="182"/>
      <c r="H67" s="182"/>
      <c r="I67" s="182"/>
      <c r="J67" s="182"/>
      <c r="K67" s="182"/>
      <c r="L67" s="182"/>
      <c r="M67" s="182"/>
      <c r="N67" s="182"/>
      <c r="O67" s="182"/>
      <c r="P67" s="182"/>
      <c r="Q67" s="182"/>
      <c r="R67" s="182"/>
      <c r="S67" s="182"/>
      <c r="T67" s="182"/>
      <c r="U67" s="141"/>
    </row>
    <row r="68" spans="1:21" ht="13.5" customHeight="1">
      <c r="A68" s="140" t="s">
        <v>270</v>
      </c>
      <c r="B68" s="136" t="s">
        <v>271</v>
      </c>
      <c r="C68" s="183" t="s">
        <v>305</v>
      </c>
      <c r="D68" s="182">
        <v>49.571534750863492</v>
      </c>
      <c r="E68" s="182">
        <v>41.661793942228982</v>
      </c>
      <c r="F68" s="182">
        <v>45.62739259889409</v>
      </c>
      <c r="G68" s="182">
        <v>39.474512271869102</v>
      </c>
      <c r="H68" s="182">
        <v>16.25287944714615</v>
      </c>
      <c r="I68" s="182">
        <v>34.944751381215475</v>
      </c>
      <c r="J68" s="182">
        <v>52.195734002509411</v>
      </c>
      <c r="K68" s="182">
        <v>49.982136477313325</v>
      </c>
      <c r="L68" s="182">
        <v>58.737635421573245</v>
      </c>
      <c r="M68" s="182">
        <v>53.986078886310906</v>
      </c>
      <c r="N68" s="182">
        <v>53.262409210090112</v>
      </c>
      <c r="O68" s="182">
        <v>53.968668407310702</v>
      </c>
      <c r="P68" s="182">
        <v>55.948174322732626</v>
      </c>
      <c r="Q68" s="182">
        <v>62.717770034843198</v>
      </c>
      <c r="R68" s="182">
        <v>68.063872255489017</v>
      </c>
      <c r="S68" s="182">
        <v>58.121770388676694</v>
      </c>
      <c r="T68" s="182">
        <v>54.668049792531114</v>
      </c>
      <c r="U68" s="137" t="s">
        <v>270</v>
      </c>
    </row>
    <row r="69" spans="1:21" ht="13.5" customHeight="1">
      <c r="A69" s="140" t="s">
        <v>268</v>
      </c>
      <c r="B69" s="136" t="s">
        <v>311</v>
      </c>
      <c r="C69" s="183" t="s">
        <v>306</v>
      </c>
      <c r="D69" s="182">
        <v>0.89667641741022208</v>
      </c>
      <c r="E69" s="182">
        <v>0</v>
      </c>
      <c r="F69" s="182">
        <v>0.24237904353500514</v>
      </c>
      <c r="G69" s="182">
        <v>10.761259465922679</v>
      </c>
      <c r="H69" s="182">
        <v>2.3622047244094486</v>
      </c>
      <c r="I69" s="182">
        <v>0</v>
      </c>
      <c r="J69" s="182">
        <v>0</v>
      </c>
      <c r="K69" s="182">
        <v>1.9835596854896356</v>
      </c>
      <c r="L69" s="182">
        <v>1.5236567762630313</v>
      </c>
      <c r="M69" s="182">
        <v>6.8763967680935192E-2</v>
      </c>
      <c r="N69" s="182">
        <v>0.46398460929100888</v>
      </c>
      <c r="O69" s="182">
        <v>2.4189646831156264E-2</v>
      </c>
      <c r="P69" s="182">
        <v>0.21052631578947367</v>
      </c>
      <c r="Q69" s="182">
        <v>1.9444444444444444</v>
      </c>
      <c r="R69" s="182">
        <v>0</v>
      </c>
      <c r="S69" s="182">
        <v>3.8654812524159254E-2</v>
      </c>
      <c r="T69" s="182">
        <v>0.18975332068311196</v>
      </c>
      <c r="U69" s="137" t="s">
        <v>268</v>
      </c>
    </row>
    <row r="70" spans="1:21" ht="13.5" customHeight="1">
      <c r="A70" s="140" t="s">
        <v>266</v>
      </c>
      <c r="B70" s="136" t="s">
        <v>310</v>
      </c>
      <c r="C70" s="183" t="s">
        <v>306</v>
      </c>
      <c r="D70" s="182">
        <v>3.8410089814637871</v>
      </c>
      <c r="E70" s="182">
        <v>5.8947368421052628</v>
      </c>
      <c r="F70" s="182">
        <v>6.8052577607905285</v>
      </c>
      <c r="G70" s="182">
        <v>9.7249900358708654</v>
      </c>
      <c r="H70" s="182">
        <v>0</v>
      </c>
      <c r="I70" s="182">
        <v>0</v>
      </c>
      <c r="J70" s="182">
        <v>0</v>
      </c>
      <c r="K70" s="182">
        <v>0</v>
      </c>
      <c r="L70" s="182">
        <v>0</v>
      </c>
      <c r="M70" s="182">
        <v>0</v>
      </c>
      <c r="N70" s="182">
        <v>5.2622644712272955</v>
      </c>
      <c r="O70" s="182">
        <v>0</v>
      </c>
      <c r="P70" s="182">
        <v>0</v>
      </c>
      <c r="Q70" s="182">
        <v>4.8737373737373737</v>
      </c>
      <c r="R70" s="182">
        <v>0</v>
      </c>
      <c r="S70" s="182">
        <v>0</v>
      </c>
      <c r="T70" s="182">
        <v>6.0721062618595827</v>
      </c>
      <c r="U70" s="137" t="s">
        <v>266</v>
      </c>
    </row>
    <row r="71" spans="1:21" ht="13.5" customHeight="1">
      <c r="A71" s="140" t="s">
        <v>263</v>
      </c>
      <c r="B71" s="185" t="s">
        <v>309</v>
      </c>
      <c r="C71" s="183"/>
      <c r="D71" s="182"/>
      <c r="E71" s="182"/>
      <c r="F71" s="182"/>
      <c r="G71" s="182"/>
      <c r="H71" s="182"/>
      <c r="I71" s="182"/>
      <c r="J71" s="182"/>
      <c r="K71" s="182"/>
      <c r="L71" s="182"/>
      <c r="M71" s="182"/>
      <c r="N71" s="182"/>
      <c r="O71" s="182"/>
      <c r="P71" s="182"/>
      <c r="Q71" s="182"/>
      <c r="R71" s="182"/>
      <c r="S71" s="182"/>
      <c r="T71" s="182"/>
      <c r="U71" s="141"/>
    </row>
    <row r="72" spans="1:21" ht="13.5" customHeight="1">
      <c r="A72" s="184"/>
      <c r="B72" s="136" t="s">
        <v>308</v>
      </c>
      <c r="C72" s="183" t="s">
        <v>306</v>
      </c>
      <c r="D72" s="182">
        <v>51.217862970203889</v>
      </c>
      <c r="E72" s="182">
        <v>46.329824561403512</v>
      </c>
      <c r="F72" s="182">
        <v>91.507411205369621</v>
      </c>
      <c r="G72" s="182">
        <v>36.707851733758467</v>
      </c>
      <c r="H72" s="182">
        <v>0</v>
      </c>
      <c r="I72" s="182">
        <v>0</v>
      </c>
      <c r="J72" s="182">
        <v>0</v>
      </c>
      <c r="K72" s="182">
        <v>0</v>
      </c>
      <c r="L72" s="182">
        <v>0</v>
      </c>
      <c r="M72" s="182">
        <v>0</v>
      </c>
      <c r="N72" s="182">
        <v>92.989305720590735</v>
      </c>
      <c r="O72" s="182">
        <v>0</v>
      </c>
      <c r="P72" s="182">
        <v>0</v>
      </c>
      <c r="Q72" s="182">
        <v>92.904040404040401</v>
      </c>
      <c r="R72" s="182">
        <v>0</v>
      </c>
      <c r="S72" s="182">
        <v>0</v>
      </c>
      <c r="T72" s="182">
        <v>43.769765970904487</v>
      </c>
      <c r="U72" s="137" t="s">
        <v>263</v>
      </c>
    </row>
    <row r="73" spans="1:21" ht="13.5" customHeight="1">
      <c r="A73" s="140" t="s">
        <v>261</v>
      </c>
      <c r="B73" s="136" t="s">
        <v>307</v>
      </c>
      <c r="C73" s="183" t="s">
        <v>306</v>
      </c>
      <c r="D73" s="182">
        <v>44.044451630922104</v>
      </c>
      <c r="E73" s="182">
        <v>47.775438596491227</v>
      </c>
      <c r="F73" s="182">
        <v>1.4449519903048382</v>
      </c>
      <c r="G73" s="182">
        <v>42.805898764447988</v>
      </c>
      <c r="H73" s="182">
        <v>97.637795275590548</v>
      </c>
      <c r="I73" s="182">
        <v>100</v>
      </c>
      <c r="J73" s="182">
        <v>100</v>
      </c>
      <c r="K73" s="182">
        <v>98.016440314510362</v>
      </c>
      <c r="L73" s="182">
        <v>98.476343223736976</v>
      </c>
      <c r="M73" s="182">
        <v>99.931236032319063</v>
      </c>
      <c r="N73" s="182">
        <v>1.2844451988909635</v>
      </c>
      <c r="O73" s="182">
        <v>99.975810353168853</v>
      </c>
      <c r="P73" s="182">
        <v>99.789473684210535</v>
      </c>
      <c r="Q73" s="182">
        <v>0.27777777777777779</v>
      </c>
      <c r="R73" s="182">
        <v>100</v>
      </c>
      <c r="S73" s="182">
        <v>99.961345187475843</v>
      </c>
      <c r="T73" s="182">
        <v>49.968374446552815</v>
      </c>
      <c r="U73" s="137" t="s">
        <v>261</v>
      </c>
    </row>
    <row r="74" spans="1:21" ht="13.5" customHeight="1">
      <c r="A74" s="140" t="s">
        <v>259</v>
      </c>
      <c r="B74" s="136" t="s">
        <v>260</v>
      </c>
      <c r="C74" s="183" t="s">
        <v>305</v>
      </c>
      <c r="D74" s="182">
        <v>5.8571491029919702</v>
      </c>
      <c r="E74" s="182">
        <v>7.0868904221728455</v>
      </c>
      <c r="F74" s="182">
        <v>6.3037005529561885</v>
      </c>
      <c r="G74" s="182">
        <v>3.8388923851478922</v>
      </c>
      <c r="H74" s="182">
        <v>7.5505502943434859</v>
      </c>
      <c r="I74" s="182">
        <v>13.674033149171272</v>
      </c>
      <c r="J74" s="182">
        <v>7.1518193224592226</v>
      </c>
      <c r="K74" s="182">
        <v>1.3844230082172204</v>
      </c>
      <c r="L74" s="182">
        <v>1.3659915214319358</v>
      </c>
      <c r="M74" s="182">
        <v>4.2784222737819029</v>
      </c>
      <c r="N74" s="182">
        <v>7.3747023899219428</v>
      </c>
      <c r="O74" s="182">
        <v>1.8798955613577024</v>
      </c>
      <c r="P74" s="182">
        <v>4.8292108362779746</v>
      </c>
      <c r="Q74" s="182">
        <v>0.90275578080456131</v>
      </c>
      <c r="R74" s="182">
        <v>3.8256819693945441</v>
      </c>
      <c r="S74" s="182">
        <v>21.927656706358121</v>
      </c>
      <c r="T74" s="182">
        <v>1.8326417704011067</v>
      </c>
      <c r="U74" s="137" t="s">
        <v>259</v>
      </c>
    </row>
    <row r="75" spans="1:21" ht="13.5" customHeight="1">
      <c r="A75" s="140" t="s">
        <v>257</v>
      </c>
      <c r="B75" s="136" t="s">
        <v>258</v>
      </c>
      <c r="C75" s="183" t="s">
        <v>305</v>
      </c>
      <c r="D75" s="182">
        <v>41.835113747322097</v>
      </c>
      <c r="E75" s="182">
        <v>46.667056484621682</v>
      </c>
      <c r="F75" s="182">
        <v>39.268396427052316</v>
      </c>
      <c r="G75" s="182">
        <v>54.531151667715548</v>
      </c>
      <c r="H75" s="182">
        <v>74.251343742001538</v>
      </c>
      <c r="I75" s="182">
        <v>49.861878453038671</v>
      </c>
      <c r="J75" s="182">
        <v>36.166875784190715</v>
      </c>
      <c r="K75" s="182">
        <v>47.69560557341908</v>
      </c>
      <c r="L75" s="182">
        <v>39.001413094677346</v>
      </c>
      <c r="M75" s="182">
        <v>40.454756380510446</v>
      </c>
      <c r="N75" s="182">
        <v>38.99822187396402</v>
      </c>
      <c r="O75" s="182">
        <v>44.06005221932115</v>
      </c>
      <c r="P75" s="182">
        <v>38.633686690223797</v>
      </c>
      <c r="Q75" s="182">
        <v>35.761799176433321</v>
      </c>
      <c r="R75" s="182">
        <v>27.611443779108452</v>
      </c>
      <c r="S75" s="182">
        <v>19.79330487530892</v>
      </c>
      <c r="T75" s="182">
        <v>40.767634854771785</v>
      </c>
      <c r="U75" s="137" t="s">
        <v>257</v>
      </c>
    </row>
    <row r="76" spans="1:21" ht="13.5" customHeight="1">
      <c r="A76" s="140" t="s">
        <v>255</v>
      </c>
      <c r="B76" s="136" t="s">
        <v>256</v>
      </c>
      <c r="C76" s="183" t="s">
        <v>305</v>
      </c>
      <c r="D76" s="182">
        <v>1.8217059912266641E-2</v>
      </c>
      <c r="E76" s="182">
        <v>1.7541807975675359E-2</v>
      </c>
      <c r="F76" s="182">
        <v>8.507018290089324E-3</v>
      </c>
      <c r="G76" s="182">
        <v>3.1466331025802395E-2</v>
      </c>
      <c r="H76" s="182">
        <v>5.1190171487074478E-2</v>
      </c>
      <c r="I76" s="182">
        <v>0.55248618784530379</v>
      </c>
      <c r="J76" s="182">
        <v>0</v>
      </c>
      <c r="K76" s="182">
        <v>1.7863522686673811E-2</v>
      </c>
      <c r="L76" s="182">
        <v>0.18841262364578426</v>
      </c>
      <c r="M76" s="182">
        <v>9.2807424593967531E-3</v>
      </c>
      <c r="N76" s="182">
        <v>9.0413188270395718E-3</v>
      </c>
      <c r="O76" s="182">
        <v>0</v>
      </c>
      <c r="P76" s="182">
        <v>0.11778563015312131</v>
      </c>
      <c r="Q76" s="182">
        <v>1.5837820715869498E-2</v>
      </c>
      <c r="R76" s="182">
        <v>0</v>
      </c>
      <c r="S76" s="182">
        <v>0</v>
      </c>
      <c r="T76" s="182">
        <v>0</v>
      </c>
      <c r="U76" s="137" t="s">
        <v>255</v>
      </c>
    </row>
    <row r="77" spans="1:21" ht="13.5" customHeight="1">
      <c r="A77" s="140" t="s">
        <v>253</v>
      </c>
      <c r="B77" s="136" t="s">
        <v>254</v>
      </c>
      <c r="C77" s="183" t="s">
        <v>305</v>
      </c>
      <c r="D77" s="182">
        <v>2.1824037774895433</v>
      </c>
      <c r="E77" s="182">
        <v>2.7949947374576074</v>
      </c>
      <c r="F77" s="182">
        <v>8.5623139089749039</v>
      </c>
      <c r="G77" s="182">
        <v>0.50346129641283832</v>
      </c>
      <c r="H77" s="182">
        <v>0.84463782953672883</v>
      </c>
      <c r="I77" s="182">
        <v>0.4143646408839779</v>
      </c>
      <c r="J77" s="182">
        <v>3.8582183186951067</v>
      </c>
      <c r="K77" s="182">
        <v>0.60735977134690966</v>
      </c>
      <c r="L77" s="182">
        <v>0.28261893546867639</v>
      </c>
      <c r="M77" s="182">
        <v>1.0208816705336428</v>
      </c>
      <c r="N77" s="182">
        <v>9.945450709743528E-2</v>
      </c>
      <c r="O77" s="182">
        <v>2.6109660574412531E-2</v>
      </c>
      <c r="P77" s="182">
        <v>0</v>
      </c>
      <c r="Q77" s="182">
        <v>0.36426987646499842</v>
      </c>
      <c r="R77" s="182">
        <v>0.33266799733865599</v>
      </c>
      <c r="S77" s="182">
        <v>0</v>
      </c>
      <c r="T77" s="182">
        <v>2.1092669432918396</v>
      </c>
      <c r="U77" s="137" t="s">
        <v>253</v>
      </c>
    </row>
    <row r="78" spans="1:21" ht="13.5" customHeight="1">
      <c r="A78" s="140" t="s">
        <v>251</v>
      </c>
      <c r="B78" s="136" t="s">
        <v>252</v>
      </c>
      <c r="C78" s="183" t="s">
        <v>305</v>
      </c>
      <c r="D78" s="182">
        <v>0.53558156142063917</v>
      </c>
      <c r="E78" s="182">
        <v>1.7717226055432114</v>
      </c>
      <c r="F78" s="182">
        <v>0.22968949383241175</v>
      </c>
      <c r="G78" s="182">
        <v>1.6205160478288232</v>
      </c>
      <c r="H78" s="182">
        <v>1.0493985154850269</v>
      </c>
      <c r="I78" s="182">
        <v>0.55248618784530379</v>
      </c>
      <c r="J78" s="182">
        <v>0.62735257214554585</v>
      </c>
      <c r="K78" s="182">
        <v>0.31261164701679173</v>
      </c>
      <c r="L78" s="182">
        <v>0.42392840320301461</v>
      </c>
      <c r="M78" s="182">
        <v>0.25058004640371229</v>
      </c>
      <c r="N78" s="182">
        <v>0.25617070009945453</v>
      </c>
      <c r="O78" s="182">
        <v>6.5274151436031339E-2</v>
      </c>
      <c r="P78" s="182">
        <v>0.47114252061248524</v>
      </c>
      <c r="Q78" s="182">
        <v>0.23756731073804244</v>
      </c>
      <c r="R78" s="182">
        <v>0.16633399866932799</v>
      </c>
      <c r="S78" s="182">
        <v>0.15726802965625702</v>
      </c>
      <c r="T78" s="182">
        <v>0.62240663900414939</v>
      </c>
      <c r="U78" s="137" t="s">
        <v>251</v>
      </c>
    </row>
    <row r="79" spans="1:21" ht="13.5" customHeight="1">
      <c r="A79" s="140"/>
      <c r="B79" s="136"/>
      <c r="C79" s="121"/>
      <c r="D79" s="180"/>
      <c r="E79" s="180"/>
      <c r="F79" s="180"/>
      <c r="G79" s="180"/>
      <c r="H79" s="180"/>
      <c r="I79" s="180"/>
      <c r="J79" s="180"/>
      <c r="K79" s="180"/>
      <c r="L79" s="180"/>
      <c r="M79" s="180"/>
      <c r="N79" s="180"/>
      <c r="O79" s="180"/>
      <c r="P79" s="180"/>
      <c r="Q79" s="180"/>
      <c r="R79" s="180"/>
      <c r="S79" s="180"/>
      <c r="T79" s="180"/>
      <c r="U79" s="133"/>
    </row>
    <row r="80" spans="1:21" ht="13.5" customHeight="1">
      <c r="A80" s="133"/>
      <c r="B80" s="136"/>
      <c r="C80" s="121"/>
      <c r="D80" s="180"/>
      <c r="E80" s="180"/>
      <c r="F80" s="180"/>
      <c r="G80" s="180"/>
      <c r="H80" s="180"/>
      <c r="I80" s="180"/>
      <c r="J80" s="180"/>
      <c r="K80" s="180"/>
      <c r="L80" s="180"/>
      <c r="M80" s="180"/>
      <c r="N80" s="180"/>
      <c r="O80" s="180"/>
      <c r="P80" s="180"/>
      <c r="Q80" s="180"/>
      <c r="R80" s="180"/>
      <c r="S80" s="180"/>
      <c r="T80" s="180"/>
      <c r="U80" s="133"/>
    </row>
    <row r="81" spans="1:21" ht="13.5" customHeight="1">
      <c r="A81" s="133"/>
      <c r="B81" s="136"/>
      <c r="C81" s="121"/>
      <c r="D81" s="180"/>
      <c r="E81" s="180"/>
      <c r="F81" s="180"/>
      <c r="G81" s="180"/>
      <c r="H81" s="180"/>
      <c r="I81" s="180"/>
      <c r="J81" s="180"/>
      <c r="K81" s="180"/>
      <c r="L81" s="180"/>
      <c r="M81" s="180"/>
      <c r="N81" s="180"/>
      <c r="O81" s="180"/>
      <c r="P81" s="180"/>
      <c r="Q81" s="180"/>
      <c r="R81" s="180"/>
      <c r="S81" s="180"/>
      <c r="T81" s="180"/>
      <c r="U81" s="133"/>
    </row>
    <row r="82" spans="1:21" ht="13.5" customHeight="1">
      <c r="A82" s="133"/>
      <c r="B82" s="136"/>
      <c r="C82" s="121"/>
      <c r="D82" s="180"/>
      <c r="E82" s="180"/>
      <c r="F82" s="180"/>
      <c r="G82" s="180"/>
      <c r="H82" s="180"/>
      <c r="I82" s="180"/>
      <c r="J82" s="180"/>
      <c r="K82" s="180"/>
      <c r="L82" s="180"/>
      <c r="M82" s="180"/>
      <c r="N82" s="180"/>
      <c r="O82" s="180"/>
      <c r="P82" s="180"/>
      <c r="Q82" s="180"/>
      <c r="R82" s="180"/>
      <c r="S82" s="180"/>
      <c r="T82" s="180"/>
      <c r="U82" s="133"/>
    </row>
    <row r="83" spans="1:21" ht="13.5" customHeight="1">
      <c r="A83" s="133"/>
      <c r="B83" s="136"/>
      <c r="C83" s="121"/>
      <c r="D83" s="180"/>
      <c r="E83" s="180"/>
      <c r="F83" s="180"/>
      <c r="G83" s="180"/>
      <c r="H83" s="180"/>
      <c r="I83" s="180"/>
      <c r="J83" s="180"/>
      <c r="K83" s="180"/>
      <c r="L83" s="180"/>
      <c r="M83" s="180"/>
      <c r="N83" s="180"/>
      <c r="O83" s="180"/>
      <c r="P83" s="180"/>
      <c r="Q83" s="180"/>
      <c r="R83" s="180"/>
      <c r="S83" s="180"/>
      <c r="T83" s="180"/>
      <c r="U83" s="133"/>
    </row>
    <row r="84" spans="1:21" ht="13.5" customHeight="1">
      <c r="A84" s="133"/>
      <c r="B84" s="136"/>
      <c r="C84" s="121"/>
      <c r="D84" s="180"/>
      <c r="E84" s="180"/>
      <c r="F84" s="180"/>
      <c r="G84" s="180"/>
      <c r="H84" s="180"/>
      <c r="I84" s="180"/>
      <c r="J84" s="180"/>
      <c r="K84" s="180"/>
      <c r="L84" s="180"/>
      <c r="M84" s="180"/>
      <c r="N84" s="180"/>
      <c r="O84" s="180"/>
      <c r="P84" s="180"/>
      <c r="Q84" s="180"/>
      <c r="R84" s="180"/>
      <c r="S84" s="180"/>
      <c r="T84" s="180"/>
      <c r="U84" s="133"/>
    </row>
    <row r="85" spans="1:21" ht="13.5" customHeight="1">
      <c r="A85" s="133"/>
      <c r="B85" s="136"/>
      <c r="C85" s="121"/>
      <c r="D85" s="180"/>
      <c r="E85" s="180"/>
      <c r="F85" s="180"/>
      <c r="G85" s="180"/>
      <c r="H85" s="180"/>
      <c r="I85" s="180"/>
      <c r="J85" s="180"/>
      <c r="K85" s="180"/>
      <c r="L85" s="180"/>
      <c r="M85" s="180"/>
      <c r="N85" s="180"/>
      <c r="O85" s="180"/>
      <c r="P85" s="180"/>
      <c r="Q85" s="180"/>
      <c r="R85" s="180"/>
      <c r="S85" s="180"/>
      <c r="T85" s="180"/>
      <c r="U85" s="133"/>
    </row>
    <row r="86" spans="1:21" ht="13.5" customHeight="1">
      <c r="A86" s="133"/>
      <c r="B86" s="136"/>
      <c r="C86" s="121"/>
      <c r="D86" s="180"/>
      <c r="E86" s="180"/>
      <c r="F86" s="180"/>
      <c r="G86" s="180"/>
      <c r="H86" s="180"/>
      <c r="I86" s="180"/>
      <c r="J86" s="180"/>
      <c r="K86" s="180"/>
      <c r="L86" s="180"/>
      <c r="M86" s="181"/>
      <c r="N86" s="180"/>
      <c r="O86" s="180"/>
      <c r="P86" s="180"/>
      <c r="Q86" s="180"/>
      <c r="R86" s="180"/>
      <c r="S86" s="180"/>
      <c r="T86" s="180"/>
      <c r="U86" s="133"/>
    </row>
    <row r="87" spans="1:21" ht="15" customHeight="1">
      <c r="A87" s="25"/>
      <c r="B87" s="132"/>
      <c r="C87" s="132"/>
      <c r="D87" s="128"/>
      <c r="E87" s="179"/>
      <c r="F87" s="179"/>
      <c r="G87" s="179"/>
      <c r="I87" s="25"/>
      <c r="K87" s="172"/>
      <c r="L87" s="172"/>
      <c r="M87" s="131"/>
      <c r="N87" s="128"/>
      <c r="O87" s="128"/>
      <c r="P87" s="128"/>
      <c r="Q87" s="128"/>
      <c r="R87" s="128"/>
      <c r="S87" s="128"/>
      <c r="T87" s="127"/>
      <c r="U87" s="126"/>
    </row>
    <row r="88" spans="1:21">
      <c r="M88" s="121"/>
    </row>
  </sheetData>
  <mergeCells count="33">
    <mergeCell ref="C6:C10"/>
    <mergeCell ref="A6:A10"/>
    <mergeCell ref="G1:H1"/>
    <mergeCell ref="E2:H2"/>
    <mergeCell ref="F5:H5"/>
    <mergeCell ref="A1:D1"/>
    <mergeCell ref="A2:D2"/>
    <mergeCell ref="A3:D3"/>
    <mergeCell ref="A4:D4"/>
    <mergeCell ref="B6:B10"/>
    <mergeCell ref="F6:F10"/>
    <mergeCell ref="D58:H58"/>
    <mergeCell ref="I6:I10"/>
    <mergeCell ref="D35:H35"/>
    <mergeCell ref="I5:L5"/>
    <mergeCell ref="E3:H3"/>
    <mergeCell ref="F4:H4"/>
    <mergeCell ref="E6:E10"/>
    <mergeCell ref="K6:K10"/>
    <mergeCell ref="L6:L10"/>
    <mergeCell ref="T6:T10"/>
    <mergeCell ref="G6:G10"/>
    <mergeCell ref="H6:H10"/>
    <mergeCell ref="D6:D10"/>
    <mergeCell ref="D12:H12"/>
    <mergeCell ref="S6:S10"/>
    <mergeCell ref="P6:P10"/>
    <mergeCell ref="Q6:Q10"/>
    <mergeCell ref="J6:J10"/>
    <mergeCell ref="R6:R10"/>
    <mergeCell ref="N6:N10"/>
    <mergeCell ref="O6:O10"/>
    <mergeCell ref="M6:M10"/>
  </mergeCells>
  <printOptions gridLinesSet="0"/>
  <pageMargins left="0.59055118110236227" right="0.59055118110236227" top="0.39370078740157483" bottom="0.59055118110236227" header="0.39370078740157483" footer="0.39370078740157483"/>
  <pageSetup paperSize="9" scale="65" firstPageNumber="18" pageOrder="overThenDown" orientation="portrait" useFirstPageNumber="1" r:id="rId1"/>
  <headerFooter alignWithMargins="0">
    <oddFooter xml:space="preserve">&amp;L&amp;"MetaNormalLF-Roman,Standard"Statistisches Bundesamt, Fachserie 10, Reihe 2.4, 2018
</oddFooter>
  </headerFooter>
  <rowBreaks count="1" manualBreakCount="1">
    <brk id="87" max="16383" man="1"/>
  </rowBreaks>
  <colBreaks count="1" manualBreakCount="1">
    <brk id="8" max="86"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8"/>
  <sheetViews>
    <sheetView showGridLines="0" zoomScaleNormal="100" zoomScaleSheetLayoutView="85" workbookViewId="0">
      <selection sqref="A1:C1"/>
    </sheetView>
  </sheetViews>
  <sheetFormatPr baseColWidth="10" defaultColWidth="12.5703125" defaultRowHeight="12.75"/>
  <cols>
    <col min="1" max="1" width="4" style="239" customWidth="1"/>
    <col min="2" max="2" width="59.85546875" style="239" customWidth="1"/>
    <col min="3" max="3" width="13.7109375" style="241" customWidth="1"/>
    <col min="4" max="4" width="13.7109375" style="239" customWidth="1"/>
    <col min="5" max="7" width="13.7109375" style="240" customWidth="1"/>
    <col min="8" max="9" width="10.7109375" style="240" customWidth="1"/>
    <col min="10" max="19" width="10.7109375" style="239" customWidth="1"/>
    <col min="20" max="20" width="4" style="239" customWidth="1"/>
    <col min="21" max="16384" width="12.5703125" style="239"/>
  </cols>
  <sheetData>
    <row r="1" spans="1:20" ht="15" customHeight="1">
      <c r="A1" s="1800" t="s">
        <v>211</v>
      </c>
      <c r="B1" s="1800"/>
      <c r="C1" s="1800"/>
      <c r="D1" s="289"/>
      <c r="E1" s="288"/>
      <c r="H1" s="1800" t="s">
        <v>211</v>
      </c>
      <c r="I1" s="1800"/>
      <c r="J1" s="1800"/>
      <c r="K1" s="1800"/>
      <c r="L1" s="287"/>
      <c r="M1" s="287"/>
      <c r="N1" s="287"/>
      <c r="O1" s="287"/>
      <c r="P1" s="287"/>
      <c r="Q1" s="287"/>
      <c r="R1" s="287"/>
      <c r="S1" s="287"/>
      <c r="T1" s="287"/>
    </row>
    <row r="2" spans="1:20" ht="15" customHeight="1">
      <c r="A2" s="1801" t="s">
        <v>304</v>
      </c>
      <c r="B2" s="1801"/>
      <c r="C2" s="1801"/>
      <c r="D2" s="1819"/>
      <c r="E2" s="1820"/>
      <c r="F2" s="1820"/>
      <c r="G2" s="1820"/>
      <c r="H2" s="200" t="s">
        <v>304</v>
      </c>
      <c r="I2" s="200"/>
      <c r="J2" s="200"/>
      <c r="K2" s="200"/>
      <c r="L2" s="280"/>
      <c r="M2" s="280"/>
      <c r="N2" s="280"/>
      <c r="O2" s="280"/>
      <c r="P2" s="280"/>
      <c r="Q2" s="280"/>
      <c r="R2" s="280"/>
      <c r="S2" s="280"/>
      <c r="T2" s="287"/>
    </row>
    <row r="3" spans="1:20" ht="15" customHeight="1">
      <c r="A3" s="1774" t="s">
        <v>378</v>
      </c>
      <c r="B3" s="1774"/>
      <c r="C3" s="1774"/>
      <c r="D3" s="286"/>
      <c r="E3" s="1817"/>
      <c r="F3" s="1818"/>
      <c r="G3" s="1818"/>
      <c r="H3" s="1774" t="s">
        <v>378</v>
      </c>
      <c r="I3" s="1774"/>
      <c r="J3" s="1774"/>
      <c r="K3" s="1774"/>
      <c r="L3" s="280"/>
      <c r="M3" s="280"/>
      <c r="N3" s="280"/>
      <c r="O3" s="280"/>
      <c r="P3" s="280"/>
      <c r="Q3" s="280"/>
      <c r="R3" s="280"/>
      <c r="S3" s="280"/>
      <c r="T3" s="280"/>
    </row>
    <row r="4" spans="1:20" ht="15" customHeight="1">
      <c r="A4" s="1774"/>
      <c r="B4" s="1774"/>
      <c r="C4" s="1774"/>
      <c r="D4" s="285"/>
      <c r="E4" s="1823"/>
      <c r="F4" s="1824"/>
      <c r="G4" s="1824"/>
      <c r="H4" s="1821"/>
      <c r="I4" s="1821"/>
      <c r="J4" s="1822"/>
      <c r="K4" s="1822"/>
      <c r="L4" s="284"/>
      <c r="M4" s="284"/>
      <c r="N4" s="284"/>
      <c r="O4" s="284"/>
      <c r="P4" s="284"/>
      <c r="Q4" s="284"/>
      <c r="R4" s="284"/>
      <c r="S4" s="284"/>
      <c r="T4" s="284"/>
    </row>
    <row r="5" spans="1:20" ht="15.95" customHeight="1">
      <c r="A5" s="1776" t="s">
        <v>299</v>
      </c>
      <c r="B5" s="1779" t="s">
        <v>377</v>
      </c>
      <c r="C5" s="1807" t="s">
        <v>300</v>
      </c>
      <c r="D5" s="1804" t="s">
        <v>248</v>
      </c>
      <c r="E5" s="1807" t="s">
        <v>247</v>
      </c>
      <c r="F5" s="1807" t="s">
        <v>246</v>
      </c>
      <c r="G5" s="1804" t="s">
        <v>245</v>
      </c>
      <c r="H5" s="1825" t="s">
        <v>244</v>
      </c>
      <c r="I5" s="1807" t="s">
        <v>243</v>
      </c>
      <c r="J5" s="1807" t="s">
        <v>242</v>
      </c>
      <c r="K5" s="1807" t="s">
        <v>241</v>
      </c>
      <c r="L5" s="1807" t="s">
        <v>240</v>
      </c>
      <c r="M5" s="1807" t="s">
        <v>239</v>
      </c>
      <c r="N5" s="1807" t="s">
        <v>238</v>
      </c>
      <c r="O5" s="1807" t="s">
        <v>237</v>
      </c>
      <c r="P5" s="1807" t="s">
        <v>236</v>
      </c>
      <c r="Q5" s="1807" t="s">
        <v>235</v>
      </c>
      <c r="R5" s="1807" t="s">
        <v>234</v>
      </c>
      <c r="S5" s="1807" t="s">
        <v>233</v>
      </c>
      <c r="T5" s="1804" t="s">
        <v>299</v>
      </c>
    </row>
    <row r="6" spans="1:20" ht="15.95" customHeight="1">
      <c r="A6" s="1777"/>
      <c r="B6" s="1780"/>
      <c r="C6" s="1812"/>
      <c r="D6" s="1810"/>
      <c r="E6" s="1812"/>
      <c r="F6" s="1812"/>
      <c r="G6" s="1810"/>
      <c r="H6" s="1826"/>
      <c r="I6" s="1808"/>
      <c r="J6" s="1808"/>
      <c r="K6" s="1808"/>
      <c r="L6" s="1808"/>
      <c r="M6" s="1808"/>
      <c r="N6" s="1808"/>
      <c r="O6" s="1808"/>
      <c r="P6" s="1808"/>
      <c r="Q6" s="1808"/>
      <c r="R6" s="1808"/>
      <c r="S6" s="1808"/>
      <c r="T6" s="1805" t="s">
        <v>298</v>
      </c>
    </row>
    <row r="7" spans="1:20" ht="15.95" customHeight="1">
      <c r="A7" s="1777"/>
      <c r="B7" s="1780"/>
      <c r="C7" s="1812"/>
      <c r="D7" s="1810"/>
      <c r="E7" s="1812"/>
      <c r="F7" s="1812"/>
      <c r="G7" s="1810"/>
      <c r="H7" s="1826"/>
      <c r="I7" s="1808"/>
      <c r="J7" s="1808"/>
      <c r="K7" s="1808"/>
      <c r="L7" s="1808"/>
      <c r="M7" s="1808"/>
      <c r="N7" s="1808"/>
      <c r="O7" s="1808"/>
      <c r="P7" s="1808"/>
      <c r="Q7" s="1808"/>
      <c r="R7" s="1808"/>
      <c r="S7" s="1808"/>
      <c r="T7" s="1805"/>
    </row>
    <row r="8" spans="1:20" ht="15.95" customHeight="1">
      <c r="A8" s="1777"/>
      <c r="B8" s="1780"/>
      <c r="C8" s="1812"/>
      <c r="D8" s="1810"/>
      <c r="E8" s="1812"/>
      <c r="F8" s="1812"/>
      <c r="G8" s="1810"/>
      <c r="H8" s="1826"/>
      <c r="I8" s="1808"/>
      <c r="J8" s="1808"/>
      <c r="K8" s="1808"/>
      <c r="L8" s="1808"/>
      <c r="M8" s="1808"/>
      <c r="N8" s="1808"/>
      <c r="O8" s="1808"/>
      <c r="P8" s="1808"/>
      <c r="Q8" s="1808"/>
      <c r="R8" s="1808"/>
      <c r="S8" s="1808"/>
      <c r="T8" s="1805" t="s">
        <v>297</v>
      </c>
    </row>
    <row r="9" spans="1:20" ht="15.95" customHeight="1">
      <c r="A9" s="1778"/>
      <c r="B9" s="1781"/>
      <c r="C9" s="1813"/>
      <c r="D9" s="1811"/>
      <c r="E9" s="1813"/>
      <c r="F9" s="1813"/>
      <c r="G9" s="1811"/>
      <c r="H9" s="1827"/>
      <c r="I9" s="1809"/>
      <c r="J9" s="1809"/>
      <c r="K9" s="1809"/>
      <c r="L9" s="1809"/>
      <c r="M9" s="1809"/>
      <c r="N9" s="1809"/>
      <c r="O9" s="1809"/>
      <c r="P9" s="1809"/>
      <c r="Q9" s="1809"/>
      <c r="R9" s="1809"/>
      <c r="S9" s="1809"/>
      <c r="T9" s="1806"/>
    </row>
    <row r="10" spans="1:20" ht="12" customHeight="1">
      <c r="A10" s="279"/>
      <c r="B10" s="280"/>
      <c r="C10" s="283"/>
      <c r="D10" s="255"/>
      <c r="E10" s="282"/>
      <c r="F10" s="282"/>
      <c r="G10" s="282"/>
      <c r="H10" s="282"/>
      <c r="I10" s="282"/>
      <c r="J10" s="281"/>
      <c r="K10" s="280"/>
      <c r="L10" s="280"/>
      <c r="M10" s="280"/>
      <c r="N10" s="280"/>
      <c r="O10" s="280"/>
      <c r="P10" s="280"/>
      <c r="Q10" s="280"/>
      <c r="R10" s="280"/>
      <c r="S10" s="280"/>
      <c r="T10" s="279"/>
    </row>
    <row r="11" spans="1:20" ht="15.95" customHeight="1">
      <c r="A11" s="279"/>
      <c r="B11" s="280"/>
      <c r="C11" s="1815" t="s">
        <v>191</v>
      </c>
      <c r="D11" s="1815"/>
      <c r="E11" s="1815"/>
      <c r="F11" s="1815"/>
      <c r="G11" s="1815"/>
      <c r="H11" s="1815" t="s">
        <v>191</v>
      </c>
      <c r="I11" s="1815"/>
      <c r="J11" s="1815"/>
      <c r="K11" s="1815"/>
      <c r="L11" s="1815"/>
      <c r="M11" s="1815"/>
      <c r="N11" s="1815"/>
      <c r="O11" s="1815"/>
      <c r="P11" s="1815"/>
      <c r="Q11" s="1815"/>
      <c r="R11" s="1815"/>
      <c r="S11" s="1815"/>
      <c r="T11" s="279"/>
    </row>
    <row r="12" spans="1:20" ht="12" customHeight="1">
      <c r="A12" s="279"/>
      <c r="B12" s="280"/>
      <c r="C12" s="283"/>
      <c r="D12" s="255"/>
      <c r="E12" s="282"/>
      <c r="F12" s="282"/>
      <c r="G12" s="282"/>
      <c r="H12" s="282"/>
      <c r="I12" s="282"/>
      <c r="J12" s="281"/>
      <c r="K12" s="280"/>
      <c r="L12" s="280"/>
      <c r="M12" s="280"/>
      <c r="N12" s="280"/>
      <c r="O12" s="280"/>
      <c r="P12" s="280"/>
      <c r="Q12" s="280"/>
      <c r="R12" s="280"/>
      <c r="S12" s="280"/>
      <c r="T12" s="279"/>
    </row>
    <row r="13" spans="1:20" ht="13.5" customHeight="1">
      <c r="A13" s="278" t="s">
        <v>296</v>
      </c>
      <c r="B13" s="265" t="s">
        <v>370</v>
      </c>
      <c r="C13" s="263">
        <v>206771</v>
      </c>
      <c r="D13" s="263">
        <v>22682</v>
      </c>
      <c r="E13" s="263">
        <v>30939</v>
      </c>
      <c r="F13" s="263">
        <v>12863</v>
      </c>
      <c r="G13" s="263">
        <v>7023</v>
      </c>
      <c r="H13" s="263">
        <v>1425</v>
      </c>
      <c r="I13" s="263">
        <v>4602</v>
      </c>
      <c r="J13" s="263">
        <v>14964</v>
      </c>
      <c r="K13" s="263">
        <v>3721</v>
      </c>
      <c r="L13" s="263">
        <v>20361</v>
      </c>
      <c r="M13" s="263">
        <v>51672</v>
      </c>
      <c r="N13" s="263">
        <v>9796</v>
      </c>
      <c r="O13" s="263">
        <v>1297</v>
      </c>
      <c r="P13" s="263">
        <v>9758</v>
      </c>
      <c r="Q13" s="263">
        <v>5270</v>
      </c>
      <c r="R13" s="263">
        <v>5873</v>
      </c>
      <c r="S13" s="263">
        <v>4525</v>
      </c>
      <c r="T13" s="277" t="s">
        <v>296</v>
      </c>
    </row>
    <row r="14" spans="1:20" ht="8.1" customHeight="1">
      <c r="A14" s="262"/>
      <c r="B14" s="248"/>
      <c r="C14" s="246"/>
      <c r="D14" s="246"/>
      <c r="E14" s="246"/>
      <c r="F14" s="246"/>
      <c r="G14" s="246"/>
      <c r="H14" s="246"/>
      <c r="I14" s="246"/>
      <c r="J14" s="246"/>
      <c r="K14" s="246"/>
      <c r="L14" s="246"/>
      <c r="M14" s="246"/>
      <c r="N14" s="246"/>
      <c r="O14" s="246"/>
      <c r="P14" s="246"/>
      <c r="Q14" s="246"/>
      <c r="R14" s="246"/>
      <c r="S14" s="246"/>
      <c r="T14" s="261"/>
    </row>
    <row r="15" spans="1:20" ht="13.5" customHeight="1">
      <c r="A15" s="274" t="s">
        <v>295</v>
      </c>
      <c r="B15" s="248" t="s">
        <v>368</v>
      </c>
      <c r="C15" s="246">
        <v>206529</v>
      </c>
      <c r="D15" s="246">
        <v>22682</v>
      </c>
      <c r="E15" s="246">
        <v>30914</v>
      </c>
      <c r="F15" s="246">
        <v>12857</v>
      </c>
      <c r="G15" s="246">
        <v>7023</v>
      </c>
      <c r="H15" s="246">
        <v>1424</v>
      </c>
      <c r="I15" s="246">
        <v>4596</v>
      </c>
      <c r="J15" s="246">
        <v>14927</v>
      </c>
      <c r="K15" s="246">
        <v>3718</v>
      </c>
      <c r="L15" s="246">
        <v>20345</v>
      </c>
      <c r="M15" s="246">
        <v>51564</v>
      </c>
      <c r="N15" s="246">
        <v>9782</v>
      </c>
      <c r="O15" s="246">
        <v>1295</v>
      </c>
      <c r="P15" s="246">
        <v>9756</v>
      </c>
      <c r="Q15" s="246">
        <v>5256</v>
      </c>
      <c r="R15" s="246">
        <v>5868</v>
      </c>
      <c r="S15" s="246">
        <v>4522</v>
      </c>
      <c r="T15" s="273" t="s">
        <v>295</v>
      </c>
    </row>
    <row r="16" spans="1:20" ht="13.5" customHeight="1">
      <c r="A16" s="274"/>
      <c r="B16" s="248"/>
      <c r="C16" s="246"/>
      <c r="D16" s="246"/>
      <c r="E16" s="246"/>
      <c r="F16" s="246"/>
      <c r="G16" s="246"/>
      <c r="H16" s="246"/>
      <c r="I16" s="246"/>
      <c r="J16" s="246"/>
      <c r="K16" s="246"/>
      <c r="L16" s="246"/>
      <c r="M16" s="246"/>
      <c r="N16" s="246"/>
      <c r="O16" s="246"/>
      <c r="P16" s="246"/>
      <c r="Q16" s="246"/>
      <c r="R16" s="246"/>
      <c r="S16" s="246"/>
      <c r="T16" s="273"/>
    </row>
    <row r="17" spans="1:20" ht="13.5" customHeight="1">
      <c r="A17" s="274" t="s">
        <v>294</v>
      </c>
      <c r="B17" s="248" t="s">
        <v>366</v>
      </c>
      <c r="C17" s="246">
        <v>18426</v>
      </c>
      <c r="D17" s="246">
        <v>3198</v>
      </c>
      <c r="E17" s="246">
        <v>1870</v>
      </c>
      <c r="F17" s="246">
        <v>519</v>
      </c>
      <c r="G17" s="246">
        <v>386</v>
      </c>
      <c r="H17" s="246">
        <v>115</v>
      </c>
      <c r="I17" s="246">
        <v>760</v>
      </c>
      <c r="J17" s="246">
        <v>2135</v>
      </c>
      <c r="K17" s="246">
        <v>242</v>
      </c>
      <c r="L17" s="246">
        <v>1810</v>
      </c>
      <c r="M17" s="246">
        <v>4215</v>
      </c>
      <c r="N17" s="246">
        <v>714</v>
      </c>
      <c r="O17" s="246">
        <v>140</v>
      </c>
      <c r="P17" s="246">
        <v>670</v>
      </c>
      <c r="Q17" s="246">
        <v>944</v>
      </c>
      <c r="R17" s="246">
        <v>355</v>
      </c>
      <c r="S17" s="246">
        <v>353</v>
      </c>
      <c r="T17" s="273" t="s">
        <v>294</v>
      </c>
    </row>
    <row r="18" spans="1:20" ht="13.5" customHeight="1">
      <c r="A18" s="274" t="s">
        <v>293</v>
      </c>
      <c r="B18" s="248" t="s">
        <v>365</v>
      </c>
      <c r="C18" s="246">
        <v>9064</v>
      </c>
      <c r="D18" s="246">
        <v>796</v>
      </c>
      <c r="E18" s="246">
        <v>1252</v>
      </c>
      <c r="F18" s="246">
        <v>358</v>
      </c>
      <c r="G18" s="246">
        <v>220</v>
      </c>
      <c r="H18" s="246">
        <v>73</v>
      </c>
      <c r="I18" s="246">
        <v>194</v>
      </c>
      <c r="J18" s="246">
        <v>946</v>
      </c>
      <c r="K18" s="246">
        <v>127</v>
      </c>
      <c r="L18" s="246">
        <v>794</v>
      </c>
      <c r="M18" s="246">
        <v>2133</v>
      </c>
      <c r="N18" s="246">
        <v>386</v>
      </c>
      <c r="O18" s="246">
        <v>55</v>
      </c>
      <c r="P18" s="246">
        <v>664</v>
      </c>
      <c r="Q18" s="246">
        <v>443</v>
      </c>
      <c r="R18" s="246">
        <v>314</v>
      </c>
      <c r="S18" s="246">
        <v>309</v>
      </c>
      <c r="T18" s="273" t="s">
        <v>293</v>
      </c>
    </row>
    <row r="19" spans="1:20" ht="12.75" customHeight="1">
      <c r="A19" s="274" t="s">
        <v>291</v>
      </c>
      <c r="B19" s="248" t="s">
        <v>364</v>
      </c>
      <c r="C19" s="246">
        <v>70163</v>
      </c>
      <c r="D19" s="246">
        <v>6426</v>
      </c>
      <c r="E19" s="246">
        <v>12080</v>
      </c>
      <c r="F19" s="246">
        <v>3558</v>
      </c>
      <c r="G19" s="246">
        <v>1189</v>
      </c>
      <c r="H19" s="246">
        <v>362</v>
      </c>
      <c r="I19" s="246">
        <v>1411</v>
      </c>
      <c r="J19" s="246">
        <v>3952</v>
      </c>
      <c r="K19" s="246">
        <v>1599</v>
      </c>
      <c r="L19" s="246">
        <v>5926</v>
      </c>
      <c r="M19" s="246">
        <v>18267</v>
      </c>
      <c r="N19" s="246">
        <v>4104</v>
      </c>
      <c r="O19" s="246">
        <v>568</v>
      </c>
      <c r="P19" s="246">
        <v>3763</v>
      </c>
      <c r="Q19" s="246">
        <v>1821</v>
      </c>
      <c r="R19" s="246">
        <v>3497</v>
      </c>
      <c r="S19" s="246">
        <v>1640</v>
      </c>
      <c r="T19" s="273" t="s">
        <v>291</v>
      </c>
    </row>
    <row r="20" spans="1:20" ht="12.75" customHeight="1">
      <c r="A20" s="274" t="s">
        <v>289</v>
      </c>
      <c r="B20" s="248" t="s">
        <v>363</v>
      </c>
      <c r="C20" s="246">
        <v>97316</v>
      </c>
      <c r="D20" s="246">
        <v>10406</v>
      </c>
      <c r="E20" s="246">
        <v>15111</v>
      </c>
      <c r="F20" s="246">
        <v>4370</v>
      </c>
      <c r="G20" s="246">
        <v>1795</v>
      </c>
      <c r="H20" s="246">
        <v>550</v>
      </c>
      <c r="I20" s="246">
        <v>2362</v>
      </c>
      <c r="J20" s="246">
        <v>7022</v>
      </c>
      <c r="K20" s="246">
        <v>1966</v>
      </c>
      <c r="L20" s="246">
        <v>8502</v>
      </c>
      <c r="M20" s="246">
        <v>24557</v>
      </c>
      <c r="N20" s="246">
        <v>5201</v>
      </c>
      <c r="O20" s="246">
        <v>762</v>
      </c>
      <c r="P20" s="246">
        <v>5062</v>
      </c>
      <c r="Q20" s="246">
        <v>3188</v>
      </c>
      <c r="R20" s="246">
        <v>4166</v>
      </c>
      <c r="S20" s="246">
        <v>2296</v>
      </c>
      <c r="T20" s="273" t="s">
        <v>289</v>
      </c>
    </row>
    <row r="21" spans="1:20" ht="13.5" customHeight="1">
      <c r="A21" s="274" t="s">
        <v>286</v>
      </c>
      <c r="B21" s="248" t="s">
        <v>362</v>
      </c>
      <c r="C21" s="246">
        <v>70608</v>
      </c>
      <c r="D21" s="246">
        <v>6421</v>
      </c>
      <c r="E21" s="246">
        <v>12024</v>
      </c>
      <c r="F21" s="246">
        <v>3503</v>
      </c>
      <c r="G21" s="246">
        <v>1185</v>
      </c>
      <c r="H21" s="246">
        <v>361</v>
      </c>
      <c r="I21" s="246">
        <v>1420</v>
      </c>
      <c r="J21" s="246">
        <v>3970</v>
      </c>
      <c r="K21" s="246">
        <v>1605</v>
      </c>
      <c r="L21" s="246">
        <v>5929</v>
      </c>
      <c r="M21" s="246">
        <v>18696</v>
      </c>
      <c r="N21" s="246">
        <v>4103</v>
      </c>
      <c r="O21" s="246">
        <v>566</v>
      </c>
      <c r="P21" s="246">
        <v>3854</v>
      </c>
      <c r="Q21" s="246">
        <v>1824</v>
      </c>
      <c r="R21" s="246">
        <v>3509</v>
      </c>
      <c r="S21" s="246">
        <v>1638</v>
      </c>
      <c r="T21" s="273" t="s">
        <v>286</v>
      </c>
    </row>
    <row r="22" spans="1:20" ht="13.5" customHeight="1">
      <c r="A22" s="274" t="s">
        <v>284</v>
      </c>
      <c r="B22" s="250" t="s">
        <v>360</v>
      </c>
      <c r="C22" s="246"/>
      <c r="D22" s="246"/>
      <c r="E22" s="246"/>
      <c r="F22" s="246"/>
      <c r="G22" s="246"/>
      <c r="H22" s="246"/>
      <c r="I22" s="246"/>
      <c r="J22" s="246"/>
      <c r="K22" s="246"/>
      <c r="L22" s="246"/>
      <c r="M22" s="246"/>
      <c r="N22" s="246"/>
      <c r="O22" s="246"/>
      <c r="P22" s="246"/>
      <c r="Q22" s="246"/>
      <c r="R22" s="246"/>
      <c r="S22" s="246"/>
      <c r="T22" s="273"/>
    </row>
    <row r="23" spans="1:20" ht="9.9499999999999993" customHeight="1">
      <c r="A23" s="272"/>
      <c r="B23" s="248" t="s">
        <v>376</v>
      </c>
      <c r="C23" s="246">
        <v>8567</v>
      </c>
      <c r="D23" s="246">
        <v>800</v>
      </c>
      <c r="E23" s="246">
        <v>1245</v>
      </c>
      <c r="F23" s="246">
        <v>353</v>
      </c>
      <c r="G23" s="246">
        <v>211</v>
      </c>
      <c r="H23" s="246">
        <v>68</v>
      </c>
      <c r="I23" s="246">
        <v>172</v>
      </c>
      <c r="J23" s="246">
        <v>898</v>
      </c>
      <c r="K23" s="246">
        <v>126</v>
      </c>
      <c r="L23" s="246">
        <v>766</v>
      </c>
      <c r="M23" s="246">
        <v>1861</v>
      </c>
      <c r="N23" s="246">
        <v>385</v>
      </c>
      <c r="O23" s="246">
        <v>52</v>
      </c>
      <c r="P23" s="246">
        <v>589</v>
      </c>
      <c r="Q23" s="246">
        <v>425</v>
      </c>
      <c r="R23" s="246">
        <v>309</v>
      </c>
      <c r="S23" s="246">
        <v>307</v>
      </c>
      <c r="T23" s="273" t="s">
        <v>284</v>
      </c>
    </row>
    <row r="24" spans="1:20" ht="13.5" customHeight="1">
      <c r="A24" s="262" t="s">
        <v>283</v>
      </c>
      <c r="B24" s="248" t="s">
        <v>357</v>
      </c>
      <c r="C24" s="246">
        <v>18141</v>
      </c>
      <c r="D24" s="246">
        <v>3185</v>
      </c>
      <c r="E24" s="246">
        <v>1842</v>
      </c>
      <c r="F24" s="246">
        <v>514</v>
      </c>
      <c r="G24" s="246">
        <v>399</v>
      </c>
      <c r="H24" s="246">
        <v>121</v>
      </c>
      <c r="I24" s="246">
        <v>770</v>
      </c>
      <c r="J24" s="246">
        <v>2154</v>
      </c>
      <c r="K24" s="246">
        <v>235</v>
      </c>
      <c r="L24" s="246">
        <v>1807</v>
      </c>
      <c r="M24" s="246">
        <v>4000</v>
      </c>
      <c r="N24" s="246">
        <v>713</v>
      </c>
      <c r="O24" s="246">
        <v>144</v>
      </c>
      <c r="P24" s="246">
        <v>619</v>
      </c>
      <c r="Q24" s="246">
        <v>939</v>
      </c>
      <c r="R24" s="246">
        <v>348</v>
      </c>
      <c r="S24" s="246">
        <v>351</v>
      </c>
      <c r="T24" s="273" t="s">
        <v>283</v>
      </c>
    </row>
    <row r="25" spans="1:20" ht="13.5" customHeight="1">
      <c r="A25" s="262" t="s">
        <v>225</v>
      </c>
      <c r="B25" s="248" t="s">
        <v>355</v>
      </c>
      <c r="C25" s="246">
        <v>65146</v>
      </c>
      <c r="D25" s="246">
        <v>8239</v>
      </c>
      <c r="E25" s="246">
        <v>10045</v>
      </c>
      <c r="F25" s="246">
        <v>5817</v>
      </c>
      <c r="G25" s="246">
        <v>2224</v>
      </c>
      <c r="H25" s="246">
        <v>395</v>
      </c>
      <c r="I25" s="246">
        <v>1427</v>
      </c>
      <c r="J25" s="246">
        <v>4538</v>
      </c>
      <c r="K25" s="246">
        <v>920</v>
      </c>
      <c r="L25" s="246">
        <v>5719</v>
      </c>
      <c r="M25" s="246">
        <v>16585</v>
      </c>
      <c r="N25" s="246">
        <v>2882</v>
      </c>
      <c r="O25" s="246">
        <v>333</v>
      </c>
      <c r="P25" s="246">
        <v>2576</v>
      </c>
      <c r="Q25" s="246">
        <v>1106</v>
      </c>
      <c r="R25" s="246">
        <v>963</v>
      </c>
      <c r="S25" s="246">
        <v>1377</v>
      </c>
      <c r="T25" s="273" t="s">
        <v>225</v>
      </c>
    </row>
    <row r="26" spans="1:20" ht="13.5" customHeight="1">
      <c r="A26" s="262" t="s">
        <v>224</v>
      </c>
      <c r="B26" s="248" t="s">
        <v>353</v>
      </c>
      <c r="C26" s="246">
        <v>7135</v>
      </c>
      <c r="D26" s="246">
        <v>837</v>
      </c>
      <c r="E26" s="246">
        <v>515</v>
      </c>
      <c r="F26" s="246">
        <v>142</v>
      </c>
      <c r="G26" s="246">
        <v>1141</v>
      </c>
      <c r="H26" s="246">
        <v>20</v>
      </c>
      <c r="I26" s="246">
        <v>74</v>
      </c>
      <c r="J26" s="246">
        <v>899</v>
      </c>
      <c r="K26" s="246">
        <v>134</v>
      </c>
      <c r="L26" s="246">
        <v>903</v>
      </c>
      <c r="M26" s="246">
        <v>1559</v>
      </c>
      <c r="N26" s="246">
        <v>217</v>
      </c>
      <c r="O26" s="246">
        <v>9</v>
      </c>
      <c r="P26" s="246">
        <v>213</v>
      </c>
      <c r="Q26" s="246">
        <v>157</v>
      </c>
      <c r="R26" s="246">
        <v>47</v>
      </c>
      <c r="S26" s="246">
        <v>268</v>
      </c>
      <c r="T26" s="273" t="s">
        <v>224</v>
      </c>
    </row>
    <row r="27" spans="1:20" ht="13.5" customHeight="1">
      <c r="A27" s="262" t="s">
        <v>223</v>
      </c>
      <c r="B27" s="248" t="s">
        <v>351</v>
      </c>
      <c r="C27" s="246">
        <v>34161</v>
      </c>
      <c r="D27" s="246">
        <v>3102</v>
      </c>
      <c r="E27" s="246">
        <v>5103</v>
      </c>
      <c r="F27" s="246">
        <v>2056</v>
      </c>
      <c r="G27" s="246">
        <v>1845</v>
      </c>
      <c r="H27" s="246">
        <v>369</v>
      </c>
      <c r="I27" s="246">
        <v>627</v>
      </c>
      <c r="J27" s="246">
        <v>2316</v>
      </c>
      <c r="K27" s="246">
        <v>614</v>
      </c>
      <c r="L27" s="246">
        <v>5053</v>
      </c>
      <c r="M27" s="246">
        <v>8236</v>
      </c>
      <c r="N27" s="246">
        <v>1044</v>
      </c>
      <c r="O27" s="246">
        <v>184</v>
      </c>
      <c r="P27" s="246">
        <v>1740</v>
      </c>
      <c r="Q27" s="246">
        <v>764</v>
      </c>
      <c r="R27" s="246">
        <v>566</v>
      </c>
      <c r="S27" s="246">
        <v>542</v>
      </c>
      <c r="T27" s="273" t="s">
        <v>223</v>
      </c>
    </row>
    <row r="28" spans="1:20" ht="13.5" customHeight="1">
      <c r="A28" s="262" t="s">
        <v>222</v>
      </c>
      <c r="B28" s="248" t="s">
        <v>349</v>
      </c>
      <c r="C28" s="246">
        <v>2434</v>
      </c>
      <c r="D28" s="246">
        <v>84</v>
      </c>
      <c r="E28" s="246">
        <v>49</v>
      </c>
      <c r="F28" s="246">
        <v>407</v>
      </c>
      <c r="G28" s="246">
        <v>18</v>
      </c>
      <c r="H28" s="246">
        <v>90</v>
      </c>
      <c r="I28" s="246">
        <v>103</v>
      </c>
      <c r="J28" s="246">
        <v>141</v>
      </c>
      <c r="K28" s="246">
        <v>82</v>
      </c>
      <c r="L28" s="246">
        <v>140</v>
      </c>
      <c r="M28" s="246">
        <v>569</v>
      </c>
      <c r="N28" s="246">
        <v>435</v>
      </c>
      <c r="O28" s="246">
        <v>6</v>
      </c>
      <c r="P28" s="246">
        <v>130</v>
      </c>
      <c r="Q28" s="246">
        <v>21</v>
      </c>
      <c r="R28" s="246">
        <v>126</v>
      </c>
      <c r="S28" s="246">
        <v>33</v>
      </c>
      <c r="T28" s="273" t="s">
        <v>222</v>
      </c>
    </row>
    <row r="29" spans="1:20" ht="13.5" customHeight="1">
      <c r="A29" s="262"/>
      <c r="B29" s="248"/>
      <c r="C29" s="260"/>
      <c r="D29" s="260"/>
      <c r="E29" s="260"/>
      <c r="F29" s="260"/>
      <c r="G29" s="260"/>
      <c r="H29" s="260"/>
      <c r="I29" s="260"/>
      <c r="J29" s="260"/>
      <c r="K29" s="260"/>
      <c r="L29" s="260"/>
      <c r="M29" s="260"/>
      <c r="N29" s="260"/>
      <c r="O29" s="260"/>
      <c r="P29" s="260"/>
      <c r="Q29" s="260"/>
      <c r="R29" s="260"/>
      <c r="S29" s="260"/>
      <c r="T29" s="261"/>
    </row>
    <row r="30" spans="1:20" ht="13.5" customHeight="1">
      <c r="A30" s="262" t="s">
        <v>221</v>
      </c>
      <c r="B30" s="248" t="s">
        <v>347</v>
      </c>
      <c r="C30" s="246">
        <v>242</v>
      </c>
      <c r="D30" s="246">
        <v>0</v>
      </c>
      <c r="E30" s="246">
        <v>25</v>
      </c>
      <c r="F30" s="246">
        <v>6</v>
      </c>
      <c r="G30" s="246">
        <v>0</v>
      </c>
      <c r="H30" s="246">
        <v>1</v>
      </c>
      <c r="I30" s="246">
        <v>6</v>
      </c>
      <c r="J30" s="246">
        <v>37</v>
      </c>
      <c r="K30" s="246">
        <v>3</v>
      </c>
      <c r="L30" s="246">
        <v>16</v>
      </c>
      <c r="M30" s="246">
        <v>108</v>
      </c>
      <c r="N30" s="246">
        <v>14</v>
      </c>
      <c r="O30" s="246">
        <v>2</v>
      </c>
      <c r="P30" s="246">
        <v>2</v>
      </c>
      <c r="Q30" s="246">
        <v>14</v>
      </c>
      <c r="R30" s="246">
        <v>5</v>
      </c>
      <c r="S30" s="246">
        <v>3</v>
      </c>
      <c r="T30" s="261" t="s">
        <v>221</v>
      </c>
    </row>
    <row r="31" spans="1:20" ht="13.5" customHeight="1">
      <c r="A31" s="262"/>
      <c r="B31" s="248"/>
      <c r="C31" s="246"/>
      <c r="D31" s="246"/>
      <c r="E31" s="246"/>
      <c r="F31" s="246"/>
      <c r="G31" s="246"/>
      <c r="H31" s="246"/>
      <c r="I31" s="246"/>
      <c r="J31" s="246"/>
      <c r="K31" s="246"/>
      <c r="L31" s="246"/>
      <c r="M31" s="246"/>
      <c r="N31" s="246"/>
      <c r="O31" s="246"/>
      <c r="P31" s="246"/>
      <c r="Q31" s="246"/>
      <c r="R31" s="246"/>
      <c r="S31" s="246"/>
      <c r="T31" s="261"/>
    </row>
    <row r="32" spans="1:20" ht="13.5" customHeight="1">
      <c r="A32" s="262" t="s">
        <v>220</v>
      </c>
      <c r="B32" s="276" t="s">
        <v>345</v>
      </c>
      <c r="C32" s="246">
        <v>145</v>
      </c>
      <c r="D32" s="246">
        <v>0</v>
      </c>
      <c r="E32" s="246">
        <v>18</v>
      </c>
      <c r="F32" s="246">
        <v>4</v>
      </c>
      <c r="G32" s="246">
        <v>0</v>
      </c>
      <c r="H32" s="246">
        <v>0</v>
      </c>
      <c r="I32" s="246">
        <v>2</v>
      </c>
      <c r="J32" s="246">
        <v>17</v>
      </c>
      <c r="K32" s="246">
        <v>2</v>
      </c>
      <c r="L32" s="246">
        <v>10</v>
      </c>
      <c r="M32" s="246">
        <v>72</v>
      </c>
      <c r="N32" s="246">
        <v>6</v>
      </c>
      <c r="O32" s="246">
        <v>1</v>
      </c>
      <c r="P32" s="246">
        <v>2</v>
      </c>
      <c r="Q32" s="246">
        <v>5</v>
      </c>
      <c r="R32" s="246">
        <v>4</v>
      </c>
      <c r="S32" s="246">
        <v>2</v>
      </c>
      <c r="T32" s="261" t="s">
        <v>220</v>
      </c>
    </row>
    <row r="33" spans="1:21" ht="13.5" customHeight="1">
      <c r="A33" s="262" t="s">
        <v>219</v>
      </c>
      <c r="B33" s="248" t="s">
        <v>375</v>
      </c>
      <c r="C33" s="246">
        <v>22</v>
      </c>
      <c r="D33" s="246">
        <v>0</v>
      </c>
      <c r="E33" s="246">
        <v>0</v>
      </c>
      <c r="F33" s="246">
        <v>0</v>
      </c>
      <c r="G33" s="246">
        <v>0</v>
      </c>
      <c r="H33" s="246">
        <v>0</v>
      </c>
      <c r="I33" s="246">
        <v>1</v>
      </c>
      <c r="J33" s="246">
        <v>6</v>
      </c>
      <c r="K33" s="246">
        <v>0</v>
      </c>
      <c r="L33" s="246">
        <v>1</v>
      </c>
      <c r="M33" s="246">
        <v>3</v>
      </c>
      <c r="N33" s="246">
        <v>3</v>
      </c>
      <c r="O33" s="246">
        <v>0</v>
      </c>
      <c r="P33" s="246">
        <v>0</v>
      </c>
      <c r="Q33" s="246">
        <v>8</v>
      </c>
      <c r="R33" s="246">
        <v>0</v>
      </c>
      <c r="S33" s="246">
        <v>0</v>
      </c>
      <c r="T33" s="261" t="s">
        <v>219</v>
      </c>
    </row>
    <row r="34" spans="1:21" ht="13.5" customHeight="1">
      <c r="A34" s="262" t="s">
        <v>217</v>
      </c>
      <c r="B34" s="250" t="s">
        <v>374</v>
      </c>
      <c r="C34" s="246"/>
      <c r="D34" s="246"/>
      <c r="E34" s="246"/>
      <c r="F34" s="246"/>
      <c r="G34" s="246"/>
      <c r="H34" s="246"/>
      <c r="I34" s="246"/>
      <c r="J34" s="246"/>
      <c r="K34" s="246"/>
      <c r="L34" s="246"/>
      <c r="M34" s="246"/>
      <c r="N34" s="246"/>
      <c r="O34" s="246"/>
      <c r="P34" s="246"/>
      <c r="Q34" s="246"/>
      <c r="R34" s="246"/>
      <c r="S34" s="246"/>
      <c r="T34" s="261"/>
    </row>
    <row r="35" spans="1:21" ht="11.1" customHeight="1">
      <c r="A35" s="262"/>
      <c r="B35" s="248" t="s">
        <v>373</v>
      </c>
      <c r="C35" s="246">
        <v>75</v>
      </c>
      <c r="D35" s="246">
        <v>0</v>
      </c>
      <c r="E35" s="246">
        <v>7</v>
      </c>
      <c r="F35" s="246">
        <v>2</v>
      </c>
      <c r="G35" s="246">
        <v>0</v>
      </c>
      <c r="H35" s="246">
        <v>1</v>
      </c>
      <c r="I35" s="246">
        <v>3</v>
      </c>
      <c r="J35" s="246">
        <v>14</v>
      </c>
      <c r="K35" s="246">
        <v>1</v>
      </c>
      <c r="L35" s="246">
        <v>5</v>
      </c>
      <c r="M35" s="246">
        <v>33</v>
      </c>
      <c r="N35" s="246">
        <v>5</v>
      </c>
      <c r="O35" s="246">
        <v>1</v>
      </c>
      <c r="P35" s="246">
        <v>0</v>
      </c>
      <c r="Q35" s="246">
        <v>1</v>
      </c>
      <c r="R35" s="246">
        <v>1</v>
      </c>
      <c r="S35" s="246">
        <v>1</v>
      </c>
      <c r="T35" s="261" t="s">
        <v>217</v>
      </c>
    </row>
    <row r="36" spans="1:21" ht="12" customHeight="1">
      <c r="A36" s="262"/>
      <c r="B36" s="270"/>
      <c r="T36" s="262"/>
    </row>
    <row r="37" spans="1:21" ht="13.5" customHeight="1">
      <c r="A37" s="262"/>
      <c r="B37" s="270"/>
      <c r="C37" s="1816" t="s">
        <v>372</v>
      </c>
      <c r="D37" s="1816"/>
      <c r="E37" s="1816"/>
      <c r="F37" s="1816"/>
      <c r="G37" s="1816"/>
      <c r="H37" s="1816" t="s">
        <v>372</v>
      </c>
      <c r="I37" s="1816"/>
      <c r="J37" s="1816"/>
      <c r="K37" s="1816"/>
      <c r="L37" s="1816"/>
      <c r="M37" s="1816"/>
      <c r="N37" s="1816"/>
      <c r="O37" s="1816"/>
      <c r="P37" s="1816"/>
      <c r="Q37" s="1816"/>
      <c r="R37" s="1816"/>
      <c r="S37" s="1816"/>
      <c r="T37" s="262"/>
    </row>
    <row r="38" spans="1:21" ht="12" customHeight="1">
      <c r="A38" s="262"/>
      <c r="B38" s="270"/>
      <c r="C38" s="266"/>
      <c r="D38" s="267"/>
      <c r="E38" s="267"/>
      <c r="F38" s="267"/>
      <c r="G38" s="275"/>
      <c r="H38" s="275"/>
      <c r="I38" s="267"/>
      <c r="J38" s="267"/>
      <c r="K38" s="267"/>
      <c r="L38" s="267"/>
      <c r="M38" s="267"/>
      <c r="N38" s="267"/>
      <c r="O38" s="267"/>
      <c r="P38" s="266"/>
      <c r="Q38" s="266"/>
      <c r="R38" s="266"/>
      <c r="S38" s="266"/>
      <c r="T38" s="262"/>
    </row>
    <row r="39" spans="1:21" ht="13.5" customHeight="1">
      <c r="A39" s="269" t="s">
        <v>215</v>
      </c>
      <c r="B39" s="265" t="s">
        <v>371</v>
      </c>
      <c r="C39" s="263">
        <v>73292</v>
      </c>
      <c r="D39" s="263">
        <v>6364</v>
      </c>
      <c r="E39" s="263">
        <v>9498</v>
      </c>
      <c r="F39" s="263">
        <v>6644</v>
      </c>
      <c r="G39" s="263">
        <v>3192</v>
      </c>
      <c r="H39" s="263">
        <v>712</v>
      </c>
      <c r="I39" s="263">
        <v>1557</v>
      </c>
      <c r="J39" s="263">
        <v>3873</v>
      </c>
      <c r="K39" s="263">
        <v>1617</v>
      </c>
      <c r="L39" s="263">
        <v>9724</v>
      </c>
      <c r="M39" s="263">
        <v>18612</v>
      </c>
      <c r="N39" s="263">
        <v>2143</v>
      </c>
      <c r="O39" s="263">
        <v>453</v>
      </c>
      <c r="P39" s="263">
        <v>3483</v>
      </c>
      <c r="Q39" s="263">
        <v>2279</v>
      </c>
      <c r="R39" s="263">
        <v>1429</v>
      </c>
      <c r="S39" s="263">
        <v>1712</v>
      </c>
      <c r="T39" s="264" t="s">
        <v>215</v>
      </c>
      <c r="U39" s="271"/>
    </row>
    <row r="40" spans="1:21" ht="8.1" customHeight="1">
      <c r="A40" s="262"/>
      <c r="B40" s="248"/>
      <c r="C40" s="246"/>
      <c r="T40" s="261"/>
      <c r="U40" s="271"/>
    </row>
    <row r="41" spans="1:21" ht="13.5" customHeight="1">
      <c r="A41" s="262" t="s">
        <v>214</v>
      </c>
      <c r="B41" s="248" t="s">
        <v>368</v>
      </c>
      <c r="C41" s="246">
        <v>73050</v>
      </c>
      <c r="D41" s="246">
        <v>6364</v>
      </c>
      <c r="E41" s="246">
        <v>9473</v>
      </c>
      <c r="F41" s="246">
        <v>6638</v>
      </c>
      <c r="G41" s="246">
        <v>3192</v>
      </c>
      <c r="H41" s="240">
        <v>711</v>
      </c>
      <c r="I41" s="246">
        <v>1551</v>
      </c>
      <c r="J41" s="246">
        <v>3836</v>
      </c>
      <c r="K41" s="246">
        <v>1614</v>
      </c>
      <c r="L41" s="246">
        <v>9708</v>
      </c>
      <c r="M41" s="246">
        <v>18504</v>
      </c>
      <c r="N41" s="246">
        <v>2129</v>
      </c>
      <c r="O41" s="246">
        <v>451</v>
      </c>
      <c r="P41" s="246">
        <v>3481</v>
      </c>
      <c r="Q41" s="246">
        <v>2265</v>
      </c>
      <c r="R41" s="246">
        <v>1424</v>
      </c>
      <c r="S41" s="246">
        <v>1709</v>
      </c>
      <c r="T41" s="261" t="s">
        <v>214</v>
      </c>
      <c r="U41" s="271"/>
    </row>
    <row r="42" spans="1:21" ht="13.5" customHeight="1">
      <c r="A42" s="274"/>
      <c r="B42" s="248"/>
      <c r="C42" s="246"/>
      <c r="D42" s="246"/>
      <c r="E42" s="246"/>
      <c r="F42" s="246"/>
      <c r="G42" s="246"/>
      <c r="I42" s="246"/>
      <c r="J42" s="246"/>
      <c r="K42" s="246"/>
      <c r="L42" s="246"/>
      <c r="M42" s="246"/>
      <c r="N42" s="246"/>
      <c r="O42" s="246"/>
      <c r="P42" s="246"/>
      <c r="Q42" s="246"/>
      <c r="R42" s="246"/>
      <c r="S42" s="246"/>
      <c r="T42" s="273"/>
      <c r="U42" s="271"/>
    </row>
    <row r="43" spans="1:21" ht="13.5" customHeight="1">
      <c r="A43" s="262" t="s">
        <v>213</v>
      </c>
      <c r="B43" s="248" t="s">
        <v>366</v>
      </c>
      <c r="C43" s="246">
        <v>2920</v>
      </c>
      <c r="D43" s="246">
        <v>250</v>
      </c>
      <c r="E43" s="246">
        <v>322</v>
      </c>
      <c r="F43" s="246">
        <v>139</v>
      </c>
      <c r="G43" s="246">
        <v>160</v>
      </c>
      <c r="H43" s="246">
        <v>34</v>
      </c>
      <c r="I43" s="246">
        <v>121</v>
      </c>
      <c r="J43" s="246">
        <v>148</v>
      </c>
      <c r="K43" s="246">
        <v>112</v>
      </c>
      <c r="L43" s="246">
        <v>292</v>
      </c>
      <c r="M43" s="246">
        <v>465</v>
      </c>
      <c r="N43" s="246">
        <v>133</v>
      </c>
      <c r="O43" s="246">
        <v>39</v>
      </c>
      <c r="P43" s="246">
        <v>195</v>
      </c>
      <c r="Q43" s="246">
        <v>289</v>
      </c>
      <c r="R43" s="246">
        <v>99</v>
      </c>
      <c r="S43" s="246">
        <v>122</v>
      </c>
      <c r="T43" s="261" t="s">
        <v>213</v>
      </c>
      <c r="U43" s="271"/>
    </row>
    <row r="44" spans="1:21" ht="13.5" customHeight="1">
      <c r="A44" s="262" t="s">
        <v>212</v>
      </c>
      <c r="B44" s="248" t="s">
        <v>365</v>
      </c>
      <c r="C44" s="246">
        <v>1406</v>
      </c>
      <c r="D44" s="246">
        <v>126</v>
      </c>
      <c r="E44" s="246">
        <v>114</v>
      </c>
      <c r="F44" s="246">
        <v>58</v>
      </c>
      <c r="G44" s="246">
        <v>103</v>
      </c>
      <c r="H44" s="246">
        <v>13</v>
      </c>
      <c r="I44" s="246">
        <v>25</v>
      </c>
      <c r="J44" s="246">
        <v>127</v>
      </c>
      <c r="K44" s="246">
        <v>55</v>
      </c>
      <c r="L44" s="246">
        <v>185</v>
      </c>
      <c r="M44" s="246">
        <v>244</v>
      </c>
      <c r="N44" s="246">
        <v>52</v>
      </c>
      <c r="O44" s="246">
        <v>22</v>
      </c>
      <c r="P44" s="246">
        <v>81</v>
      </c>
      <c r="Q44" s="246">
        <v>87</v>
      </c>
      <c r="R44" s="246">
        <v>44</v>
      </c>
      <c r="S44" s="246">
        <v>70</v>
      </c>
      <c r="T44" s="261" t="s">
        <v>212</v>
      </c>
      <c r="U44" s="271"/>
    </row>
    <row r="45" spans="1:21" ht="12.75" customHeight="1">
      <c r="A45" s="262" t="s">
        <v>282</v>
      </c>
      <c r="B45" s="248" t="s">
        <v>364</v>
      </c>
      <c r="C45" s="246">
        <v>16879</v>
      </c>
      <c r="D45" s="246">
        <v>1628</v>
      </c>
      <c r="E45" s="246">
        <v>2494</v>
      </c>
      <c r="F45" s="246">
        <v>1462</v>
      </c>
      <c r="G45" s="246">
        <v>596</v>
      </c>
      <c r="H45" s="246">
        <v>151</v>
      </c>
      <c r="I45" s="246">
        <v>318</v>
      </c>
      <c r="J45" s="246">
        <v>984</v>
      </c>
      <c r="K45" s="246">
        <v>523</v>
      </c>
      <c r="L45" s="246">
        <v>1753</v>
      </c>
      <c r="M45" s="246">
        <v>3691</v>
      </c>
      <c r="N45" s="246">
        <v>729</v>
      </c>
      <c r="O45" s="246">
        <v>185</v>
      </c>
      <c r="P45" s="246">
        <v>776</v>
      </c>
      <c r="Q45" s="246">
        <v>667</v>
      </c>
      <c r="R45" s="246">
        <v>455</v>
      </c>
      <c r="S45" s="246">
        <v>467</v>
      </c>
      <c r="T45" s="261" t="s">
        <v>282</v>
      </c>
      <c r="U45" s="271"/>
    </row>
    <row r="46" spans="1:21" ht="12.75" customHeight="1">
      <c r="A46" s="262" t="s">
        <v>281</v>
      </c>
      <c r="B46" s="248" t="s">
        <v>363</v>
      </c>
      <c r="C46" s="246">
        <v>20928</v>
      </c>
      <c r="D46" s="246">
        <v>1991</v>
      </c>
      <c r="E46" s="246">
        <v>2839</v>
      </c>
      <c r="F46" s="246">
        <v>1594</v>
      </c>
      <c r="G46" s="246">
        <v>859</v>
      </c>
      <c r="H46" s="246">
        <v>198</v>
      </c>
      <c r="I46" s="246">
        <v>461</v>
      </c>
      <c r="J46" s="246">
        <v>1248</v>
      </c>
      <c r="K46" s="246">
        <v>688</v>
      </c>
      <c r="L46" s="246">
        <v>2204</v>
      </c>
      <c r="M46" s="246">
        <v>4382</v>
      </c>
      <c r="N46" s="246">
        <v>912</v>
      </c>
      <c r="O46" s="246">
        <v>245</v>
      </c>
      <c r="P46" s="246">
        <v>1032</v>
      </c>
      <c r="Q46" s="246">
        <v>1024</v>
      </c>
      <c r="R46" s="246">
        <v>598</v>
      </c>
      <c r="S46" s="246">
        <v>653</v>
      </c>
      <c r="T46" s="261" t="s">
        <v>281</v>
      </c>
      <c r="U46" s="271"/>
    </row>
    <row r="47" spans="1:21" ht="13.5" customHeight="1">
      <c r="A47" s="262" t="s">
        <v>313</v>
      </c>
      <c r="B47" s="248" t="s">
        <v>362</v>
      </c>
      <c r="C47" s="246">
        <v>16848</v>
      </c>
      <c r="D47" s="246">
        <v>1614</v>
      </c>
      <c r="E47" s="246">
        <v>2438</v>
      </c>
      <c r="F47" s="246">
        <v>1406</v>
      </c>
      <c r="G47" s="246">
        <v>591</v>
      </c>
      <c r="H47" s="246">
        <v>150</v>
      </c>
      <c r="I47" s="246">
        <v>317</v>
      </c>
      <c r="J47" s="246">
        <v>981</v>
      </c>
      <c r="K47" s="246">
        <v>530</v>
      </c>
      <c r="L47" s="246">
        <v>1746</v>
      </c>
      <c r="M47" s="246">
        <v>3782</v>
      </c>
      <c r="N47" s="246">
        <v>730</v>
      </c>
      <c r="O47" s="246">
        <v>181</v>
      </c>
      <c r="P47" s="246">
        <v>795</v>
      </c>
      <c r="Q47" s="246">
        <v>661</v>
      </c>
      <c r="R47" s="246">
        <v>461</v>
      </c>
      <c r="S47" s="246">
        <v>465</v>
      </c>
      <c r="T47" s="261" t="s">
        <v>313</v>
      </c>
      <c r="U47" s="271"/>
    </row>
    <row r="48" spans="1:21" ht="13.5" customHeight="1">
      <c r="A48" s="262" t="s">
        <v>280</v>
      </c>
      <c r="B48" s="250" t="s">
        <v>360</v>
      </c>
      <c r="C48" s="246"/>
      <c r="D48" s="246"/>
      <c r="E48" s="246"/>
      <c r="F48" s="246"/>
      <c r="G48" s="246"/>
      <c r="H48" s="246"/>
      <c r="I48" s="246"/>
      <c r="J48" s="246"/>
      <c r="K48" s="246"/>
      <c r="L48" s="246"/>
      <c r="M48" s="246"/>
      <c r="N48" s="246"/>
      <c r="O48" s="246"/>
      <c r="P48" s="246"/>
      <c r="Q48" s="246"/>
      <c r="R48" s="246"/>
      <c r="S48" s="246"/>
      <c r="T48" s="261"/>
      <c r="U48" s="271"/>
    </row>
    <row r="49" spans="1:21" ht="9.9499999999999993" customHeight="1">
      <c r="A49" s="272"/>
      <c r="B49" s="248" t="s">
        <v>359</v>
      </c>
      <c r="C49" s="246">
        <v>1317</v>
      </c>
      <c r="D49" s="246">
        <v>129</v>
      </c>
      <c r="E49" s="246">
        <v>107</v>
      </c>
      <c r="F49" s="246">
        <v>53</v>
      </c>
      <c r="G49" s="246">
        <v>98</v>
      </c>
      <c r="H49" s="246">
        <v>12</v>
      </c>
      <c r="I49" s="246">
        <v>22</v>
      </c>
      <c r="J49" s="246">
        <v>120</v>
      </c>
      <c r="K49" s="246">
        <v>53</v>
      </c>
      <c r="L49" s="246">
        <v>169</v>
      </c>
      <c r="M49" s="246">
        <v>216</v>
      </c>
      <c r="N49" s="246">
        <v>52</v>
      </c>
      <c r="O49" s="246">
        <v>21</v>
      </c>
      <c r="P49" s="246">
        <v>72</v>
      </c>
      <c r="Q49" s="246">
        <v>81</v>
      </c>
      <c r="R49" s="246">
        <v>44</v>
      </c>
      <c r="S49" s="246">
        <v>68</v>
      </c>
      <c r="T49" s="261" t="s">
        <v>280</v>
      </c>
      <c r="U49" s="271"/>
    </row>
    <row r="50" spans="1:21" ht="13.5" customHeight="1">
      <c r="A50" s="262" t="s">
        <v>279</v>
      </c>
      <c r="B50" s="248" t="s">
        <v>357</v>
      </c>
      <c r="C50" s="246">
        <v>2763</v>
      </c>
      <c r="D50" s="246">
        <v>248</v>
      </c>
      <c r="E50" s="246">
        <v>294</v>
      </c>
      <c r="F50" s="246">
        <v>135</v>
      </c>
      <c r="G50" s="246">
        <v>170</v>
      </c>
      <c r="H50" s="246">
        <v>36</v>
      </c>
      <c r="I50" s="246">
        <v>122</v>
      </c>
      <c r="J50" s="246">
        <v>147</v>
      </c>
      <c r="K50" s="246">
        <v>105</v>
      </c>
      <c r="L50" s="246">
        <v>289</v>
      </c>
      <c r="M50" s="246">
        <v>384</v>
      </c>
      <c r="N50" s="246">
        <v>130</v>
      </c>
      <c r="O50" s="246">
        <v>43</v>
      </c>
      <c r="P50" s="246">
        <v>165</v>
      </c>
      <c r="Q50" s="246">
        <v>282</v>
      </c>
      <c r="R50" s="246">
        <v>93</v>
      </c>
      <c r="S50" s="246">
        <v>120</v>
      </c>
      <c r="T50" s="261" t="s">
        <v>279</v>
      </c>
      <c r="U50" s="271"/>
    </row>
    <row r="51" spans="1:21" ht="13.5" customHeight="1">
      <c r="A51" s="262" t="s">
        <v>277</v>
      </c>
      <c r="B51" s="248" t="s">
        <v>355</v>
      </c>
      <c r="C51" s="246">
        <v>30999</v>
      </c>
      <c r="D51" s="246">
        <v>3436</v>
      </c>
      <c r="E51" s="246">
        <v>4074</v>
      </c>
      <c r="F51" s="246">
        <v>3636</v>
      </c>
      <c r="G51" s="246">
        <v>1077</v>
      </c>
      <c r="H51" s="246">
        <v>265</v>
      </c>
      <c r="I51" s="246">
        <v>674</v>
      </c>
      <c r="J51" s="246">
        <v>1564</v>
      </c>
      <c r="K51" s="246">
        <v>505</v>
      </c>
      <c r="L51" s="246">
        <v>3491</v>
      </c>
      <c r="M51" s="246">
        <v>8623</v>
      </c>
      <c r="N51" s="246">
        <v>620</v>
      </c>
      <c r="O51" s="246">
        <v>135</v>
      </c>
      <c r="P51" s="246">
        <v>1131</v>
      </c>
      <c r="Q51" s="246">
        <v>618</v>
      </c>
      <c r="R51" s="246">
        <v>517</v>
      </c>
      <c r="S51" s="246">
        <v>633</v>
      </c>
      <c r="T51" s="261" t="s">
        <v>277</v>
      </c>
      <c r="U51" s="271"/>
    </row>
    <row r="52" spans="1:21" ht="13.5" customHeight="1">
      <c r="A52" s="262" t="s">
        <v>275</v>
      </c>
      <c r="B52" s="248" t="s">
        <v>353</v>
      </c>
      <c r="C52" s="246">
        <v>2107</v>
      </c>
      <c r="D52" s="246">
        <v>201</v>
      </c>
      <c r="E52" s="246">
        <v>231</v>
      </c>
      <c r="F52" s="246">
        <v>108</v>
      </c>
      <c r="G52" s="246">
        <v>100</v>
      </c>
      <c r="H52" s="246">
        <v>13</v>
      </c>
      <c r="I52" s="246">
        <v>56</v>
      </c>
      <c r="J52" s="246">
        <v>122</v>
      </c>
      <c r="K52" s="246">
        <v>55</v>
      </c>
      <c r="L52" s="246">
        <v>240</v>
      </c>
      <c r="M52" s="246">
        <v>472</v>
      </c>
      <c r="N52" s="246">
        <v>176</v>
      </c>
      <c r="O52" s="246">
        <v>6</v>
      </c>
      <c r="P52" s="246">
        <v>90</v>
      </c>
      <c r="Q52" s="246">
        <v>116</v>
      </c>
      <c r="R52" s="246">
        <v>35</v>
      </c>
      <c r="S52" s="246">
        <v>86</v>
      </c>
      <c r="T52" s="261" t="s">
        <v>275</v>
      </c>
      <c r="U52" s="271"/>
    </row>
    <row r="53" spans="1:21" ht="13.5" customHeight="1">
      <c r="A53" s="262" t="s">
        <v>273</v>
      </c>
      <c r="B53" s="248" t="s">
        <v>351</v>
      </c>
      <c r="C53" s="246">
        <v>18034</v>
      </c>
      <c r="D53" s="246">
        <v>681</v>
      </c>
      <c r="E53" s="246">
        <v>2220</v>
      </c>
      <c r="F53" s="246">
        <v>1077</v>
      </c>
      <c r="G53" s="246">
        <v>1144</v>
      </c>
      <c r="H53" s="246">
        <v>219</v>
      </c>
      <c r="I53" s="246">
        <v>336</v>
      </c>
      <c r="J53" s="246">
        <v>857</v>
      </c>
      <c r="K53" s="246">
        <v>297</v>
      </c>
      <c r="L53" s="246">
        <v>3681</v>
      </c>
      <c r="M53" s="246">
        <v>4819</v>
      </c>
      <c r="N53" s="246">
        <v>402</v>
      </c>
      <c r="O53" s="246">
        <v>63</v>
      </c>
      <c r="P53" s="246">
        <v>1191</v>
      </c>
      <c r="Q53" s="246">
        <v>479</v>
      </c>
      <c r="R53" s="246">
        <v>252</v>
      </c>
      <c r="S53" s="246">
        <v>316</v>
      </c>
      <c r="T53" s="261" t="s">
        <v>273</v>
      </c>
      <c r="U53" s="271"/>
    </row>
    <row r="54" spans="1:21" ht="13.5" customHeight="1">
      <c r="A54" s="262" t="s">
        <v>270</v>
      </c>
      <c r="B54" s="248" t="s">
        <v>349</v>
      </c>
      <c r="C54" s="246">
        <v>705</v>
      </c>
      <c r="D54" s="246">
        <v>42</v>
      </c>
      <c r="E54" s="246">
        <v>18</v>
      </c>
      <c r="F54" s="246">
        <v>158</v>
      </c>
      <c r="G54" s="246">
        <v>12</v>
      </c>
      <c r="H54" s="246">
        <v>16</v>
      </c>
      <c r="I54" s="246">
        <v>21</v>
      </c>
      <c r="J54" s="246">
        <v>34</v>
      </c>
      <c r="K54" s="246">
        <v>67</v>
      </c>
      <c r="L54" s="246">
        <v>66</v>
      </c>
      <c r="M54" s="246">
        <v>190</v>
      </c>
      <c r="N54" s="246">
        <v>17</v>
      </c>
      <c r="O54" s="246">
        <v>1</v>
      </c>
      <c r="P54" s="246">
        <v>17</v>
      </c>
      <c r="Q54" s="246">
        <v>9</v>
      </c>
      <c r="R54" s="246">
        <v>22</v>
      </c>
      <c r="S54" s="246">
        <v>15</v>
      </c>
      <c r="T54" s="261" t="s">
        <v>270</v>
      </c>
      <c r="U54" s="271"/>
    </row>
    <row r="55" spans="1:21" ht="13.5" customHeight="1">
      <c r="A55" s="262"/>
      <c r="B55" s="248"/>
      <c r="C55" s="260"/>
      <c r="D55" s="260"/>
      <c r="E55" s="260"/>
      <c r="F55" s="260"/>
      <c r="G55" s="260"/>
      <c r="H55" s="246">
        <v>0</v>
      </c>
      <c r="I55" s="260"/>
      <c r="J55" s="260"/>
      <c r="K55" s="260"/>
      <c r="L55" s="260"/>
      <c r="M55" s="260"/>
      <c r="N55" s="260"/>
      <c r="O55" s="260"/>
      <c r="P55" s="260"/>
      <c r="Q55" s="260"/>
      <c r="R55" s="260"/>
      <c r="S55" s="260"/>
      <c r="T55" s="261"/>
      <c r="U55" s="271"/>
    </row>
    <row r="56" spans="1:21" ht="13.5" customHeight="1">
      <c r="A56" s="262" t="s">
        <v>268</v>
      </c>
      <c r="B56" s="248" t="s">
        <v>347</v>
      </c>
      <c r="C56" s="246">
        <v>242</v>
      </c>
      <c r="D56" s="246">
        <v>0</v>
      </c>
      <c r="E56" s="246">
        <v>25</v>
      </c>
      <c r="F56" s="246">
        <v>6</v>
      </c>
      <c r="G56" s="246">
        <v>0</v>
      </c>
      <c r="H56" s="246">
        <v>1</v>
      </c>
      <c r="I56" s="246">
        <v>6</v>
      </c>
      <c r="J56" s="246">
        <v>37</v>
      </c>
      <c r="K56" s="246">
        <v>3</v>
      </c>
      <c r="L56" s="246">
        <v>16</v>
      </c>
      <c r="M56" s="246">
        <v>108</v>
      </c>
      <c r="N56" s="246">
        <v>14</v>
      </c>
      <c r="O56" s="246">
        <v>2</v>
      </c>
      <c r="P56" s="246">
        <v>2</v>
      </c>
      <c r="Q56" s="246">
        <v>14</v>
      </c>
      <c r="R56" s="246">
        <v>5</v>
      </c>
      <c r="S56" s="246">
        <v>3</v>
      </c>
      <c r="T56" s="261" t="s">
        <v>268</v>
      </c>
    </row>
    <row r="57" spans="1:21" ht="13.5" customHeight="1">
      <c r="A57" s="262"/>
      <c r="B57" s="248"/>
      <c r="C57" s="246"/>
      <c r="D57" s="246"/>
      <c r="E57" s="246"/>
      <c r="F57" s="246"/>
      <c r="G57" s="246"/>
      <c r="H57" s="260"/>
      <c r="I57" s="246"/>
      <c r="J57" s="246"/>
      <c r="K57" s="246"/>
      <c r="L57" s="246"/>
      <c r="M57" s="246"/>
      <c r="N57" s="246"/>
      <c r="O57" s="246"/>
      <c r="P57" s="246"/>
      <c r="Q57" s="246"/>
      <c r="R57" s="246"/>
      <c r="S57" s="246"/>
      <c r="T57" s="261"/>
    </row>
    <row r="58" spans="1:21" ht="13.5" customHeight="1">
      <c r="A58" s="262" t="s">
        <v>266</v>
      </c>
      <c r="B58" s="248" t="s">
        <v>345</v>
      </c>
      <c r="C58" s="246">
        <v>145</v>
      </c>
      <c r="D58" s="246">
        <v>0</v>
      </c>
      <c r="E58" s="246">
        <v>18</v>
      </c>
      <c r="F58" s="246">
        <v>4</v>
      </c>
      <c r="G58" s="246">
        <v>0</v>
      </c>
      <c r="H58" s="246">
        <v>0</v>
      </c>
      <c r="I58" s="246">
        <v>2</v>
      </c>
      <c r="J58" s="246">
        <v>17</v>
      </c>
      <c r="K58" s="246">
        <v>2</v>
      </c>
      <c r="L58" s="246">
        <v>10</v>
      </c>
      <c r="M58" s="246">
        <v>72</v>
      </c>
      <c r="N58" s="246">
        <v>6</v>
      </c>
      <c r="O58" s="246">
        <v>1</v>
      </c>
      <c r="P58" s="246">
        <v>2</v>
      </c>
      <c r="Q58" s="246">
        <v>5</v>
      </c>
      <c r="R58" s="246">
        <v>4</v>
      </c>
      <c r="S58" s="246">
        <v>2</v>
      </c>
      <c r="T58" s="261" t="s">
        <v>266</v>
      </c>
    </row>
    <row r="59" spans="1:21" ht="13.5" customHeight="1">
      <c r="A59" s="262" t="s">
        <v>263</v>
      </c>
      <c r="B59" s="248" t="s">
        <v>344</v>
      </c>
      <c r="C59" s="246">
        <v>22</v>
      </c>
      <c r="D59" s="246">
        <v>0</v>
      </c>
      <c r="E59" s="246">
        <v>0</v>
      </c>
      <c r="F59" s="246">
        <v>0</v>
      </c>
      <c r="G59" s="246">
        <v>0</v>
      </c>
      <c r="H59" s="246">
        <v>0</v>
      </c>
      <c r="I59" s="246">
        <v>1</v>
      </c>
      <c r="J59" s="246">
        <v>6</v>
      </c>
      <c r="K59" s="246">
        <v>0</v>
      </c>
      <c r="L59" s="246">
        <v>1</v>
      </c>
      <c r="M59" s="246">
        <v>3</v>
      </c>
      <c r="N59" s="246">
        <v>3</v>
      </c>
      <c r="O59" s="246">
        <v>0</v>
      </c>
      <c r="P59" s="246">
        <v>0</v>
      </c>
      <c r="Q59" s="246">
        <v>8</v>
      </c>
      <c r="R59" s="246">
        <v>0</v>
      </c>
      <c r="S59" s="246">
        <v>0</v>
      </c>
      <c r="T59" s="261" t="s">
        <v>263</v>
      </c>
    </row>
    <row r="60" spans="1:21" ht="13.5" customHeight="1">
      <c r="A60" s="262" t="s">
        <v>261</v>
      </c>
      <c r="B60" s="250" t="s">
        <v>343</v>
      </c>
      <c r="C60" s="246"/>
      <c r="D60" s="246"/>
      <c r="E60" s="246"/>
      <c r="F60" s="246"/>
      <c r="G60" s="246"/>
      <c r="H60" s="246"/>
      <c r="I60" s="246"/>
      <c r="J60" s="246"/>
      <c r="K60" s="246"/>
      <c r="L60" s="246"/>
      <c r="M60" s="246"/>
      <c r="N60" s="246"/>
      <c r="O60" s="246"/>
      <c r="P60" s="246"/>
      <c r="Q60" s="246"/>
      <c r="R60" s="246"/>
      <c r="S60" s="246"/>
      <c r="T60" s="261"/>
    </row>
    <row r="61" spans="1:21" ht="9.9499999999999993" customHeight="1">
      <c r="A61" s="262"/>
      <c r="B61" s="248" t="s">
        <v>342</v>
      </c>
      <c r="C61" s="246">
        <v>75</v>
      </c>
      <c r="D61" s="246">
        <v>0</v>
      </c>
      <c r="E61" s="246">
        <v>7</v>
      </c>
      <c r="F61" s="246">
        <v>2</v>
      </c>
      <c r="G61" s="246">
        <v>0</v>
      </c>
      <c r="H61" s="246">
        <v>1</v>
      </c>
      <c r="I61" s="246">
        <v>3</v>
      </c>
      <c r="J61" s="246">
        <v>14</v>
      </c>
      <c r="K61" s="246">
        <v>1</v>
      </c>
      <c r="L61" s="246">
        <v>5</v>
      </c>
      <c r="M61" s="246">
        <v>33</v>
      </c>
      <c r="N61" s="246">
        <v>5</v>
      </c>
      <c r="O61" s="246">
        <v>1</v>
      </c>
      <c r="P61" s="246">
        <v>0</v>
      </c>
      <c r="Q61" s="246">
        <v>1</v>
      </c>
      <c r="R61" s="246">
        <v>1</v>
      </c>
      <c r="S61" s="246">
        <v>1</v>
      </c>
      <c r="T61" s="261" t="s">
        <v>261</v>
      </c>
    </row>
    <row r="62" spans="1:21" ht="12" customHeight="1">
      <c r="A62" s="262"/>
      <c r="B62" s="270"/>
      <c r="H62" s="246"/>
      <c r="T62" s="262"/>
    </row>
    <row r="63" spans="1:21" ht="13.5" customHeight="1">
      <c r="A63" s="262"/>
      <c r="B63" s="270"/>
      <c r="C63" s="266"/>
      <c r="D63" s="267"/>
      <c r="E63" s="267"/>
      <c r="F63" s="267"/>
      <c r="G63" s="267"/>
      <c r="H63" s="267"/>
      <c r="I63" s="267"/>
      <c r="J63" s="267"/>
      <c r="K63" s="267"/>
      <c r="L63" s="267"/>
      <c r="M63" s="267"/>
      <c r="N63" s="267"/>
      <c r="O63" s="267"/>
      <c r="P63" s="266"/>
      <c r="Q63" s="266"/>
      <c r="R63" s="266"/>
      <c r="S63" s="266"/>
      <c r="T63" s="262"/>
    </row>
    <row r="64" spans="1:21" ht="8.1" customHeight="1">
      <c r="A64" s="262"/>
      <c r="B64" s="270"/>
      <c r="C64" s="266"/>
      <c r="D64" s="267"/>
      <c r="E64" s="267"/>
      <c r="F64" s="267"/>
      <c r="G64" s="267"/>
      <c r="H64" s="267"/>
      <c r="I64" s="267"/>
      <c r="J64" s="267"/>
      <c r="K64" s="267"/>
      <c r="L64" s="267"/>
      <c r="M64" s="267"/>
      <c r="N64" s="267"/>
      <c r="O64" s="267"/>
      <c r="P64" s="266"/>
      <c r="Q64" s="266"/>
      <c r="R64" s="266"/>
      <c r="S64" s="266"/>
      <c r="T64" s="262"/>
    </row>
    <row r="65" spans="1:20" ht="13.5" customHeight="1">
      <c r="A65" s="262"/>
      <c r="B65" s="270"/>
      <c r="C65" s="1814" t="s">
        <v>189</v>
      </c>
      <c r="D65" s="1814"/>
      <c r="E65" s="1814"/>
      <c r="F65" s="1814"/>
      <c r="G65" s="1814"/>
      <c r="H65" s="1814" t="s">
        <v>189</v>
      </c>
      <c r="I65" s="1814"/>
      <c r="J65" s="1814"/>
      <c r="K65" s="1814"/>
      <c r="L65" s="1814"/>
      <c r="M65" s="1814"/>
      <c r="N65" s="1814"/>
      <c r="O65" s="1814"/>
      <c r="P65" s="1814"/>
      <c r="Q65" s="1814"/>
      <c r="R65" s="1814"/>
      <c r="S65" s="1814"/>
      <c r="T65" s="262"/>
    </row>
    <row r="66" spans="1:20" ht="13.5" customHeight="1">
      <c r="A66" s="262"/>
      <c r="B66" s="270"/>
      <c r="C66" s="266"/>
      <c r="D66" s="267"/>
      <c r="E66" s="267"/>
      <c r="F66" s="267"/>
      <c r="G66" s="267"/>
      <c r="H66" s="267"/>
      <c r="I66" s="267"/>
      <c r="J66" s="267"/>
      <c r="K66" s="267"/>
      <c r="L66" s="267"/>
      <c r="M66" s="267"/>
      <c r="N66" s="267"/>
      <c r="O66" s="267"/>
      <c r="P66" s="266"/>
      <c r="Q66" s="266"/>
      <c r="R66" s="266"/>
      <c r="S66" s="266"/>
      <c r="T66" s="262"/>
    </row>
    <row r="67" spans="1:20" ht="13.5" customHeight="1">
      <c r="A67" s="269" t="s">
        <v>259</v>
      </c>
      <c r="B67" s="268" t="s">
        <v>370</v>
      </c>
      <c r="C67" s="267"/>
      <c r="D67" s="267"/>
      <c r="E67" s="267"/>
      <c r="F67" s="267"/>
      <c r="G67" s="267"/>
      <c r="H67" s="267"/>
      <c r="I67" s="267"/>
      <c r="J67" s="267"/>
      <c r="K67" s="267"/>
      <c r="L67" s="267"/>
      <c r="M67" s="267"/>
      <c r="N67" s="267"/>
      <c r="O67" s="267"/>
      <c r="P67" s="266"/>
      <c r="Q67" s="266"/>
      <c r="R67" s="266"/>
      <c r="S67" s="266"/>
      <c r="T67" s="261"/>
    </row>
    <row r="68" spans="1:20">
      <c r="A68" s="262"/>
      <c r="B68" s="265" t="s">
        <v>369</v>
      </c>
      <c r="C68" s="263">
        <v>133479</v>
      </c>
      <c r="D68" s="263">
        <v>16318</v>
      </c>
      <c r="E68" s="263">
        <v>21441</v>
      </c>
      <c r="F68" s="263">
        <v>6219</v>
      </c>
      <c r="G68" s="263">
        <v>3831</v>
      </c>
      <c r="H68" s="263">
        <v>713</v>
      </c>
      <c r="I68" s="263">
        <v>3045</v>
      </c>
      <c r="J68" s="263">
        <v>11091</v>
      </c>
      <c r="K68" s="263">
        <v>2104</v>
      </c>
      <c r="L68" s="263">
        <v>10637</v>
      </c>
      <c r="M68" s="263">
        <v>33060</v>
      </c>
      <c r="N68" s="263">
        <v>7653</v>
      </c>
      <c r="O68" s="263">
        <v>844</v>
      </c>
      <c r="P68" s="263">
        <v>6275</v>
      </c>
      <c r="Q68" s="263">
        <v>2991</v>
      </c>
      <c r="R68" s="263">
        <v>4444</v>
      </c>
      <c r="S68" s="263">
        <v>2813</v>
      </c>
      <c r="T68" s="264" t="s">
        <v>259</v>
      </c>
    </row>
    <row r="69" spans="1:20" ht="12" customHeight="1">
      <c r="A69" s="262"/>
      <c r="B69" s="248" t="s">
        <v>368</v>
      </c>
      <c r="C69" s="263">
        <v>133479</v>
      </c>
      <c r="D69" s="246">
        <v>16318</v>
      </c>
      <c r="E69" s="246">
        <v>21441</v>
      </c>
      <c r="F69" s="246">
        <v>6219</v>
      </c>
      <c r="G69" s="246">
        <v>3831</v>
      </c>
      <c r="H69" s="246">
        <v>713</v>
      </c>
      <c r="I69" s="246">
        <v>3045</v>
      </c>
      <c r="J69" s="246">
        <v>11091</v>
      </c>
      <c r="K69" s="246">
        <v>2104</v>
      </c>
      <c r="L69" s="246">
        <v>10637</v>
      </c>
      <c r="M69" s="246">
        <v>33060</v>
      </c>
      <c r="N69" s="246">
        <v>7653</v>
      </c>
      <c r="O69" s="246">
        <v>844</v>
      </c>
      <c r="P69" s="246">
        <v>6275</v>
      </c>
      <c r="Q69" s="246">
        <v>2991</v>
      </c>
      <c r="R69" s="246">
        <v>4444</v>
      </c>
      <c r="S69" s="246">
        <v>2813</v>
      </c>
      <c r="T69" s="261"/>
    </row>
    <row r="70" spans="1:20" ht="13.5" customHeight="1">
      <c r="A70" s="262"/>
      <c r="B70" s="250" t="s">
        <v>367</v>
      </c>
      <c r="C70" s="246"/>
      <c r="D70" s="246"/>
      <c r="E70" s="246"/>
      <c r="F70" s="246"/>
      <c r="G70" s="246"/>
      <c r="H70" s="246"/>
      <c r="I70" s="246"/>
      <c r="J70" s="246"/>
      <c r="K70" s="246"/>
      <c r="L70" s="246"/>
      <c r="M70" s="246"/>
      <c r="N70" s="246"/>
      <c r="O70" s="246"/>
      <c r="P70" s="246"/>
      <c r="Q70" s="246"/>
      <c r="R70" s="246"/>
      <c r="S70" s="246"/>
      <c r="T70" s="261"/>
    </row>
    <row r="71" spans="1:20" ht="13.5" customHeight="1">
      <c r="A71" s="262" t="s">
        <v>257</v>
      </c>
      <c r="B71" s="248" t="s">
        <v>366</v>
      </c>
      <c r="C71" s="246">
        <v>15506</v>
      </c>
      <c r="D71" s="246">
        <v>2948</v>
      </c>
      <c r="E71" s="246">
        <v>1548</v>
      </c>
      <c r="F71" s="246">
        <v>380</v>
      </c>
      <c r="G71" s="246">
        <v>226</v>
      </c>
      <c r="H71" s="246">
        <v>81</v>
      </c>
      <c r="I71" s="246">
        <v>639</v>
      </c>
      <c r="J71" s="246">
        <v>1987</v>
      </c>
      <c r="K71" s="246">
        <v>130</v>
      </c>
      <c r="L71" s="246">
        <v>1518</v>
      </c>
      <c r="M71" s="246">
        <v>3750</v>
      </c>
      <c r="N71" s="246">
        <v>581</v>
      </c>
      <c r="O71" s="246">
        <v>101</v>
      </c>
      <c r="P71" s="246">
        <v>475</v>
      </c>
      <c r="Q71" s="246">
        <v>655</v>
      </c>
      <c r="R71" s="246">
        <v>256</v>
      </c>
      <c r="S71" s="246">
        <v>231</v>
      </c>
      <c r="T71" s="261" t="s">
        <v>257</v>
      </c>
    </row>
    <row r="72" spans="1:20" ht="13.5" customHeight="1">
      <c r="A72" s="262" t="s">
        <v>255</v>
      </c>
      <c r="B72" s="248" t="s">
        <v>365</v>
      </c>
      <c r="C72" s="246">
        <v>7658</v>
      </c>
      <c r="D72" s="246">
        <v>670</v>
      </c>
      <c r="E72" s="246">
        <v>1138</v>
      </c>
      <c r="F72" s="246">
        <v>300</v>
      </c>
      <c r="G72" s="246">
        <v>117</v>
      </c>
      <c r="H72" s="246">
        <v>60</v>
      </c>
      <c r="I72" s="246">
        <v>169</v>
      </c>
      <c r="J72" s="246">
        <v>819</v>
      </c>
      <c r="K72" s="246">
        <v>72</v>
      </c>
      <c r="L72" s="246">
        <v>609</v>
      </c>
      <c r="M72" s="246">
        <v>1889</v>
      </c>
      <c r="N72" s="246">
        <v>334</v>
      </c>
      <c r="O72" s="246">
        <v>33</v>
      </c>
      <c r="P72" s="246">
        <v>583</v>
      </c>
      <c r="Q72" s="246">
        <v>356</v>
      </c>
      <c r="R72" s="246">
        <v>270</v>
      </c>
      <c r="S72" s="246">
        <v>239</v>
      </c>
      <c r="T72" s="261" t="s">
        <v>255</v>
      </c>
    </row>
    <row r="73" spans="1:20" ht="13.5" customHeight="1">
      <c r="A73" s="262" t="s">
        <v>253</v>
      </c>
      <c r="B73" s="248" t="s">
        <v>364</v>
      </c>
      <c r="C73" s="246">
        <v>53284</v>
      </c>
      <c r="D73" s="246">
        <v>4798</v>
      </c>
      <c r="E73" s="246">
        <v>9586</v>
      </c>
      <c r="F73" s="246">
        <v>2096</v>
      </c>
      <c r="G73" s="246">
        <v>593</v>
      </c>
      <c r="H73" s="246">
        <v>211</v>
      </c>
      <c r="I73" s="246">
        <v>1093</v>
      </c>
      <c r="J73" s="246">
        <v>2968</v>
      </c>
      <c r="K73" s="246">
        <v>1076</v>
      </c>
      <c r="L73" s="246">
        <v>4173</v>
      </c>
      <c r="M73" s="246">
        <v>14576</v>
      </c>
      <c r="N73" s="246">
        <v>3375</v>
      </c>
      <c r="O73" s="246">
        <v>383</v>
      </c>
      <c r="P73" s="246">
        <v>2987</v>
      </c>
      <c r="Q73" s="246">
        <v>1154</v>
      </c>
      <c r="R73" s="246">
        <v>3042</v>
      </c>
      <c r="S73" s="246">
        <v>1173</v>
      </c>
      <c r="T73" s="261" t="s">
        <v>253</v>
      </c>
    </row>
    <row r="74" spans="1:20" ht="13.5" customHeight="1">
      <c r="A74" s="262" t="s">
        <v>251</v>
      </c>
      <c r="B74" s="248" t="s">
        <v>363</v>
      </c>
      <c r="C74" s="246">
        <v>76388</v>
      </c>
      <c r="D74" s="246">
        <v>8415</v>
      </c>
      <c r="E74" s="246">
        <v>12272</v>
      </c>
      <c r="F74" s="246">
        <v>2776</v>
      </c>
      <c r="G74" s="246">
        <v>936</v>
      </c>
      <c r="H74" s="246">
        <v>352</v>
      </c>
      <c r="I74" s="246">
        <v>1901</v>
      </c>
      <c r="J74" s="246">
        <v>5774</v>
      </c>
      <c r="K74" s="246">
        <v>1278</v>
      </c>
      <c r="L74" s="246">
        <v>6298</v>
      </c>
      <c r="M74" s="246">
        <v>20175</v>
      </c>
      <c r="N74" s="246">
        <v>4289</v>
      </c>
      <c r="O74" s="246">
        <v>517</v>
      </c>
      <c r="P74" s="246">
        <v>4030</v>
      </c>
      <c r="Q74" s="246">
        <v>2164</v>
      </c>
      <c r="R74" s="246">
        <v>3568</v>
      </c>
      <c r="S74" s="246">
        <v>1643</v>
      </c>
      <c r="T74" s="261" t="s">
        <v>251</v>
      </c>
    </row>
    <row r="75" spans="1:20" ht="13.5" customHeight="1">
      <c r="A75" s="262" t="s">
        <v>361</v>
      </c>
      <c r="B75" s="248" t="s">
        <v>362</v>
      </c>
      <c r="C75" s="246">
        <v>53760</v>
      </c>
      <c r="D75" s="246">
        <v>4807</v>
      </c>
      <c r="E75" s="246">
        <v>9586</v>
      </c>
      <c r="F75" s="246">
        <v>2097</v>
      </c>
      <c r="G75" s="246">
        <v>594</v>
      </c>
      <c r="H75" s="246">
        <v>211</v>
      </c>
      <c r="I75" s="246">
        <v>1103</v>
      </c>
      <c r="J75" s="246">
        <v>2989</v>
      </c>
      <c r="K75" s="246">
        <v>1075</v>
      </c>
      <c r="L75" s="246">
        <v>4183</v>
      </c>
      <c r="M75" s="246">
        <v>14914</v>
      </c>
      <c r="N75" s="246">
        <v>3373</v>
      </c>
      <c r="O75" s="246">
        <v>385</v>
      </c>
      <c r="P75" s="246">
        <v>3059</v>
      </c>
      <c r="Q75" s="246">
        <v>1163</v>
      </c>
      <c r="R75" s="246">
        <v>3048</v>
      </c>
      <c r="S75" s="246">
        <v>1173</v>
      </c>
      <c r="T75" s="261" t="s">
        <v>361</v>
      </c>
    </row>
    <row r="76" spans="1:20" ht="13.5" customHeight="1">
      <c r="A76" s="262" t="s">
        <v>358</v>
      </c>
      <c r="B76" s="250" t="s">
        <v>360</v>
      </c>
      <c r="C76" s="246"/>
      <c r="D76" s="246"/>
      <c r="E76" s="246"/>
      <c r="F76" s="246"/>
      <c r="G76" s="246"/>
      <c r="H76" s="246"/>
      <c r="I76" s="246"/>
      <c r="J76" s="246"/>
      <c r="K76" s="246"/>
      <c r="L76" s="246"/>
      <c r="M76" s="246"/>
      <c r="N76" s="246"/>
      <c r="O76" s="246"/>
      <c r="P76" s="246"/>
      <c r="Q76" s="246"/>
      <c r="R76" s="246"/>
      <c r="S76" s="246"/>
      <c r="T76" s="261"/>
    </row>
    <row r="77" spans="1:20" ht="11.1" customHeight="1">
      <c r="A77" s="262"/>
      <c r="B77" s="248" t="s">
        <v>359</v>
      </c>
      <c r="C77" s="246">
        <v>7250</v>
      </c>
      <c r="D77" s="246">
        <v>671</v>
      </c>
      <c r="E77" s="246">
        <v>1138</v>
      </c>
      <c r="F77" s="246">
        <v>300</v>
      </c>
      <c r="G77" s="246">
        <v>113</v>
      </c>
      <c r="H77" s="246">
        <v>56</v>
      </c>
      <c r="I77" s="246">
        <v>150</v>
      </c>
      <c r="J77" s="246">
        <v>778</v>
      </c>
      <c r="K77" s="246">
        <v>73</v>
      </c>
      <c r="L77" s="246">
        <v>597</v>
      </c>
      <c r="M77" s="246">
        <v>1645</v>
      </c>
      <c r="N77" s="246">
        <v>333</v>
      </c>
      <c r="O77" s="246">
        <v>31</v>
      </c>
      <c r="P77" s="246">
        <v>517</v>
      </c>
      <c r="Q77" s="246">
        <v>344</v>
      </c>
      <c r="R77" s="246">
        <v>265</v>
      </c>
      <c r="S77" s="246">
        <v>239</v>
      </c>
      <c r="T77" s="261" t="s">
        <v>358</v>
      </c>
    </row>
    <row r="78" spans="1:20" ht="13.5" customHeight="1">
      <c r="A78" s="262" t="s">
        <v>356</v>
      </c>
      <c r="B78" s="248" t="s">
        <v>357</v>
      </c>
      <c r="C78" s="246">
        <v>15378</v>
      </c>
      <c r="D78" s="246">
        <v>2937</v>
      </c>
      <c r="E78" s="246">
        <v>1548</v>
      </c>
      <c r="F78" s="246">
        <v>379</v>
      </c>
      <c r="G78" s="246">
        <v>229</v>
      </c>
      <c r="H78" s="246">
        <v>85</v>
      </c>
      <c r="I78" s="246">
        <v>648</v>
      </c>
      <c r="J78" s="246">
        <v>2007</v>
      </c>
      <c r="K78" s="246">
        <v>130</v>
      </c>
      <c r="L78" s="246">
        <v>1518</v>
      </c>
      <c r="M78" s="246">
        <v>3616</v>
      </c>
      <c r="N78" s="246">
        <v>583</v>
      </c>
      <c r="O78" s="246">
        <v>101</v>
      </c>
      <c r="P78" s="246">
        <v>454</v>
      </c>
      <c r="Q78" s="246">
        <v>657</v>
      </c>
      <c r="R78" s="246">
        <v>255</v>
      </c>
      <c r="S78" s="246">
        <v>231</v>
      </c>
      <c r="T78" s="261" t="s">
        <v>356</v>
      </c>
    </row>
    <row r="79" spans="1:20" ht="13.5" customHeight="1">
      <c r="A79" s="255" t="s">
        <v>354</v>
      </c>
      <c r="B79" s="248" t="s">
        <v>355</v>
      </c>
      <c r="C79" s="246">
        <v>34147</v>
      </c>
      <c r="D79" s="246">
        <v>4803</v>
      </c>
      <c r="E79" s="246">
        <v>5971</v>
      </c>
      <c r="F79" s="246">
        <v>2181</v>
      </c>
      <c r="G79" s="246">
        <v>1147</v>
      </c>
      <c r="H79" s="246">
        <v>130</v>
      </c>
      <c r="I79" s="246">
        <v>753</v>
      </c>
      <c r="J79" s="246">
        <v>2974</v>
      </c>
      <c r="K79" s="246">
        <v>415</v>
      </c>
      <c r="L79" s="246">
        <v>2228</v>
      </c>
      <c r="M79" s="246">
        <v>7962</v>
      </c>
      <c r="N79" s="246">
        <v>2262</v>
      </c>
      <c r="O79" s="246">
        <v>198</v>
      </c>
      <c r="P79" s="246">
        <v>1445</v>
      </c>
      <c r="Q79" s="246">
        <v>488</v>
      </c>
      <c r="R79" s="246">
        <v>446</v>
      </c>
      <c r="S79" s="246">
        <v>744</v>
      </c>
      <c r="T79" s="254" t="s">
        <v>354</v>
      </c>
    </row>
    <row r="80" spans="1:20" ht="13.5" customHeight="1">
      <c r="A80" s="255" t="s">
        <v>352</v>
      </c>
      <c r="B80" s="248" t="s">
        <v>353</v>
      </c>
      <c r="C80" s="246">
        <v>5028</v>
      </c>
      <c r="D80" s="246">
        <v>636</v>
      </c>
      <c r="E80" s="246">
        <v>284</v>
      </c>
      <c r="F80" s="246">
        <v>34</v>
      </c>
      <c r="G80" s="246">
        <v>1041</v>
      </c>
      <c r="H80" s="246">
        <v>7</v>
      </c>
      <c r="I80" s="246">
        <v>18</v>
      </c>
      <c r="J80" s="246">
        <v>777</v>
      </c>
      <c r="K80" s="246">
        <v>79</v>
      </c>
      <c r="L80" s="246">
        <v>663</v>
      </c>
      <c r="M80" s="246">
        <v>1087</v>
      </c>
      <c r="N80" s="246">
        <v>41</v>
      </c>
      <c r="O80" s="246">
        <v>3</v>
      </c>
      <c r="P80" s="246">
        <v>123</v>
      </c>
      <c r="Q80" s="246">
        <v>41</v>
      </c>
      <c r="R80" s="246">
        <v>12</v>
      </c>
      <c r="S80" s="246">
        <v>182</v>
      </c>
      <c r="T80" s="254" t="s">
        <v>352</v>
      </c>
    </row>
    <row r="81" spans="1:20" ht="13.5" customHeight="1">
      <c r="A81" s="255" t="s">
        <v>350</v>
      </c>
      <c r="B81" s="248" t="s">
        <v>351</v>
      </c>
      <c r="C81" s="246">
        <v>16127</v>
      </c>
      <c r="D81" s="246">
        <v>2421</v>
      </c>
      <c r="E81" s="246">
        <v>2883</v>
      </c>
      <c r="F81" s="246">
        <v>979</v>
      </c>
      <c r="G81" s="246">
        <v>701</v>
      </c>
      <c r="H81" s="246">
        <v>150</v>
      </c>
      <c r="I81" s="246">
        <v>291</v>
      </c>
      <c r="J81" s="246">
        <v>1459</v>
      </c>
      <c r="K81" s="246">
        <v>317</v>
      </c>
      <c r="L81" s="246">
        <v>1372</v>
      </c>
      <c r="M81" s="246">
        <v>3417</v>
      </c>
      <c r="N81" s="246">
        <v>642</v>
      </c>
      <c r="O81" s="246">
        <v>121</v>
      </c>
      <c r="P81" s="246">
        <v>549</v>
      </c>
      <c r="Q81" s="246">
        <v>285</v>
      </c>
      <c r="R81" s="246">
        <v>314</v>
      </c>
      <c r="S81" s="246">
        <v>226</v>
      </c>
      <c r="T81" s="254" t="s">
        <v>350</v>
      </c>
    </row>
    <row r="82" spans="1:20" ht="13.5" customHeight="1">
      <c r="A82" s="255" t="s">
        <v>348</v>
      </c>
      <c r="B82" s="248" t="s">
        <v>349</v>
      </c>
      <c r="C82" s="246">
        <v>1729</v>
      </c>
      <c r="D82" s="246">
        <v>42</v>
      </c>
      <c r="E82" s="246">
        <v>31</v>
      </c>
      <c r="F82" s="246">
        <v>249</v>
      </c>
      <c r="G82" s="246">
        <v>6</v>
      </c>
      <c r="H82" s="246">
        <v>74</v>
      </c>
      <c r="I82" s="246">
        <v>82</v>
      </c>
      <c r="J82" s="246">
        <v>107</v>
      </c>
      <c r="K82" s="246">
        <v>15</v>
      </c>
      <c r="L82" s="246">
        <v>74</v>
      </c>
      <c r="M82" s="246">
        <v>379</v>
      </c>
      <c r="N82" s="246">
        <v>418</v>
      </c>
      <c r="O82" s="246">
        <v>5</v>
      </c>
      <c r="P82" s="246">
        <v>113</v>
      </c>
      <c r="Q82" s="246">
        <v>12</v>
      </c>
      <c r="R82" s="246">
        <v>104</v>
      </c>
      <c r="S82" s="246">
        <v>18</v>
      </c>
      <c r="T82" s="254" t="s">
        <v>348</v>
      </c>
    </row>
    <row r="83" spans="1:20" ht="13.5" customHeight="1">
      <c r="A83" s="255"/>
      <c r="B83" s="248"/>
      <c r="C83" s="246"/>
      <c r="D83" s="251"/>
      <c r="E83" s="251"/>
      <c r="F83" s="251"/>
      <c r="G83" s="251"/>
      <c r="H83" s="251"/>
      <c r="I83" s="251"/>
      <c r="J83" s="251"/>
      <c r="K83" s="251"/>
      <c r="L83" s="251"/>
      <c r="M83" s="251"/>
      <c r="N83" s="251"/>
      <c r="O83" s="251"/>
      <c r="P83" s="242"/>
      <c r="Q83" s="242"/>
      <c r="R83" s="242"/>
      <c r="S83" s="242"/>
      <c r="T83" s="254"/>
    </row>
    <row r="84" spans="1:20" ht="13.5" customHeight="1">
      <c r="A84" s="255" t="s">
        <v>346</v>
      </c>
      <c r="B84" s="248" t="s">
        <v>347</v>
      </c>
      <c r="C84" s="260">
        <v>0</v>
      </c>
      <c r="D84" s="246">
        <v>0</v>
      </c>
      <c r="E84" s="246">
        <v>0</v>
      </c>
      <c r="F84" s="246">
        <v>0</v>
      </c>
      <c r="G84" s="246">
        <v>0</v>
      </c>
      <c r="H84" s="246">
        <v>0</v>
      </c>
      <c r="I84" s="246">
        <v>0</v>
      </c>
      <c r="J84" s="246">
        <v>0</v>
      </c>
      <c r="K84" s="246">
        <v>0</v>
      </c>
      <c r="L84" s="246">
        <v>0</v>
      </c>
      <c r="M84" s="246">
        <v>0</v>
      </c>
      <c r="N84" s="246">
        <v>0</v>
      </c>
      <c r="O84" s="246">
        <v>0</v>
      </c>
      <c r="P84" s="246">
        <v>0</v>
      </c>
      <c r="Q84" s="246">
        <v>0</v>
      </c>
      <c r="R84" s="246">
        <v>0</v>
      </c>
      <c r="S84" s="246">
        <v>0</v>
      </c>
      <c r="T84" s="254" t="s">
        <v>346</v>
      </c>
    </row>
    <row r="85" spans="1:20">
      <c r="A85" s="259"/>
      <c r="B85" s="248"/>
      <c r="C85" s="246"/>
      <c r="D85" s="258"/>
      <c r="E85" s="258"/>
      <c r="F85" s="258"/>
      <c r="G85" s="258"/>
      <c r="H85" s="258"/>
      <c r="I85" s="258"/>
      <c r="J85" s="258"/>
      <c r="K85" s="258"/>
      <c r="L85" s="257"/>
      <c r="M85" s="258"/>
      <c r="N85" s="258"/>
      <c r="O85" s="258"/>
      <c r="P85" s="257"/>
      <c r="Q85" s="257"/>
      <c r="R85" s="257"/>
      <c r="S85" s="257"/>
      <c r="T85" s="256"/>
    </row>
    <row r="86" spans="1:20" s="253" customFormat="1" ht="15" customHeight="1">
      <c r="A86" s="255">
        <v>48</v>
      </c>
      <c r="B86" s="248" t="s">
        <v>345</v>
      </c>
      <c r="C86" s="246"/>
      <c r="D86" s="246">
        <v>0</v>
      </c>
      <c r="E86" s="246">
        <v>0</v>
      </c>
      <c r="F86" s="246">
        <v>0</v>
      </c>
      <c r="G86" s="246">
        <v>0</v>
      </c>
      <c r="H86" s="246">
        <v>0</v>
      </c>
      <c r="I86" s="246">
        <v>0</v>
      </c>
      <c r="J86" s="246">
        <v>0</v>
      </c>
      <c r="K86" s="246">
        <v>0</v>
      </c>
      <c r="L86" s="246">
        <v>0</v>
      </c>
      <c r="M86" s="246">
        <v>0</v>
      </c>
      <c r="N86" s="246">
        <v>0</v>
      </c>
      <c r="O86" s="246">
        <v>0</v>
      </c>
      <c r="P86" s="246">
        <v>0</v>
      </c>
      <c r="Q86" s="246">
        <v>0</v>
      </c>
      <c r="R86" s="246">
        <v>0</v>
      </c>
      <c r="S86" s="246">
        <v>0</v>
      </c>
      <c r="T86" s="254">
        <v>48</v>
      </c>
    </row>
    <row r="87" spans="1:20">
      <c r="A87" s="240">
        <v>49</v>
      </c>
      <c r="B87" s="248" t="s">
        <v>344</v>
      </c>
      <c r="C87" s="246">
        <v>0</v>
      </c>
      <c r="D87" s="246">
        <v>0</v>
      </c>
      <c r="E87" s="246">
        <v>0</v>
      </c>
      <c r="F87" s="246">
        <v>0</v>
      </c>
      <c r="G87" s="246">
        <v>0</v>
      </c>
      <c r="H87" s="246">
        <v>0</v>
      </c>
      <c r="I87" s="246">
        <v>0</v>
      </c>
      <c r="J87" s="246">
        <v>0</v>
      </c>
      <c r="K87" s="246">
        <v>0</v>
      </c>
      <c r="L87" s="246">
        <v>0</v>
      </c>
      <c r="M87" s="246">
        <v>0</v>
      </c>
      <c r="N87" s="246">
        <v>0</v>
      </c>
      <c r="O87" s="246">
        <v>0</v>
      </c>
      <c r="P87" s="246">
        <v>0</v>
      </c>
      <c r="Q87" s="246">
        <v>0</v>
      </c>
      <c r="R87" s="246">
        <v>0</v>
      </c>
      <c r="S87" s="246">
        <v>0</v>
      </c>
      <c r="T87" s="252">
        <v>49</v>
      </c>
    </row>
    <row r="88" spans="1:20">
      <c r="A88" s="251">
        <v>50</v>
      </c>
      <c r="B88" s="250" t="s">
        <v>343</v>
      </c>
      <c r="C88" s="246"/>
      <c r="D88" s="244"/>
      <c r="E88" s="244"/>
      <c r="F88" s="244"/>
      <c r="G88" s="244"/>
      <c r="H88" s="244"/>
      <c r="I88" s="244"/>
      <c r="J88" s="244"/>
      <c r="K88" s="244"/>
      <c r="L88" s="244"/>
      <c r="M88" s="244"/>
      <c r="N88" s="244"/>
      <c r="O88" s="244"/>
      <c r="P88" s="244"/>
      <c r="Q88" s="244"/>
      <c r="R88" s="244"/>
      <c r="S88" s="244"/>
      <c r="T88" s="247">
        <v>50</v>
      </c>
    </row>
    <row r="89" spans="1:20">
      <c r="A89" s="249"/>
      <c r="B89" s="248" t="s">
        <v>342</v>
      </c>
      <c r="C89" s="246">
        <v>0</v>
      </c>
      <c r="D89" s="246">
        <v>0</v>
      </c>
      <c r="E89" s="246">
        <v>0</v>
      </c>
      <c r="F89" s="246">
        <v>0</v>
      </c>
      <c r="G89" s="246">
        <v>0</v>
      </c>
      <c r="H89" s="246">
        <v>0</v>
      </c>
      <c r="I89" s="246">
        <v>0</v>
      </c>
      <c r="J89" s="246">
        <v>0</v>
      </c>
      <c r="K89" s="246">
        <v>0</v>
      </c>
      <c r="L89" s="246">
        <v>0</v>
      </c>
      <c r="M89" s="246">
        <v>0</v>
      </c>
      <c r="N89" s="246">
        <v>0</v>
      </c>
      <c r="O89" s="246">
        <v>0</v>
      </c>
      <c r="P89" s="246">
        <v>0</v>
      </c>
      <c r="Q89" s="246">
        <v>0</v>
      </c>
      <c r="R89" s="246">
        <v>0</v>
      </c>
      <c r="S89" s="246">
        <v>0</v>
      </c>
      <c r="T89" s="247"/>
    </row>
    <row r="90" spans="1:20">
      <c r="B90" s="240"/>
      <c r="C90" s="246"/>
      <c r="D90" s="244"/>
      <c r="E90" s="244"/>
      <c r="F90" s="244"/>
      <c r="G90" s="244"/>
      <c r="H90" s="244"/>
      <c r="I90" s="244"/>
      <c r="J90" s="244"/>
      <c r="K90" s="244"/>
      <c r="L90" s="244"/>
      <c r="M90" s="244"/>
      <c r="N90" s="244"/>
      <c r="O90" s="244"/>
      <c r="P90" s="244"/>
      <c r="Q90" s="244"/>
      <c r="R90" s="244"/>
      <c r="S90" s="244"/>
      <c r="T90" s="244"/>
    </row>
    <row r="91" spans="1:20">
      <c r="B91" s="240"/>
      <c r="C91" s="245"/>
      <c r="D91" s="245"/>
      <c r="E91" s="245"/>
      <c r="F91" s="245"/>
      <c r="G91" s="245"/>
      <c r="H91" s="245"/>
      <c r="I91" s="245"/>
      <c r="J91" s="245"/>
      <c r="K91" s="245"/>
      <c r="L91" s="245"/>
      <c r="M91" s="245"/>
      <c r="N91" s="245"/>
      <c r="O91" s="245"/>
      <c r="P91" s="245"/>
      <c r="Q91" s="245"/>
      <c r="R91" s="245"/>
      <c r="S91" s="245"/>
      <c r="T91" s="245"/>
    </row>
    <row r="92" spans="1:20" ht="12" customHeight="1">
      <c r="B92" s="240"/>
      <c r="C92" s="244"/>
      <c r="D92" s="244"/>
      <c r="E92" s="244"/>
      <c r="F92" s="244"/>
      <c r="G92" s="244"/>
      <c r="H92" s="244"/>
      <c r="I92" s="244"/>
      <c r="J92" s="244"/>
      <c r="K92" s="244"/>
      <c r="L92" s="244"/>
      <c r="M92" s="244"/>
      <c r="N92" s="244"/>
      <c r="O92" s="244"/>
      <c r="P92" s="244"/>
      <c r="Q92" s="244"/>
      <c r="R92" s="244"/>
      <c r="S92" s="244"/>
      <c r="T92" s="240"/>
    </row>
    <row r="93" spans="1:20">
      <c r="B93" s="240"/>
    </row>
    <row r="94" spans="1:20">
      <c r="B94" s="240"/>
    </row>
    <row r="95" spans="1:20">
      <c r="B95" s="240"/>
    </row>
    <row r="96" spans="1:20">
      <c r="B96" s="242"/>
    </row>
    <row r="97" spans="2:2">
      <c r="B97" s="243"/>
    </row>
    <row r="98" spans="2:2">
      <c r="B98" s="242"/>
    </row>
  </sheetData>
  <mergeCells count="36">
    <mergeCell ref="E3:G3"/>
    <mergeCell ref="H1:K1"/>
    <mergeCell ref="D2:G2"/>
    <mergeCell ref="P5:P9"/>
    <mergeCell ref="H3:K3"/>
    <mergeCell ref="H4:K4"/>
    <mergeCell ref="E4:G4"/>
    <mergeCell ref="E5:E9"/>
    <mergeCell ref="F5:F9"/>
    <mergeCell ref="H5:H9"/>
    <mergeCell ref="G5:G9"/>
    <mergeCell ref="C65:G65"/>
    <mergeCell ref="H11:S11"/>
    <mergeCell ref="H37:S37"/>
    <mergeCell ref="H65:S65"/>
    <mergeCell ref="C11:G11"/>
    <mergeCell ref="C37:G37"/>
    <mergeCell ref="A3:C3"/>
    <mergeCell ref="A5:A9"/>
    <mergeCell ref="D5:D9"/>
    <mergeCell ref="A1:C1"/>
    <mergeCell ref="A2:C2"/>
    <mergeCell ref="C5:C9"/>
    <mergeCell ref="A4:C4"/>
    <mergeCell ref="B5:B9"/>
    <mergeCell ref="T5:T9"/>
    <mergeCell ref="I5:I9"/>
    <mergeCell ref="J5:J9"/>
    <mergeCell ref="K5:K9"/>
    <mergeCell ref="R5:R9"/>
    <mergeCell ref="S5:S9"/>
    <mergeCell ref="O5:O9"/>
    <mergeCell ref="N5:N9"/>
    <mergeCell ref="M5:M9"/>
    <mergeCell ref="Q5:Q9"/>
    <mergeCell ref="L5:L9"/>
  </mergeCells>
  <conditionalFormatting sqref="T90:T91 D88:S88 C91:S92 D90:S90">
    <cfRule type="cellIs" dxfId="12" priority="1" stopIfTrue="1" operator="notEqual">
      <formula>0</formula>
    </cfRule>
  </conditionalFormatting>
  <printOptions gridLinesSet="0"/>
  <pageMargins left="0.59055118110236227" right="0.59055118110236227" top="0.39370078740157483" bottom="0.59055118110236227" header="0.39370078740157483" footer="0.39370078740157483"/>
  <pageSetup paperSize="9" scale="66" firstPageNumber="20" orientation="portrait" useFirstPageNumber="1" r:id="rId1"/>
  <headerFooter alignWithMargins="0">
    <oddFooter xml:space="preserve">&amp;L&amp;"MetaNormalLF-Roman,Standard"Statistisches Bundesamt, Fachserie 10, Reihe 2.4, 2018
</oddFooter>
  </headerFooter>
  <rowBreaks count="1" manualBreakCount="1">
    <brk id="86" max="16383" man="1"/>
  </rowBreaks>
  <colBreaks count="1" manualBreakCount="1">
    <brk id="7" max="77"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0"/>
  <sheetViews>
    <sheetView showGridLines="0" zoomScaleNormal="100" workbookViewId="0">
      <selection sqref="A1:B1"/>
    </sheetView>
  </sheetViews>
  <sheetFormatPr baseColWidth="10" defaultColWidth="12.5703125" defaultRowHeight="12.75"/>
  <cols>
    <col min="1" max="1" width="4.42578125" style="204" customWidth="1"/>
    <col min="2" max="2" width="52.85546875" style="204" customWidth="1"/>
    <col min="3" max="17" width="13.7109375" style="204" customWidth="1"/>
    <col min="18" max="18" width="4.7109375" style="205" customWidth="1"/>
    <col min="19" max="16384" width="12.5703125" style="204"/>
  </cols>
  <sheetData>
    <row r="1" spans="1:18" s="238" customFormat="1" ht="22.5" customHeight="1">
      <c r="A1" s="1800" t="s">
        <v>211</v>
      </c>
      <c r="B1" s="1800"/>
      <c r="F1" s="1697"/>
      <c r="G1" s="1697"/>
      <c r="H1" s="1697"/>
      <c r="I1" s="1697" t="s">
        <v>211</v>
      </c>
      <c r="R1" s="211"/>
    </row>
    <row r="2" spans="1:18" s="238" customFormat="1" ht="21.95" customHeight="1">
      <c r="A2" s="1698" t="s">
        <v>341</v>
      </c>
      <c r="B2" s="1698"/>
      <c r="F2" s="1698"/>
      <c r="G2" s="1698"/>
      <c r="H2" s="1698"/>
      <c r="I2" s="1698" t="s">
        <v>341</v>
      </c>
      <c r="R2" s="211"/>
    </row>
    <row r="3" spans="1:18" s="238" customFormat="1" ht="21.95" customHeight="1">
      <c r="A3" s="1774" t="s">
        <v>340</v>
      </c>
      <c r="B3" s="1774"/>
      <c r="F3" s="1696"/>
      <c r="G3" s="1696"/>
      <c r="H3" s="1696"/>
      <c r="I3" s="1696" t="s">
        <v>340</v>
      </c>
      <c r="R3" s="211"/>
    </row>
    <row r="4" spans="1:18" ht="24" customHeight="1"/>
    <row r="5" spans="1:18" ht="21.95" customHeight="1">
      <c r="A5" s="1831" t="s">
        <v>299</v>
      </c>
      <c r="B5" s="1834" t="s">
        <v>339</v>
      </c>
      <c r="C5" s="237" t="s">
        <v>300</v>
      </c>
      <c r="D5" s="235"/>
      <c r="E5" s="236"/>
      <c r="F5" s="235"/>
      <c r="G5" s="235"/>
      <c r="H5" s="235"/>
      <c r="I5" s="235" t="s">
        <v>300</v>
      </c>
      <c r="J5" s="235"/>
      <c r="K5" s="235"/>
      <c r="L5" s="235"/>
      <c r="M5" s="235"/>
      <c r="N5" s="234"/>
      <c r="O5" s="233"/>
      <c r="P5" s="233"/>
      <c r="Q5" s="233"/>
      <c r="R5" s="1837" t="s">
        <v>299</v>
      </c>
    </row>
    <row r="6" spans="1:18" ht="14.1" customHeight="1">
      <c r="A6" s="1832"/>
      <c r="B6" s="1835"/>
      <c r="C6" s="1828" t="s">
        <v>205</v>
      </c>
      <c r="D6" s="1828" t="s">
        <v>204</v>
      </c>
      <c r="E6" s="1828" t="s">
        <v>203</v>
      </c>
      <c r="F6" s="1828" t="s">
        <v>202</v>
      </c>
      <c r="G6" s="1828" t="s">
        <v>201</v>
      </c>
      <c r="H6" s="1828" t="s">
        <v>200</v>
      </c>
      <c r="I6" s="1840" t="s">
        <v>199</v>
      </c>
      <c r="J6" s="1828" t="s">
        <v>198</v>
      </c>
      <c r="K6" s="1828" t="s">
        <v>197</v>
      </c>
      <c r="L6" s="1828" t="s">
        <v>196</v>
      </c>
      <c r="M6" s="1828" t="s">
        <v>195</v>
      </c>
      <c r="N6" s="1828" t="s">
        <v>194</v>
      </c>
      <c r="O6" s="1828" t="s">
        <v>193</v>
      </c>
      <c r="P6" s="1843" t="s">
        <v>192</v>
      </c>
      <c r="Q6" s="1843" t="s">
        <v>8</v>
      </c>
      <c r="R6" s="1838"/>
    </row>
    <row r="7" spans="1:18" ht="14.1" customHeight="1">
      <c r="A7" s="1832"/>
      <c r="B7" s="1835"/>
      <c r="C7" s="1829"/>
      <c r="D7" s="1829"/>
      <c r="E7" s="1829"/>
      <c r="F7" s="1829"/>
      <c r="G7" s="1829"/>
      <c r="H7" s="1829"/>
      <c r="I7" s="1841"/>
      <c r="J7" s="1829"/>
      <c r="K7" s="1829"/>
      <c r="L7" s="1829"/>
      <c r="M7" s="1829"/>
      <c r="N7" s="1829"/>
      <c r="O7" s="1829"/>
      <c r="P7" s="1844"/>
      <c r="Q7" s="1844"/>
      <c r="R7" s="1838"/>
    </row>
    <row r="8" spans="1:18" ht="14.1" customHeight="1">
      <c r="A8" s="1833"/>
      <c r="B8" s="1836"/>
      <c r="C8" s="1830"/>
      <c r="D8" s="1830"/>
      <c r="E8" s="1830"/>
      <c r="F8" s="1830"/>
      <c r="G8" s="1830"/>
      <c r="H8" s="1830"/>
      <c r="I8" s="1842"/>
      <c r="J8" s="1830"/>
      <c r="K8" s="1830"/>
      <c r="L8" s="1830"/>
      <c r="M8" s="1830"/>
      <c r="N8" s="1830"/>
      <c r="O8" s="1830"/>
      <c r="P8" s="1845"/>
      <c r="Q8" s="1845"/>
      <c r="R8" s="1839"/>
    </row>
    <row r="9" spans="1:18" ht="14.1" customHeight="1">
      <c r="B9" s="1699"/>
    </row>
    <row r="10" spans="1:18" ht="14.1" customHeight="1">
      <c r="B10" s="1699"/>
    </row>
    <row r="11" spans="1:18" ht="14.1" customHeight="1">
      <c r="B11" s="1699"/>
    </row>
    <row r="12" spans="1:18" ht="24.95" customHeight="1">
      <c r="C12" s="226" t="s">
        <v>191</v>
      </c>
      <c r="F12" s="226"/>
      <c r="G12" s="226"/>
      <c r="I12" s="226" t="s">
        <v>191</v>
      </c>
      <c r="J12" s="226"/>
      <c r="K12" s="226"/>
      <c r="L12" s="226"/>
      <c r="M12" s="226"/>
      <c r="N12" s="226"/>
      <c r="O12" s="226"/>
      <c r="P12" s="226"/>
      <c r="Q12" s="226"/>
    </row>
    <row r="13" spans="1:18" ht="14.1" customHeight="1">
      <c r="C13" s="226" t="s">
        <v>54</v>
      </c>
      <c r="F13" s="226"/>
      <c r="G13" s="226"/>
      <c r="I13" s="226" t="s">
        <v>54</v>
      </c>
      <c r="J13" s="226"/>
      <c r="K13" s="226"/>
      <c r="L13" s="226"/>
      <c r="M13" s="226"/>
      <c r="N13" s="226"/>
      <c r="O13" s="226"/>
      <c r="P13" s="226"/>
      <c r="Q13" s="226"/>
      <c r="R13" s="226"/>
    </row>
    <row r="14" spans="1:18" ht="13.5" customHeight="1">
      <c r="B14" s="230"/>
    </row>
    <row r="15" spans="1:18" ht="21.75" customHeight="1">
      <c r="A15" s="225">
        <v>1</v>
      </c>
      <c r="B15" s="224" t="s">
        <v>278</v>
      </c>
      <c r="C15" s="223">
        <v>206855</v>
      </c>
      <c r="D15" s="223">
        <v>204191</v>
      </c>
      <c r="E15" s="232">
        <v>163860</v>
      </c>
      <c r="F15" s="223">
        <v>140680</v>
      </c>
      <c r="G15" s="223">
        <v>136962</v>
      </c>
      <c r="H15" s="223">
        <v>127403</v>
      </c>
      <c r="I15" s="223">
        <v>124397</v>
      </c>
      <c r="J15" s="223">
        <v>124204</v>
      </c>
      <c r="K15" s="223">
        <v>133421</v>
      </c>
      <c r="L15" s="223">
        <v>146278</v>
      </c>
      <c r="M15" s="223">
        <v>128703</v>
      </c>
      <c r="N15" s="223">
        <v>147293</v>
      </c>
      <c r="O15" s="223">
        <v>164160</v>
      </c>
      <c r="P15" s="223">
        <v>203426</v>
      </c>
      <c r="Q15" s="2223">
        <v>220802</v>
      </c>
      <c r="R15" s="222">
        <v>1</v>
      </c>
    </row>
    <row r="16" spans="1:18" ht="13.5" customHeight="1">
      <c r="A16" s="216">
        <v>2</v>
      </c>
      <c r="B16" s="215" t="s">
        <v>337</v>
      </c>
      <c r="C16" s="221">
        <v>13.58537316800013</v>
      </c>
      <c r="D16" s="221">
        <v>14.081853754572926</v>
      </c>
      <c r="E16" s="221">
        <v>14.023571544814679</v>
      </c>
      <c r="F16" s="221">
        <v>13.855833807222066</v>
      </c>
      <c r="G16" s="221">
        <v>12.29881499978096</v>
      </c>
      <c r="H16" s="221">
        <v>11.265481974521794</v>
      </c>
      <c r="I16" s="221">
        <v>10.853157230479834</v>
      </c>
      <c r="J16" s="221">
        <v>10.750282599594215</v>
      </c>
      <c r="K16" s="221">
        <v>9.8268705825919476</v>
      </c>
      <c r="L16" s="221">
        <v>8.7219055497067224</v>
      </c>
      <c r="M16" s="221">
        <v>9.897057566645687</v>
      </c>
      <c r="N16" s="221">
        <v>10.082747992097383</v>
      </c>
      <c r="O16" s="221">
        <v>9.3359052144249528</v>
      </c>
      <c r="P16" s="221">
        <v>8.5754692123917309</v>
      </c>
      <c r="Q16" s="2224">
        <v>11.7180849811143</v>
      </c>
      <c r="R16" s="213">
        <v>2</v>
      </c>
    </row>
    <row r="17" spans="1:18" ht="13.5" customHeight="1">
      <c r="A17" s="216"/>
      <c r="B17" s="205"/>
      <c r="Q17" s="1695"/>
      <c r="R17" s="216"/>
    </row>
    <row r="18" spans="1:18" ht="13.5" customHeight="1">
      <c r="A18" s="216"/>
      <c r="C18" s="226" t="s">
        <v>56</v>
      </c>
      <c r="F18" s="226"/>
      <c r="G18" s="230"/>
      <c r="H18" s="230"/>
      <c r="I18" s="230"/>
      <c r="J18" s="230"/>
      <c r="K18" s="230"/>
      <c r="L18" s="230"/>
      <c r="M18" s="230"/>
      <c r="N18" s="230"/>
      <c r="O18" s="230"/>
      <c r="P18" s="230"/>
      <c r="Q18" s="2225"/>
      <c r="R18" s="216"/>
    </row>
    <row r="19" spans="1:18" ht="13.5" customHeight="1">
      <c r="A19" s="216"/>
      <c r="B19" s="230"/>
      <c r="Q19" s="1695"/>
      <c r="R19" s="216"/>
    </row>
    <row r="20" spans="1:18" ht="13.5" customHeight="1">
      <c r="A20" s="216"/>
      <c r="B20" s="218" t="s">
        <v>336</v>
      </c>
      <c r="Q20" s="1695"/>
      <c r="R20" s="213"/>
    </row>
    <row r="21" spans="1:18" ht="13.5" customHeight="1">
      <c r="A21" s="216">
        <v>3</v>
      </c>
      <c r="B21" s="215" t="s">
        <v>335</v>
      </c>
      <c r="C21" s="231">
        <v>100</v>
      </c>
      <c r="D21" s="204">
        <v>100</v>
      </c>
      <c r="E21" s="204">
        <v>100</v>
      </c>
      <c r="F21" s="204">
        <v>100</v>
      </c>
      <c r="G21" s="204">
        <v>100</v>
      </c>
      <c r="H21" s="204">
        <v>100</v>
      </c>
      <c r="I21" s="204">
        <v>100</v>
      </c>
      <c r="J21" s="204">
        <v>100</v>
      </c>
      <c r="K21" s="204">
        <v>100</v>
      </c>
      <c r="L21" s="204">
        <v>100</v>
      </c>
      <c r="M21" s="204">
        <v>100</v>
      </c>
      <c r="N21" s="204">
        <v>100</v>
      </c>
      <c r="O21" s="204">
        <v>100</v>
      </c>
      <c r="P21" s="204">
        <v>100</v>
      </c>
      <c r="Q21" s="2226">
        <v>100</v>
      </c>
      <c r="R21" s="213">
        <v>3</v>
      </c>
    </row>
    <row r="22" spans="1:18" ht="18" customHeight="1">
      <c r="A22" s="216">
        <v>4</v>
      </c>
      <c r="B22" s="215" t="s">
        <v>334</v>
      </c>
      <c r="C22" s="221">
        <v>24.438858137342585</v>
      </c>
      <c r="D22" s="221">
        <v>22.834502989847742</v>
      </c>
      <c r="E22" s="221">
        <v>22.846942511900401</v>
      </c>
      <c r="F22" s="221">
        <v>23.333096388967871</v>
      </c>
      <c r="G22" s="221">
        <v>25.902075028109987</v>
      </c>
      <c r="H22" s="221">
        <v>26.744268188347213</v>
      </c>
      <c r="I22" s="221">
        <v>26.587457896894616</v>
      </c>
      <c r="J22" s="221">
        <v>24.966989790989018</v>
      </c>
      <c r="K22" s="221">
        <v>31.580485830566403</v>
      </c>
      <c r="L22" s="221">
        <v>35.100972121576724</v>
      </c>
      <c r="M22" s="221">
        <v>25.676946147331453</v>
      </c>
      <c r="N22" s="221">
        <v>26.018208604618003</v>
      </c>
      <c r="O22" s="221">
        <v>30.489766081871345</v>
      </c>
      <c r="P22" s="221">
        <v>25.900818971026318</v>
      </c>
      <c r="Q22" s="2224">
        <v>17.1769277452197</v>
      </c>
      <c r="R22" s="213">
        <v>4</v>
      </c>
    </row>
    <row r="23" spans="1:18" ht="15" customHeight="1">
      <c r="A23" s="216">
        <v>5</v>
      </c>
      <c r="B23" s="215" t="s">
        <v>333</v>
      </c>
      <c r="C23" s="221">
        <v>15.791738174083294</v>
      </c>
      <c r="D23" s="221">
        <v>13.402647521193392</v>
      </c>
      <c r="E23" s="221">
        <v>15.314902965946539</v>
      </c>
      <c r="F23" s="221">
        <v>15.206141597952803</v>
      </c>
      <c r="G23" s="221">
        <v>17.249310027598895</v>
      </c>
      <c r="H23" s="221">
        <v>17.195827413797161</v>
      </c>
      <c r="I23" s="221">
        <v>18.229539297571485</v>
      </c>
      <c r="J23" s="221">
        <v>18.104086824900971</v>
      </c>
      <c r="K23" s="221">
        <v>17.223675433402537</v>
      </c>
      <c r="L23" s="221">
        <v>18.617290364921587</v>
      </c>
      <c r="M23" s="221">
        <v>19.184478994273636</v>
      </c>
      <c r="N23" s="221">
        <v>18.658727841784742</v>
      </c>
      <c r="O23" s="221">
        <v>19.250121832358673</v>
      </c>
      <c r="P23" s="221">
        <v>21.211644529214553</v>
      </c>
      <c r="Q23" s="2224">
        <v>13.197797121402886</v>
      </c>
      <c r="R23" s="213">
        <v>5</v>
      </c>
    </row>
    <row r="24" spans="1:18" ht="15" customHeight="1">
      <c r="A24" s="216">
        <v>6</v>
      </c>
      <c r="B24" s="215" t="s">
        <v>332</v>
      </c>
      <c r="C24" s="221">
        <v>19.786323753353798</v>
      </c>
      <c r="D24" s="221">
        <v>19.588032773236822</v>
      </c>
      <c r="E24" s="221">
        <v>20.202611985841575</v>
      </c>
      <c r="F24" s="221">
        <v>21.420244526585158</v>
      </c>
      <c r="G24" s="221">
        <v>22.167462507848892</v>
      </c>
      <c r="H24" s="221">
        <v>22.636829588000282</v>
      </c>
      <c r="I24" s="221">
        <v>22.893638914121723</v>
      </c>
      <c r="J24" s="221">
        <v>24.466200766480949</v>
      </c>
      <c r="K24" s="221">
        <v>21.067148349959901</v>
      </c>
      <c r="L24" s="221">
        <v>20.471978014465606</v>
      </c>
      <c r="M24" s="221">
        <v>24.308679673356487</v>
      </c>
      <c r="N24" s="221">
        <v>25.090805401478683</v>
      </c>
      <c r="O24" s="221">
        <v>22.5</v>
      </c>
      <c r="P24" s="221">
        <v>30.61752185069755</v>
      </c>
      <c r="Q24" s="2224">
        <v>25.644242352877239</v>
      </c>
      <c r="R24" s="213">
        <v>6</v>
      </c>
    </row>
    <row r="25" spans="1:18" ht="15" customHeight="1">
      <c r="A25" s="216">
        <v>7</v>
      </c>
      <c r="B25" s="215" t="s">
        <v>331</v>
      </c>
      <c r="C25" s="221">
        <v>13.097580430736505</v>
      </c>
      <c r="D25" s="221">
        <v>15.879250309759</v>
      </c>
      <c r="E25" s="221">
        <v>12.635176370072013</v>
      </c>
      <c r="F25" s="221">
        <v>13.655103781632072</v>
      </c>
      <c r="G25" s="221">
        <v>12.148625166104466</v>
      </c>
      <c r="H25" s="221">
        <v>13.162955346420413</v>
      </c>
      <c r="I25" s="221">
        <v>13.110444785645955</v>
      </c>
      <c r="J25" s="221">
        <v>14.024508067373031</v>
      </c>
      <c r="K25" s="221">
        <v>13.237796149032011</v>
      </c>
      <c r="L25" s="221">
        <v>11.506856806901926</v>
      </c>
      <c r="M25" s="221">
        <v>14.194696316325183</v>
      </c>
      <c r="N25" s="221">
        <v>15.05638421377798</v>
      </c>
      <c r="O25" s="221">
        <v>11.499756335282651</v>
      </c>
      <c r="P25" s="221">
        <v>12.006331540707677</v>
      </c>
      <c r="Q25" s="2224">
        <v>23.556851840110145</v>
      </c>
      <c r="R25" s="213">
        <v>7</v>
      </c>
    </row>
    <row r="26" spans="1:18" ht="15" customHeight="1">
      <c r="A26" s="216">
        <v>8</v>
      </c>
      <c r="B26" s="215" t="s">
        <v>330</v>
      </c>
      <c r="C26" s="221">
        <v>8.7786130381184897</v>
      </c>
      <c r="D26" s="221">
        <v>10.621427976747261</v>
      </c>
      <c r="E26" s="221">
        <v>9.8077627242768219</v>
      </c>
      <c r="F26" s="221">
        <v>8.9209553596815461</v>
      </c>
      <c r="G26" s="221">
        <v>7.5290956615703619</v>
      </c>
      <c r="H26" s="221">
        <v>8.1167633415225708</v>
      </c>
      <c r="I26" s="221">
        <v>7.7630489481257587</v>
      </c>
      <c r="J26" s="221">
        <v>8.0327525683552867</v>
      </c>
      <c r="K26" s="221">
        <v>7.782133247389841</v>
      </c>
      <c r="L26" s="221">
        <v>6.6606051490996592</v>
      </c>
      <c r="M26" s="221">
        <v>8.4108373542186268</v>
      </c>
      <c r="N26" s="221">
        <v>7.8265769588507252</v>
      </c>
      <c r="O26" s="221">
        <v>6.8183479532163744</v>
      </c>
      <c r="P26" s="221">
        <v>4.8056787234670102</v>
      </c>
      <c r="Q26" s="2224">
        <v>13.041095642249617</v>
      </c>
      <c r="R26" s="213">
        <v>8</v>
      </c>
    </row>
    <row r="27" spans="1:18" ht="15" customHeight="1">
      <c r="A27" s="216">
        <v>9</v>
      </c>
      <c r="B27" s="215" t="s">
        <v>329</v>
      </c>
      <c r="C27" s="221">
        <v>10.123033042469363</v>
      </c>
      <c r="D27" s="221">
        <v>10.309954895171677</v>
      </c>
      <c r="E27" s="221">
        <v>11.484193823996094</v>
      </c>
      <c r="F27" s="221">
        <v>9.235854421381859</v>
      </c>
      <c r="G27" s="221">
        <v>8.1679589959258774</v>
      </c>
      <c r="H27" s="221">
        <v>7.1654513629977306</v>
      </c>
      <c r="I27" s="221">
        <v>7.3546789713578296</v>
      </c>
      <c r="J27" s="221">
        <v>6.7678979743003449</v>
      </c>
      <c r="K27" s="221">
        <v>6.3992924652041285</v>
      </c>
      <c r="L27" s="221">
        <v>5.718563283610659</v>
      </c>
      <c r="M27" s="221">
        <v>6.3588261345889379</v>
      </c>
      <c r="N27" s="221">
        <v>5.6160170544425059</v>
      </c>
      <c r="O27" s="221">
        <v>7.6254873294346979</v>
      </c>
      <c r="P27" s="221">
        <v>3.9577045215459181</v>
      </c>
      <c r="Q27" s="2224">
        <v>5.6190614215450951</v>
      </c>
      <c r="R27" s="213">
        <v>9</v>
      </c>
    </row>
    <row r="28" spans="1:18" ht="15" customHeight="1">
      <c r="A28" s="216">
        <v>10</v>
      </c>
      <c r="B28" s="215" t="s">
        <v>328</v>
      </c>
      <c r="C28" s="221">
        <v>7.9838534238959662</v>
      </c>
      <c r="D28" s="221">
        <v>7.3641835340441055</v>
      </c>
      <c r="E28" s="221">
        <v>7.7084096179665567</v>
      </c>
      <c r="F28" s="221">
        <v>8.2286039237986923</v>
      </c>
      <c r="G28" s="221">
        <v>6.8354726128415182</v>
      </c>
      <c r="H28" s="221">
        <v>4.977904758914625</v>
      </c>
      <c r="I28" s="221">
        <v>4.0611911862826275</v>
      </c>
      <c r="J28" s="221">
        <v>3.6375640076003997</v>
      </c>
      <c r="K28" s="221">
        <v>2.7094685244451773</v>
      </c>
      <c r="L28" s="221">
        <v>1.9237342594238367</v>
      </c>
      <c r="M28" s="221">
        <v>1.8655353799056744</v>
      </c>
      <c r="N28" s="221">
        <v>1.7332799250473547</v>
      </c>
      <c r="O28" s="221">
        <v>1.8165204678362572</v>
      </c>
      <c r="P28" s="221">
        <v>1.5002998633409692</v>
      </c>
      <c r="Q28" s="2224">
        <v>1.7640238765953207</v>
      </c>
      <c r="R28" s="213">
        <v>10</v>
      </c>
    </row>
    <row r="29" spans="1:18" ht="13.5" customHeight="1">
      <c r="A29" s="216"/>
      <c r="B29" s="205"/>
      <c r="Q29" s="1695"/>
      <c r="R29" s="216"/>
    </row>
    <row r="30" spans="1:18" ht="24.95" customHeight="1">
      <c r="A30" s="216"/>
      <c r="C30" s="226" t="s">
        <v>190</v>
      </c>
      <c r="E30" s="226"/>
      <c r="F30" s="226"/>
      <c r="G30" s="226"/>
      <c r="I30" s="226" t="s">
        <v>190</v>
      </c>
      <c r="J30" s="219"/>
      <c r="K30" s="219"/>
      <c r="L30" s="219"/>
      <c r="M30" s="219"/>
      <c r="N30" s="219"/>
      <c r="O30" s="219"/>
      <c r="P30" s="219"/>
      <c r="Q30" s="2227"/>
      <c r="R30" s="216"/>
    </row>
    <row r="31" spans="1:18" ht="13.5" customHeight="1">
      <c r="A31" s="216"/>
      <c r="C31" s="226" t="s">
        <v>54</v>
      </c>
      <c r="E31" s="226"/>
      <c r="F31" s="226"/>
      <c r="G31" s="226"/>
      <c r="I31" s="226" t="s">
        <v>54</v>
      </c>
      <c r="J31" s="226"/>
      <c r="K31" s="226"/>
      <c r="L31" s="226"/>
      <c r="M31" s="226"/>
      <c r="N31" s="226"/>
      <c r="O31" s="226"/>
      <c r="P31" s="226"/>
      <c r="Q31" s="2228"/>
      <c r="R31" s="226"/>
    </row>
    <row r="32" spans="1:18" ht="23.25" customHeight="1">
      <c r="A32" s="216"/>
      <c r="B32" s="230"/>
      <c r="Q32" s="1695"/>
      <c r="R32" s="216"/>
    </row>
    <row r="33" spans="1:18" ht="13.5" customHeight="1">
      <c r="A33" s="225">
        <v>11</v>
      </c>
      <c r="B33" s="224" t="s">
        <v>278</v>
      </c>
      <c r="C33" s="223">
        <v>146042</v>
      </c>
      <c r="D33" s="223">
        <v>155733</v>
      </c>
      <c r="E33" s="223">
        <v>124779</v>
      </c>
      <c r="F33" s="223">
        <v>115958</v>
      </c>
      <c r="G33" s="223">
        <v>119601</v>
      </c>
      <c r="H33" s="223">
        <v>115509</v>
      </c>
      <c r="I33" s="223">
        <v>110795</v>
      </c>
      <c r="J33" s="223">
        <v>106346</v>
      </c>
      <c r="K33" s="223">
        <v>113916</v>
      </c>
      <c r="L33" s="223">
        <v>122706</v>
      </c>
      <c r="M33" s="223">
        <v>98020</v>
      </c>
      <c r="N33" s="223">
        <v>99196</v>
      </c>
      <c r="O33" s="223">
        <v>94727</v>
      </c>
      <c r="P33" s="223">
        <v>81294</v>
      </c>
      <c r="Q33" s="2223">
        <v>83568</v>
      </c>
      <c r="R33" s="222">
        <v>11</v>
      </c>
    </row>
    <row r="34" spans="1:18" ht="13.5" customHeight="1">
      <c r="A34" s="216">
        <v>12</v>
      </c>
      <c r="B34" s="215" t="s">
        <v>337</v>
      </c>
      <c r="C34" s="221">
        <v>13.279297279777962</v>
      </c>
      <c r="D34" s="221">
        <v>13.747207720906937</v>
      </c>
      <c r="E34" s="221">
        <v>13.905462991903018</v>
      </c>
      <c r="F34" s="229">
        <v>13.70413856741234</v>
      </c>
      <c r="G34" s="229">
        <v>11.917030794056906</v>
      </c>
      <c r="H34" s="229">
        <v>11.14533326407466</v>
      </c>
      <c r="I34" s="229">
        <v>11.058293244279977</v>
      </c>
      <c r="J34" s="229">
        <v>10.98245444116375</v>
      </c>
      <c r="K34" s="229">
        <v>9.7222760630640099</v>
      </c>
      <c r="L34" s="229">
        <v>8.6298208726549621</v>
      </c>
      <c r="M34" s="229">
        <v>10.328460518261579</v>
      </c>
      <c r="N34" s="229">
        <v>10.082747992097383</v>
      </c>
      <c r="O34" s="229">
        <v>11.383560125413029</v>
      </c>
      <c r="P34" s="229">
        <v>11.229528624498734</v>
      </c>
      <c r="Q34" s="2229">
        <v>12.085987459314572</v>
      </c>
      <c r="R34" s="213">
        <v>12</v>
      </c>
    </row>
    <row r="35" spans="1:18" ht="13.5" customHeight="1">
      <c r="A35" s="216"/>
      <c r="B35" s="205"/>
      <c r="Q35" s="1695"/>
      <c r="R35" s="216"/>
    </row>
    <row r="36" spans="1:18" ht="13.5" customHeight="1">
      <c r="A36" s="216"/>
      <c r="B36" s="205"/>
      <c r="Q36" s="1695"/>
      <c r="R36" s="216"/>
    </row>
    <row r="37" spans="1:18" ht="13.5" customHeight="1">
      <c r="A37" s="216"/>
      <c r="C37" s="220" t="s">
        <v>338</v>
      </c>
      <c r="E37" s="226"/>
      <c r="F37" s="226"/>
      <c r="G37" s="226"/>
      <c r="I37" s="226" t="s">
        <v>338</v>
      </c>
      <c r="J37" s="226"/>
      <c r="K37" s="226"/>
      <c r="L37" s="226"/>
      <c r="M37" s="226"/>
      <c r="N37" s="226"/>
      <c r="O37" s="226"/>
      <c r="P37" s="226"/>
      <c r="Q37" s="2228"/>
      <c r="R37" s="216"/>
    </row>
    <row r="38" spans="1:18" ht="13.5" customHeight="1">
      <c r="A38" s="216"/>
      <c r="B38" s="205"/>
      <c r="C38" s="226"/>
      <c r="D38" s="226"/>
      <c r="E38" s="226"/>
      <c r="F38" s="226"/>
      <c r="G38" s="226"/>
      <c r="H38" s="226"/>
      <c r="I38" s="226"/>
      <c r="J38" s="226"/>
      <c r="K38" s="226"/>
      <c r="L38" s="226"/>
      <c r="M38" s="226"/>
      <c r="N38" s="226"/>
      <c r="O38" s="226"/>
      <c r="P38" s="226"/>
      <c r="Q38" s="2228"/>
      <c r="R38" s="216"/>
    </row>
    <row r="39" spans="1:18" ht="13.5" customHeight="1">
      <c r="A39" s="216"/>
      <c r="B39" s="218" t="s">
        <v>336</v>
      </c>
      <c r="Q39" s="1695"/>
      <c r="R39" s="216"/>
    </row>
    <row r="40" spans="1:18" ht="13.5" customHeight="1">
      <c r="A40" s="216">
        <v>13</v>
      </c>
      <c r="B40" s="215" t="s">
        <v>335</v>
      </c>
      <c r="C40" s="217">
        <v>100</v>
      </c>
      <c r="D40" s="204">
        <v>100</v>
      </c>
      <c r="E40" s="204">
        <v>100</v>
      </c>
      <c r="F40" s="228">
        <v>100</v>
      </c>
      <c r="G40" s="228">
        <v>100</v>
      </c>
      <c r="H40" s="228">
        <v>100</v>
      </c>
      <c r="I40" s="227">
        <v>100</v>
      </c>
      <c r="J40" s="227">
        <v>100</v>
      </c>
      <c r="K40" s="227">
        <v>100</v>
      </c>
      <c r="L40" s="227">
        <v>100</v>
      </c>
      <c r="M40" s="227">
        <v>100</v>
      </c>
      <c r="N40" s="227">
        <v>100</v>
      </c>
      <c r="O40" s="227">
        <v>100</v>
      </c>
      <c r="P40" s="227">
        <v>100</v>
      </c>
      <c r="Q40" s="2230">
        <v>100</v>
      </c>
      <c r="R40" s="213">
        <v>13</v>
      </c>
    </row>
    <row r="41" spans="1:18" ht="18" customHeight="1">
      <c r="A41" s="216">
        <v>14</v>
      </c>
      <c r="B41" s="215" t="s">
        <v>334</v>
      </c>
      <c r="C41" s="221">
        <v>26.569753906410487</v>
      </c>
      <c r="D41" s="221">
        <v>24.730789235422165</v>
      </c>
      <c r="E41" s="221">
        <v>24.00964905953726</v>
      </c>
      <c r="F41" s="221">
        <v>24.173407613101293</v>
      </c>
      <c r="G41" s="221">
        <v>26.564159162548805</v>
      </c>
      <c r="H41" s="221">
        <v>26.838601321109181</v>
      </c>
      <c r="I41" s="221">
        <v>25.913624261022612</v>
      </c>
      <c r="J41" s="221">
        <v>25.207342072104261</v>
      </c>
      <c r="K41" s="221">
        <v>32.968151971628217</v>
      </c>
      <c r="L41" s="221">
        <v>36.599677277394747</v>
      </c>
      <c r="M41" s="221">
        <v>25.941644562334215</v>
      </c>
      <c r="N41" s="221">
        <v>24.79233033590064</v>
      </c>
      <c r="O41" s="221">
        <v>24.165232721399391</v>
      </c>
      <c r="P41" s="221">
        <v>23.946416709720275</v>
      </c>
      <c r="Q41" s="2224">
        <v>22.902307103197398</v>
      </c>
      <c r="R41" s="213">
        <v>14</v>
      </c>
    </row>
    <row r="42" spans="1:18" ht="15" customHeight="1">
      <c r="A42" s="216">
        <v>15</v>
      </c>
      <c r="B42" s="215" t="s">
        <v>333</v>
      </c>
      <c r="C42" s="221">
        <v>15.484586625765189</v>
      </c>
      <c r="D42" s="221">
        <v>12.7371847970565</v>
      </c>
      <c r="E42" s="221">
        <v>14.770914977680539</v>
      </c>
      <c r="F42" s="221">
        <v>15.343486434743614</v>
      </c>
      <c r="G42" s="221">
        <v>17.70553757911723</v>
      </c>
      <c r="H42" s="221">
        <v>17.235020647741734</v>
      </c>
      <c r="I42" s="221">
        <v>17.749898461121891</v>
      </c>
      <c r="J42" s="221">
        <v>17.72516126605608</v>
      </c>
      <c r="K42" s="221">
        <v>17.21356086941255</v>
      </c>
      <c r="L42" s="221">
        <v>17.851612798070185</v>
      </c>
      <c r="M42" s="221">
        <v>17.337278106508876</v>
      </c>
      <c r="N42" s="221">
        <v>15.469373765071174</v>
      </c>
      <c r="O42" s="221">
        <v>16.175958280110212</v>
      </c>
      <c r="P42" s="221">
        <v>16.755234088616628</v>
      </c>
      <c r="Q42" s="2224">
        <v>16.016896419682176</v>
      </c>
      <c r="R42" s="213">
        <v>15</v>
      </c>
    </row>
    <row r="43" spans="1:18" ht="15" customHeight="1">
      <c r="A43" s="216">
        <v>16</v>
      </c>
      <c r="B43" s="215" t="s">
        <v>332</v>
      </c>
      <c r="C43" s="221">
        <v>19.323893126634804</v>
      </c>
      <c r="D43" s="221">
        <v>19.875042540758862</v>
      </c>
      <c r="E43" s="221">
        <v>20.486620344769552</v>
      </c>
      <c r="F43" s="221">
        <v>21.504337777471154</v>
      </c>
      <c r="G43" s="221">
        <v>22.658673422463021</v>
      </c>
      <c r="H43" s="221">
        <v>22.844973118977745</v>
      </c>
      <c r="I43" s="221">
        <v>23.010966198835686</v>
      </c>
      <c r="J43" s="221">
        <v>23.436706599213885</v>
      </c>
      <c r="K43" s="221">
        <v>20.66698268899891</v>
      </c>
      <c r="L43" s="221">
        <v>19.986797711603344</v>
      </c>
      <c r="M43" s="221">
        <v>23.385023464599062</v>
      </c>
      <c r="N43" s="221">
        <v>24.645146981733134</v>
      </c>
      <c r="O43" s="221">
        <v>23.401986761958049</v>
      </c>
      <c r="P43" s="221">
        <v>23.492508672226734</v>
      </c>
      <c r="Q43" s="2224">
        <v>21.685334099176718</v>
      </c>
      <c r="R43" s="213">
        <v>16</v>
      </c>
    </row>
    <row r="44" spans="1:18" ht="15" customHeight="1">
      <c r="A44" s="216">
        <v>17</v>
      </c>
      <c r="B44" s="215" t="s">
        <v>331</v>
      </c>
      <c r="C44" s="221">
        <v>12.416291203900249</v>
      </c>
      <c r="D44" s="221">
        <v>15.868184649367828</v>
      </c>
      <c r="E44" s="221">
        <v>12.671202686349467</v>
      </c>
      <c r="F44" s="221">
        <v>13.360872039876506</v>
      </c>
      <c r="G44" s="221">
        <v>11.948896748354947</v>
      </c>
      <c r="H44" s="221">
        <v>13.148758971162419</v>
      </c>
      <c r="I44" s="221">
        <v>13.401326774673947</v>
      </c>
      <c r="J44" s="221">
        <v>14.032497696199197</v>
      </c>
      <c r="K44" s="221">
        <v>12.522384915200673</v>
      </c>
      <c r="L44" s="221">
        <v>11.51532932374945</v>
      </c>
      <c r="M44" s="221">
        <v>15.296878188124872</v>
      </c>
      <c r="N44" s="221">
        <v>17.127706762369449</v>
      </c>
      <c r="O44" s="221">
        <v>13.819713492457272</v>
      </c>
      <c r="P44" s="221">
        <v>15.109356164046547</v>
      </c>
      <c r="Q44" s="2224">
        <v>15.137373157189355</v>
      </c>
      <c r="R44" s="213">
        <v>17</v>
      </c>
    </row>
    <row r="45" spans="1:18" ht="15" customHeight="1">
      <c r="A45" s="216">
        <v>18</v>
      </c>
      <c r="B45" s="215" t="s">
        <v>330</v>
      </c>
      <c r="C45" s="221">
        <v>8.0168718587803518</v>
      </c>
      <c r="D45" s="221">
        <v>9.9901754926701472</v>
      </c>
      <c r="E45" s="221">
        <v>9.4006202966845382</v>
      </c>
      <c r="F45" s="221">
        <v>8.5048034633229275</v>
      </c>
      <c r="G45" s="221">
        <v>7.1579669066312146</v>
      </c>
      <c r="H45" s="221">
        <v>8.0876814793652443</v>
      </c>
      <c r="I45" s="221">
        <v>8.0897152398573944</v>
      </c>
      <c r="J45" s="221">
        <v>8.3792526282135675</v>
      </c>
      <c r="K45" s="221">
        <v>7.2430562870887325</v>
      </c>
      <c r="L45" s="221">
        <v>6.582400208628755</v>
      </c>
      <c r="M45" s="221">
        <v>9.1654764333809418</v>
      </c>
      <c r="N45" s="221">
        <v>8.9953223920319356</v>
      </c>
      <c r="O45" s="221">
        <v>8.5033834070539545</v>
      </c>
      <c r="P45" s="221">
        <v>9.2171623982089699</v>
      </c>
      <c r="Q45" s="2224">
        <v>10.422649818112196</v>
      </c>
      <c r="R45" s="213">
        <v>18</v>
      </c>
    </row>
    <row r="46" spans="1:18" ht="15" customHeight="1">
      <c r="A46" s="216">
        <v>19</v>
      </c>
      <c r="B46" s="215" t="s">
        <v>329</v>
      </c>
      <c r="C46" s="221">
        <v>9.798551101737857</v>
      </c>
      <c r="D46" s="221">
        <v>9.4340955353072236</v>
      </c>
      <c r="E46" s="221">
        <v>10.5642776428726</v>
      </c>
      <c r="F46" s="221">
        <v>8.9385812104382616</v>
      </c>
      <c r="G46" s="221">
        <v>7.4205065175040348</v>
      </c>
      <c r="H46" s="221">
        <v>6.9856028534573067</v>
      </c>
      <c r="I46" s="221">
        <v>7.6709237781488335</v>
      </c>
      <c r="J46" s="221">
        <v>7.2743685705151107</v>
      </c>
      <c r="K46" s="221">
        <v>6.4793356508304365</v>
      </c>
      <c r="L46" s="221">
        <v>5.4153831108503256</v>
      </c>
      <c r="M46" s="221">
        <v>6.8690063252397477</v>
      </c>
      <c r="N46" s="221">
        <v>6.7784991330295572</v>
      </c>
      <c r="O46" s="221">
        <v>11.085540553379712</v>
      </c>
      <c r="P46" s="221">
        <v>8.2023273550323523</v>
      </c>
      <c r="Q46" s="2224">
        <v>9.7369806624545276</v>
      </c>
      <c r="R46" s="213">
        <v>19</v>
      </c>
    </row>
    <row r="47" spans="1:18" ht="15" customHeight="1">
      <c r="A47" s="216">
        <v>20</v>
      </c>
      <c r="B47" s="215" t="s">
        <v>328</v>
      </c>
      <c r="C47" s="221">
        <v>8.3900521767710661</v>
      </c>
      <c r="D47" s="221">
        <v>7.364527749417273</v>
      </c>
      <c r="E47" s="221">
        <v>8.096714992106044</v>
      </c>
      <c r="F47" s="221">
        <v>8.1745114610462402</v>
      </c>
      <c r="G47" s="221">
        <v>6.5442596633807417</v>
      </c>
      <c r="H47" s="221">
        <v>4.8593616081863749</v>
      </c>
      <c r="I47" s="221">
        <v>4.1635452863396365</v>
      </c>
      <c r="J47" s="221">
        <v>3.9446711676978921</v>
      </c>
      <c r="K47" s="221">
        <v>2.9065276168404792</v>
      </c>
      <c r="L47" s="221">
        <v>2.0487995697031929</v>
      </c>
      <c r="M47" s="221">
        <v>2.0046929198122831</v>
      </c>
      <c r="N47" s="221">
        <v>2.1916206298641074</v>
      </c>
      <c r="O47" s="221">
        <v>2.8481847836414116</v>
      </c>
      <c r="P47" s="221">
        <v>3.2769946121484983</v>
      </c>
      <c r="Q47" s="2224">
        <v>4.0984587401876311</v>
      </c>
      <c r="R47" s="213">
        <v>20</v>
      </c>
    </row>
    <row r="48" spans="1:18" ht="19.5" customHeight="1">
      <c r="A48" s="216"/>
      <c r="B48" s="205"/>
      <c r="D48" s="221"/>
      <c r="E48" s="221"/>
      <c r="F48" s="221"/>
      <c r="G48" s="221"/>
      <c r="H48" s="221"/>
      <c r="I48" s="221"/>
      <c r="J48" s="221"/>
      <c r="K48" s="221"/>
      <c r="L48" s="221"/>
      <c r="M48" s="221"/>
      <c r="N48" s="221"/>
      <c r="O48" s="221"/>
      <c r="P48" s="221"/>
      <c r="Q48" s="2224"/>
      <c r="R48" s="216"/>
    </row>
    <row r="49" spans="1:18" ht="19.5" customHeight="1">
      <c r="A49" s="216"/>
      <c r="C49" s="220" t="s">
        <v>189</v>
      </c>
      <c r="E49" s="226"/>
      <c r="F49" s="226"/>
      <c r="G49" s="226"/>
      <c r="I49" s="226" t="s">
        <v>189</v>
      </c>
      <c r="J49" s="226"/>
      <c r="K49" s="226"/>
      <c r="L49" s="226"/>
      <c r="M49" s="226"/>
      <c r="N49" s="226"/>
      <c r="O49" s="226"/>
      <c r="P49" s="226"/>
      <c r="Q49" s="2228"/>
      <c r="R49" s="226"/>
    </row>
    <row r="50" spans="1:18" ht="13.5" customHeight="1">
      <c r="A50" s="216"/>
      <c r="C50" s="220" t="s">
        <v>54</v>
      </c>
      <c r="E50" s="226"/>
      <c r="F50" s="226"/>
      <c r="G50" s="226"/>
      <c r="I50" s="226" t="s">
        <v>54</v>
      </c>
      <c r="J50" s="226"/>
      <c r="K50" s="226"/>
      <c r="L50" s="226"/>
      <c r="M50" s="226"/>
      <c r="N50" s="226"/>
      <c r="O50" s="226"/>
      <c r="P50" s="226"/>
      <c r="Q50" s="2228"/>
      <c r="R50" s="226"/>
    </row>
    <row r="51" spans="1:18" ht="13.5" customHeight="1">
      <c r="A51" s="216"/>
      <c r="B51" s="205"/>
      <c r="Q51" s="1695"/>
      <c r="R51" s="216"/>
    </row>
    <row r="52" spans="1:18" ht="13.5" customHeight="1">
      <c r="A52" s="225">
        <v>21</v>
      </c>
      <c r="B52" s="224" t="s">
        <v>278</v>
      </c>
      <c r="C52" s="223">
        <v>60813</v>
      </c>
      <c r="D52" s="223">
        <v>48458</v>
      </c>
      <c r="E52" s="223">
        <v>39081</v>
      </c>
      <c r="F52" s="223">
        <v>24722</v>
      </c>
      <c r="G52" s="223">
        <v>17361</v>
      </c>
      <c r="H52" s="223">
        <v>11894</v>
      </c>
      <c r="I52" s="223">
        <v>13602</v>
      </c>
      <c r="J52" s="223">
        <v>17858</v>
      </c>
      <c r="K52" s="223">
        <v>19505</v>
      </c>
      <c r="L52" s="223">
        <v>23572</v>
      </c>
      <c r="M52" s="223">
        <v>30683</v>
      </c>
      <c r="N52" s="223">
        <v>48097</v>
      </c>
      <c r="O52" s="223">
        <v>69433</v>
      </c>
      <c r="P52" s="223">
        <v>122132</v>
      </c>
      <c r="Q52" s="2223">
        <v>137234</v>
      </c>
      <c r="R52" s="222">
        <v>21</v>
      </c>
    </row>
    <row r="53" spans="1:18" ht="13.5" customHeight="1">
      <c r="A53" s="216">
        <v>22</v>
      </c>
      <c r="B53" s="215" t="s">
        <v>337</v>
      </c>
      <c r="C53" s="221">
        <v>14.320412302194159</v>
      </c>
      <c r="D53" s="221">
        <v>15.137922874791915</v>
      </c>
      <c r="E53" s="221">
        <v>14.400672108356149</v>
      </c>
      <c r="F53" s="221">
        <v>14.777433055578028</v>
      </c>
      <c r="G53" s="221">
        <v>15.150440642820113</v>
      </c>
      <c r="H53" s="221">
        <v>12.210400201782409</v>
      </c>
      <c r="I53" s="221">
        <v>8.9859505955006611</v>
      </c>
      <c r="J53" s="221">
        <v>9.1789898084891917</v>
      </c>
      <c r="K53" s="221">
        <v>10.461076647013588</v>
      </c>
      <c r="L53" s="221">
        <v>9.2335016120821312</v>
      </c>
      <c r="M53" s="221">
        <v>8.6218101228693413</v>
      </c>
      <c r="N53" s="221">
        <v>7.7965403247603788</v>
      </c>
      <c r="O53" s="221">
        <v>6.5830584880388292</v>
      </c>
      <c r="P53" s="221">
        <v>6.8153145776700619</v>
      </c>
      <c r="Q53" s="2224">
        <v>11.496651704388126</v>
      </c>
      <c r="R53" s="213">
        <v>22</v>
      </c>
    </row>
    <row r="54" spans="1:18" ht="13.5" customHeight="1">
      <c r="A54" s="216"/>
      <c r="B54" s="205"/>
      <c r="Q54" s="1695"/>
      <c r="R54" s="216"/>
    </row>
    <row r="55" spans="1:18" ht="13.5" customHeight="1">
      <c r="A55" s="216"/>
      <c r="B55" s="205"/>
      <c r="Q55" s="1695"/>
      <c r="R55" s="216"/>
    </row>
    <row r="56" spans="1:18" ht="13.5" customHeight="1">
      <c r="A56" s="216"/>
      <c r="C56" s="220" t="s">
        <v>56</v>
      </c>
      <c r="E56" s="219"/>
      <c r="F56" s="219"/>
      <c r="G56" s="219"/>
      <c r="I56" s="219" t="s">
        <v>56</v>
      </c>
      <c r="J56" s="219"/>
      <c r="K56" s="219"/>
      <c r="L56" s="219"/>
      <c r="M56" s="219"/>
      <c r="N56" s="219"/>
      <c r="O56" s="219"/>
      <c r="P56" s="219"/>
      <c r="Q56" s="2227"/>
      <c r="R56" s="219"/>
    </row>
    <row r="57" spans="1:18" ht="13.5" customHeight="1">
      <c r="A57" s="216"/>
      <c r="B57" s="205"/>
      <c r="Q57" s="1695"/>
      <c r="R57" s="216"/>
    </row>
    <row r="58" spans="1:18" ht="13.5" customHeight="1">
      <c r="A58" s="216"/>
      <c r="B58" s="218" t="s">
        <v>336</v>
      </c>
      <c r="Q58" s="1695"/>
      <c r="R58" s="216"/>
    </row>
    <row r="59" spans="1:18" ht="13.5" customHeight="1">
      <c r="A59" s="216">
        <v>23</v>
      </c>
      <c r="B59" s="215" t="s">
        <v>335</v>
      </c>
      <c r="C59" s="217">
        <v>100</v>
      </c>
      <c r="D59" s="204">
        <v>100</v>
      </c>
      <c r="E59" s="204">
        <v>100</v>
      </c>
      <c r="F59" s="204">
        <v>100</v>
      </c>
      <c r="G59" s="204">
        <v>100</v>
      </c>
      <c r="H59" s="204">
        <v>100</v>
      </c>
      <c r="I59" s="204">
        <v>100</v>
      </c>
      <c r="J59" s="204">
        <v>100</v>
      </c>
      <c r="K59" s="204">
        <v>100</v>
      </c>
      <c r="L59" s="204">
        <v>100</v>
      </c>
      <c r="M59" s="204">
        <v>100</v>
      </c>
      <c r="N59" s="204">
        <v>100</v>
      </c>
      <c r="O59" s="204">
        <v>100</v>
      </c>
      <c r="P59" s="204">
        <v>100</v>
      </c>
      <c r="Q59" s="2226">
        <v>100</v>
      </c>
      <c r="R59" s="213">
        <v>23</v>
      </c>
    </row>
    <row r="60" spans="1:18" ht="18" customHeight="1">
      <c r="A60" s="216">
        <v>24</v>
      </c>
      <c r="B60" s="215" t="s">
        <v>334</v>
      </c>
      <c r="C60" s="214">
        <v>19.321526647262921</v>
      </c>
      <c r="D60" s="214">
        <v>16.740269924470674</v>
      </c>
      <c r="E60" s="214">
        <v>19.134617844988615</v>
      </c>
      <c r="F60" s="214">
        <v>19.391634980988592</v>
      </c>
      <c r="G60" s="214">
        <v>21.340936581994125</v>
      </c>
      <c r="H60" s="214">
        <v>25.828148646376327</v>
      </c>
      <c r="I60" s="214">
        <v>32.076165269813259</v>
      </c>
      <c r="J60" s="214">
        <v>23.535670287826186</v>
      </c>
      <c r="K60" s="214">
        <v>23.476031786721354</v>
      </c>
      <c r="L60" s="214">
        <v>27.299338197861871</v>
      </c>
      <c r="M60" s="214">
        <v>24.831339829873219</v>
      </c>
      <c r="N60" s="214">
        <v>28.546478990373618</v>
      </c>
      <c r="O60" s="214">
        <v>39.118286693647114</v>
      </c>
      <c r="P60" s="214">
        <v>27.201716175940788</v>
      </c>
      <c r="Q60" s="2231">
        <v>13.690484865266624</v>
      </c>
      <c r="R60" s="213">
        <v>24</v>
      </c>
    </row>
    <row r="61" spans="1:18" ht="15" customHeight="1">
      <c r="A61" s="216">
        <v>25</v>
      </c>
      <c r="B61" s="215" t="s">
        <v>333</v>
      </c>
      <c r="C61" s="214">
        <v>16.529360498577606</v>
      </c>
      <c r="D61" s="214">
        <v>15.541293491270791</v>
      </c>
      <c r="E61" s="214">
        <v>17.051764284434892</v>
      </c>
      <c r="F61" s="214">
        <v>14.561928646549632</v>
      </c>
      <c r="G61" s="214">
        <v>14.106330280513795</v>
      </c>
      <c r="H61" s="214">
        <v>16.815200941651256</v>
      </c>
      <c r="I61" s="214">
        <v>22.136450521982063</v>
      </c>
      <c r="J61" s="214">
        <v>20.360622690110873</v>
      </c>
      <c r="K61" s="214">
        <v>17.282748013329915</v>
      </c>
      <c r="L61" s="214">
        <v>22.603088409977939</v>
      </c>
      <c r="M61" s="214">
        <v>25.085552260209237</v>
      </c>
      <c r="N61" s="214">
        <v>25.236501237083392</v>
      </c>
      <c r="O61" s="214">
        <v>23.444183601457517</v>
      </c>
      <c r="P61" s="214">
        <v>24.177938623784105</v>
      </c>
      <c r="Q61" s="2231">
        <v>11.481119839106926</v>
      </c>
      <c r="R61" s="213">
        <v>25</v>
      </c>
    </row>
    <row r="62" spans="1:18" ht="15" customHeight="1">
      <c r="A62" s="216">
        <v>26</v>
      </c>
      <c r="B62" s="215" t="s">
        <v>332</v>
      </c>
      <c r="C62" s="214">
        <v>20.896847713482313</v>
      </c>
      <c r="D62" s="214">
        <v>18.665648602913866</v>
      </c>
      <c r="E62" s="214">
        <v>19.295821498938103</v>
      </c>
      <c r="F62" s="214">
        <v>21.02580697354583</v>
      </c>
      <c r="G62" s="214">
        <v>18.783480214273371</v>
      </c>
      <c r="H62" s="214">
        <v>20.615436354464435</v>
      </c>
      <c r="I62" s="214">
        <v>21.937950301426259</v>
      </c>
      <c r="J62" s="214">
        <v>30.596931347295332</v>
      </c>
      <c r="K62" s="214">
        <v>23.404255319148938</v>
      </c>
      <c r="L62" s="214">
        <v>22.99762430001697</v>
      </c>
      <c r="M62" s="214">
        <v>27.259394452954407</v>
      </c>
      <c r="N62" s="214">
        <v>26.009938249786892</v>
      </c>
      <c r="O62" s="214">
        <v>21.269425201273169</v>
      </c>
      <c r="P62" s="214">
        <v>35.360102184521665</v>
      </c>
      <c r="Q62" s="2231">
        <v>28.055000947287116</v>
      </c>
      <c r="R62" s="213">
        <v>26</v>
      </c>
    </row>
    <row r="63" spans="1:18" ht="15" customHeight="1">
      <c r="A63" s="216">
        <v>27</v>
      </c>
      <c r="B63" s="215" t="s">
        <v>331</v>
      </c>
      <c r="C63" s="214">
        <v>14.733691809317087</v>
      </c>
      <c r="D63" s="214">
        <v>15.914812827603287</v>
      </c>
      <c r="E63" s="214">
        <v>12.520150456743687</v>
      </c>
      <c r="F63" s="214">
        <v>15.035191327562494</v>
      </c>
      <c r="G63" s="214">
        <v>13.524566557225967</v>
      </c>
      <c r="H63" s="214">
        <v>13.30082394484614</v>
      </c>
      <c r="I63" s="214">
        <v>10.74106749007499</v>
      </c>
      <c r="J63" s="214">
        <v>13.976929107402844</v>
      </c>
      <c r="K63" s="214">
        <v>17.416047167392975</v>
      </c>
      <c r="L63" s="214">
        <v>11.462752418123197</v>
      </c>
      <c r="M63" s="214">
        <v>10.673662940390443</v>
      </c>
      <c r="N63" s="214">
        <v>10.784456411002767</v>
      </c>
      <c r="O63" s="214">
        <v>8.3346535509051893</v>
      </c>
      <c r="P63" s="214">
        <v>9.9408836341008087</v>
      </c>
      <c r="Q63" s="2231">
        <v>28.683853855458558</v>
      </c>
      <c r="R63" s="213">
        <v>27</v>
      </c>
    </row>
    <row r="64" spans="1:18" ht="15" customHeight="1">
      <c r="A64" s="216">
        <v>28</v>
      </c>
      <c r="B64" s="215" t="s">
        <v>330</v>
      </c>
      <c r="C64" s="214">
        <v>10.607929225658989</v>
      </c>
      <c r="D64" s="214">
        <v>12.650130009492758</v>
      </c>
      <c r="E64" s="214">
        <v>11.107699393567207</v>
      </c>
      <c r="F64" s="214">
        <v>10.872906722757058</v>
      </c>
      <c r="G64" s="214">
        <v>10.085824549277115</v>
      </c>
      <c r="H64" s="214">
        <v>8.3991928703548009</v>
      </c>
      <c r="I64" s="214">
        <v>5.1021908542861345</v>
      </c>
      <c r="J64" s="214">
        <v>5.9693134729532984</v>
      </c>
      <c r="K64" s="214">
        <v>10.930530633170982</v>
      </c>
      <c r="L64" s="214">
        <v>7.0677074495163748</v>
      </c>
      <c r="M64" s="214">
        <v>6.0000651826744456</v>
      </c>
      <c r="N64" s="214">
        <v>5.4161382206790449</v>
      </c>
      <c r="O64" s="214">
        <v>4.5194648078003254</v>
      </c>
      <c r="P64" s="214">
        <v>1.8692889660367469</v>
      </c>
      <c r="Q64" s="2231">
        <v>14.635585933515019</v>
      </c>
      <c r="R64" s="213">
        <v>28</v>
      </c>
    </row>
    <row r="65" spans="1:18" ht="15" customHeight="1">
      <c r="A65" s="216">
        <v>29</v>
      </c>
      <c r="B65" s="215" t="s">
        <v>329</v>
      </c>
      <c r="C65" s="214">
        <v>10.902274184796013</v>
      </c>
      <c r="D65" s="214">
        <v>13.124767840191506</v>
      </c>
      <c r="E65" s="214">
        <v>14.421330058084491</v>
      </c>
      <c r="F65" s="214">
        <v>10.63020791198123</v>
      </c>
      <c r="G65" s="214">
        <v>13.317205230113471</v>
      </c>
      <c r="H65" s="214">
        <v>8.9120564990751632</v>
      </c>
      <c r="I65" s="214">
        <v>4.7787090133803858</v>
      </c>
      <c r="J65" s="214">
        <v>3.7518199126441929</v>
      </c>
      <c r="K65" s="214">
        <v>5.931812355806203</v>
      </c>
      <c r="L65" s="214">
        <v>7.2967928050229087</v>
      </c>
      <c r="M65" s="214">
        <v>4.7290030309943614</v>
      </c>
      <c r="N65" s="214">
        <v>3.218495956088737</v>
      </c>
      <c r="O65" s="214">
        <v>2.9049587371998906</v>
      </c>
      <c r="P65" s="214">
        <v>1.1323813578750861</v>
      </c>
      <c r="Q65" s="2231">
        <v>3.1114738330151419</v>
      </c>
      <c r="R65" s="213">
        <v>29</v>
      </c>
    </row>
    <row r="66" spans="1:18" ht="15" customHeight="1">
      <c r="A66" s="216">
        <v>30</v>
      </c>
      <c r="B66" s="215" t="s">
        <v>328</v>
      </c>
      <c r="C66" s="214">
        <v>7.0083699209050696</v>
      </c>
      <c r="D66" s="214">
        <v>7.3630773040571214</v>
      </c>
      <c r="E66" s="214">
        <v>6.4686164632430083</v>
      </c>
      <c r="F66" s="214">
        <v>8.482323436615161</v>
      </c>
      <c r="G66" s="214">
        <v>8.8416565866021557</v>
      </c>
      <c r="H66" s="214">
        <v>6.1291407432318818</v>
      </c>
      <c r="I66" s="214">
        <v>3.2274665490369068</v>
      </c>
      <c r="J66" s="214">
        <v>1.8087131817672752</v>
      </c>
      <c r="K66" s="214">
        <v>1.5585747244296333</v>
      </c>
      <c r="L66" s="214">
        <v>1.2726964194807397</v>
      </c>
      <c r="M66" s="214">
        <v>1.4209823029038882</v>
      </c>
      <c r="N66" s="214">
        <v>0.78799093498554995</v>
      </c>
      <c r="O66" s="214">
        <v>0.40902740771679175</v>
      </c>
      <c r="P66" s="214">
        <v>0.31768905774080503</v>
      </c>
      <c r="Q66" s="2231">
        <v>0.34248072635061283</v>
      </c>
      <c r="R66" s="213">
        <v>30</v>
      </c>
    </row>
    <row r="67" spans="1:18" ht="13.5" customHeight="1">
      <c r="B67" s="212"/>
    </row>
    <row r="68" spans="1:18" ht="13.5" customHeight="1">
      <c r="B68" s="211"/>
    </row>
    <row r="69" spans="1:18" ht="12" customHeight="1">
      <c r="B69" s="211"/>
    </row>
    <row r="70" spans="1:18" ht="12" customHeight="1">
      <c r="B70" s="211"/>
    </row>
    <row r="71" spans="1:18" ht="12" customHeight="1">
      <c r="B71" s="211"/>
    </row>
    <row r="72" spans="1:18" ht="12" customHeight="1">
      <c r="B72" s="211"/>
    </row>
    <row r="73" spans="1:18" ht="12" customHeight="1">
      <c r="B73" s="211"/>
    </row>
    <row r="74" spans="1:18" ht="12" customHeight="1">
      <c r="B74" s="211"/>
    </row>
    <row r="75" spans="1:18" ht="12" customHeight="1">
      <c r="B75" s="211"/>
    </row>
    <row r="76" spans="1:18" ht="12" customHeight="1">
      <c r="B76" s="211"/>
    </row>
    <row r="77" spans="1:18" ht="12" customHeight="1">
      <c r="B77" s="211"/>
      <c r="C77" s="205"/>
    </row>
    <row r="78" spans="1:18" ht="12" customHeight="1">
      <c r="B78" s="211"/>
      <c r="C78" s="205"/>
    </row>
    <row r="79" spans="1:18" ht="12" customHeight="1">
      <c r="B79" s="211"/>
    </row>
    <row r="80" spans="1:18" s="206" customFormat="1" ht="15" customHeight="1">
      <c r="A80" s="210"/>
      <c r="B80" s="209"/>
      <c r="D80" s="208"/>
      <c r="R80" s="207"/>
    </row>
  </sheetData>
  <mergeCells count="20">
    <mergeCell ref="N6:N8"/>
    <mergeCell ref="O6:O8"/>
    <mergeCell ref="P6:P8"/>
    <mergeCell ref="Q6:Q8"/>
    <mergeCell ref="H6:H8"/>
    <mergeCell ref="I6:I8"/>
    <mergeCell ref="J6:J8"/>
    <mergeCell ref="K6:K8"/>
    <mergeCell ref="L6:L8"/>
    <mergeCell ref="M6:M8"/>
    <mergeCell ref="A1:B1"/>
    <mergeCell ref="A3:B3"/>
    <mergeCell ref="A5:A8"/>
    <mergeCell ref="B5:B8"/>
    <mergeCell ref="R5:R8"/>
    <mergeCell ref="C6:C8"/>
    <mergeCell ref="D6:D8"/>
    <mergeCell ref="E6:E8"/>
    <mergeCell ref="F6:F8"/>
    <mergeCell ref="G6:G8"/>
  </mergeCells>
  <pageMargins left="0.59055118110236227" right="0.59055118110236227" top="0.39370078740157483" bottom="0.59055118110236227" header="0.39370078740157483" footer="0.39370078740157483"/>
  <pageSetup paperSize="9" scale="64" firstPageNumber="22" orientation="portrait" useFirstPageNumber="1" r:id="rId1"/>
  <headerFooter alignWithMargins="0">
    <oddFooter>&amp;L&amp;"MetaNormalLF-Roman,Standard"Statistisches Bundesamt, Fachserie 10, Reihe 2.4, 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S83"/>
  <sheetViews>
    <sheetView showGridLines="0" zoomScaleNormal="100" workbookViewId="0"/>
  </sheetViews>
  <sheetFormatPr baseColWidth="10" defaultColWidth="10.28515625" defaultRowHeight="12.75"/>
  <cols>
    <col min="1" max="1" width="4" style="309" customWidth="1"/>
    <col min="2" max="2" width="55.5703125" style="309" customWidth="1"/>
    <col min="3" max="3" width="13.7109375" style="296" customWidth="1"/>
    <col min="4" max="4" width="13.7109375" style="309" customWidth="1"/>
    <col min="5" max="7" width="13.7109375" style="297" customWidth="1"/>
    <col min="8" max="8" width="11.28515625" style="297" customWidth="1"/>
    <col min="9" max="9" width="11.42578125" style="297" customWidth="1"/>
    <col min="10" max="10" width="11.85546875" style="309" customWidth="1"/>
    <col min="11" max="19" width="10.7109375" style="309" customWidth="1"/>
    <col min="20" max="20" width="4" style="309" customWidth="1"/>
    <col min="21" max="21" width="11" style="297" customWidth="1"/>
    <col min="22" max="23" width="10.28515625" style="297" customWidth="1"/>
    <col min="24" max="24" width="11" style="297" customWidth="1"/>
    <col min="25" max="27" width="10.28515625" style="297" customWidth="1"/>
    <col min="28" max="28" width="11.5703125" style="297" customWidth="1"/>
    <col min="29" max="36" width="10.28515625" style="297" customWidth="1"/>
    <col min="37" max="37" width="4.42578125" style="297" customWidth="1"/>
    <col min="38" max="38" width="3.7109375" style="297" customWidth="1"/>
    <col min="39" max="39" width="52.7109375" style="297" customWidth="1"/>
    <col min="40" max="40" width="10.28515625" style="296" customWidth="1"/>
    <col min="41" max="41" width="11.5703125" style="296" customWidth="1"/>
    <col min="42" max="42" width="10.28515625" style="296" customWidth="1"/>
    <col min="43" max="43" width="11" style="297" customWidth="1"/>
    <col min="44" max="45" width="10.28515625" style="297" customWidth="1"/>
    <col min="46" max="46" width="11" style="297" customWidth="1"/>
    <col min="47" max="49" width="10.28515625" style="297" customWidth="1"/>
    <col min="50" max="50" width="11.5703125" style="297" customWidth="1"/>
    <col min="51" max="58" width="10.28515625" style="297" customWidth="1"/>
    <col min="59" max="59" width="4.42578125" style="297" customWidth="1"/>
    <col min="60" max="60" width="3.7109375" style="297" customWidth="1"/>
    <col min="61" max="61" width="52.7109375" style="297" customWidth="1"/>
    <col min="62" max="62" width="10.28515625" style="296" customWidth="1"/>
    <col min="63" max="63" width="11.5703125" style="296" customWidth="1"/>
    <col min="64" max="64" width="10.28515625" style="296" customWidth="1"/>
    <col min="65" max="65" width="11" style="297" customWidth="1"/>
    <col min="66" max="67" width="10.28515625" style="297" customWidth="1"/>
    <col min="68" max="68" width="11" style="297" customWidth="1"/>
    <col min="69" max="71" width="10.28515625" style="297" customWidth="1"/>
    <col min="72" max="72" width="11.5703125" style="297" customWidth="1"/>
    <col min="73" max="80" width="10.28515625" style="297" customWidth="1"/>
    <col min="81" max="81" width="4.42578125" style="297" customWidth="1"/>
    <col min="82" max="82" width="3.7109375" style="297" customWidth="1"/>
    <col min="83" max="83" width="52.7109375" style="297" customWidth="1"/>
    <col min="84" max="84" width="10.28515625" style="296" customWidth="1"/>
    <col min="85" max="85" width="11.5703125" style="296" customWidth="1"/>
    <col min="86" max="86" width="10.28515625" style="296" customWidth="1"/>
    <col min="87" max="87" width="11" style="297" customWidth="1"/>
    <col min="88" max="89" width="10.28515625" style="297" customWidth="1"/>
    <col min="90" max="90" width="11" style="297" customWidth="1"/>
    <col min="91" max="93" width="10.28515625" style="297" customWidth="1"/>
    <col min="94" max="94" width="11.5703125" style="297" customWidth="1"/>
    <col min="95" max="102" width="10.28515625" style="297" customWidth="1"/>
    <col min="103" max="103" width="4.42578125" style="297" customWidth="1"/>
    <col min="104" max="104" width="3.7109375" style="297" customWidth="1"/>
    <col min="105" max="105" width="52.7109375" style="297" customWidth="1"/>
    <col min="106" max="106" width="10.28515625" style="296" customWidth="1"/>
    <col min="107" max="107" width="11.5703125" style="296" customWidth="1"/>
    <col min="108" max="108" width="10.28515625" style="296" customWidth="1"/>
    <col min="109" max="109" width="11" style="297" customWidth="1"/>
    <col min="110" max="111" width="10.28515625" style="297" customWidth="1"/>
    <col min="112" max="112" width="11" style="297" customWidth="1"/>
    <col min="113" max="115" width="10.28515625" style="297" customWidth="1"/>
    <col min="116" max="116" width="11.5703125" style="297" customWidth="1"/>
    <col min="117" max="124" width="10.28515625" style="297" customWidth="1"/>
    <col min="125" max="125" width="4.42578125" style="297" customWidth="1"/>
    <col min="126" max="126" width="3.7109375" style="297" customWidth="1"/>
    <col min="127" max="127" width="52.7109375" style="297" customWidth="1"/>
    <col min="128" max="128" width="10.28515625" style="296" customWidth="1"/>
    <col min="129" max="129" width="11.5703125" style="296" customWidth="1"/>
    <col min="130" max="130" width="10.28515625" style="296" customWidth="1"/>
    <col min="131" max="131" width="11" style="297" customWidth="1"/>
    <col min="132" max="133" width="10.28515625" style="297" customWidth="1"/>
    <col min="134" max="134" width="11" style="297" customWidth="1"/>
    <col min="135" max="137" width="10.28515625" style="297" customWidth="1"/>
    <col min="138" max="138" width="11.5703125" style="297" customWidth="1"/>
    <col min="139" max="146" width="10.28515625" style="297" customWidth="1"/>
    <col min="147" max="147" width="4.42578125" style="297" customWidth="1"/>
    <col min="148" max="148" width="3.7109375" style="297" customWidth="1"/>
    <col min="149" max="149" width="52.7109375" style="297" customWidth="1"/>
    <col min="150" max="150" width="10.28515625" style="296" customWidth="1"/>
    <col min="151" max="151" width="11.5703125" style="296" customWidth="1"/>
    <col min="152" max="152" width="10.28515625" style="296" customWidth="1"/>
    <col min="153" max="153" width="11" style="297" customWidth="1"/>
    <col min="154" max="155" width="10.28515625" style="297" customWidth="1"/>
    <col min="156" max="156" width="11" style="297" customWidth="1"/>
    <col min="157" max="159" width="10.28515625" style="297" customWidth="1"/>
    <col min="160" max="160" width="11.5703125" style="297" customWidth="1"/>
    <col min="161" max="168" width="10.28515625" style="297" customWidth="1"/>
    <col min="169" max="169" width="4.42578125" style="297" customWidth="1"/>
    <col min="170" max="170" width="3.7109375" style="297" customWidth="1"/>
    <col min="171" max="171" width="52.7109375" style="297" customWidth="1"/>
    <col min="172" max="172" width="10.28515625" style="296" customWidth="1"/>
    <col min="173" max="173" width="11.5703125" style="296" customWidth="1"/>
    <col min="174" max="174" width="10.28515625" style="296" customWidth="1"/>
    <col min="175" max="175" width="11" style="297" customWidth="1"/>
    <col min="176" max="177" width="10.28515625" style="297" customWidth="1"/>
    <col min="178" max="178" width="11" style="297" customWidth="1"/>
    <col min="179" max="181" width="10.28515625" style="297" customWidth="1"/>
    <col min="182" max="182" width="11.5703125" style="297" customWidth="1"/>
    <col min="183" max="190" width="10.28515625" style="297" customWidth="1"/>
    <col min="191" max="191" width="4.42578125" style="297" customWidth="1"/>
    <col min="192" max="192" width="3.7109375" style="297" customWidth="1"/>
    <col min="193" max="193" width="52.7109375" style="297" customWidth="1"/>
    <col min="194" max="194" width="10.28515625" style="296" customWidth="1"/>
    <col min="195" max="195" width="11.5703125" style="296" customWidth="1"/>
    <col min="196" max="196" width="10.28515625" style="296" customWidth="1"/>
    <col min="197" max="197" width="11" style="297" customWidth="1"/>
    <col min="198" max="199" width="10.28515625" style="297" customWidth="1"/>
    <col min="200" max="200" width="11" style="297" customWidth="1"/>
    <col min="201" max="203" width="10.28515625" style="297" customWidth="1"/>
    <col min="204" max="204" width="11.5703125" style="297" customWidth="1"/>
    <col min="205" max="212" width="10.28515625" style="297" customWidth="1"/>
    <col min="213" max="213" width="4.42578125" style="297" customWidth="1"/>
    <col min="214" max="214" width="3.7109375" style="297" customWidth="1"/>
    <col min="215" max="215" width="52.7109375" style="297" customWidth="1"/>
    <col min="216" max="216" width="10.28515625" style="296" customWidth="1"/>
    <col min="217" max="217" width="11.5703125" style="296" customWidth="1"/>
    <col min="218" max="218" width="10.28515625" style="296" customWidth="1"/>
    <col min="219" max="219" width="11" style="297" customWidth="1"/>
    <col min="220" max="221" width="10.28515625" style="297" customWidth="1"/>
    <col min="222" max="222" width="11" style="297" customWidth="1"/>
    <col min="223" max="225" width="10.28515625" style="297" customWidth="1"/>
    <col min="226" max="226" width="11.5703125" style="297" customWidth="1"/>
    <col min="227" max="16384" width="10.28515625" style="297"/>
  </cols>
  <sheetData>
    <row r="1" spans="1:227" ht="15" customHeight="1">
      <c r="A1" s="201" t="s">
        <v>211</v>
      </c>
      <c r="B1" s="201"/>
      <c r="C1" s="201"/>
      <c r="D1" s="290"/>
      <c r="E1" s="291"/>
      <c r="F1" s="1879"/>
      <c r="G1" s="1879"/>
      <c r="H1" s="1800" t="s">
        <v>211</v>
      </c>
      <c r="I1" s="1800"/>
      <c r="J1" s="1800"/>
      <c r="K1" s="1800"/>
      <c r="L1" s="292"/>
      <c r="M1" s="292"/>
      <c r="N1" s="292"/>
      <c r="O1" s="292"/>
      <c r="P1" s="292"/>
      <c r="Q1" s="292"/>
      <c r="R1" s="292"/>
      <c r="S1" s="292"/>
      <c r="T1" s="292"/>
      <c r="U1" s="293"/>
      <c r="V1" s="294"/>
      <c r="W1" s="1877"/>
      <c r="X1" s="1872"/>
      <c r="Y1" s="1878"/>
      <c r="Z1" s="1878"/>
      <c r="AA1" s="295"/>
      <c r="AB1" s="295"/>
      <c r="AC1" s="295"/>
      <c r="AD1" s="295"/>
      <c r="AE1" s="295"/>
      <c r="AF1" s="295"/>
      <c r="AG1" s="295"/>
      <c r="AH1" s="295"/>
      <c r="AI1" s="295"/>
      <c r="AJ1" s="295"/>
      <c r="AK1" s="295"/>
      <c r="AL1" s="293"/>
      <c r="AM1" s="293"/>
      <c r="AQ1" s="293"/>
      <c r="AR1" s="294"/>
      <c r="AS1" s="1877"/>
      <c r="AT1" s="1872"/>
      <c r="AU1" s="1878"/>
      <c r="AV1" s="1878"/>
      <c r="AW1" s="295"/>
      <c r="AX1" s="295"/>
      <c r="AY1" s="295"/>
      <c r="AZ1" s="295"/>
      <c r="BA1" s="295"/>
      <c r="BB1" s="295"/>
      <c r="BC1" s="295"/>
      <c r="BD1" s="295"/>
      <c r="BE1" s="295"/>
      <c r="BF1" s="295"/>
      <c r="BG1" s="295"/>
      <c r="BH1" s="293"/>
      <c r="BI1" s="293"/>
      <c r="BM1" s="293"/>
      <c r="BN1" s="294"/>
      <c r="BO1" s="1877"/>
      <c r="BP1" s="1872"/>
      <c r="BQ1" s="1878"/>
      <c r="BR1" s="1878"/>
      <c r="BS1" s="295"/>
      <c r="BT1" s="295"/>
      <c r="BU1" s="295"/>
      <c r="BV1" s="295"/>
      <c r="BW1" s="295"/>
      <c r="BX1" s="295"/>
      <c r="BY1" s="295"/>
      <c r="BZ1" s="295"/>
      <c r="CA1" s="295"/>
      <c r="CB1" s="295"/>
      <c r="CC1" s="295"/>
      <c r="CD1" s="293"/>
      <c r="CE1" s="293"/>
      <c r="CI1" s="293"/>
      <c r="CJ1" s="294"/>
      <c r="CK1" s="1877"/>
      <c r="CL1" s="1872"/>
      <c r="CM1" s="1878"/>
      <c r="CN1" s="1878"/>
      <c r="CO1" s="295"/>
      <c r="CP1" s="295"/>
      <c r="CQ1" s="295"/>
      <c r="CR1" s="295"/>
      <c r="CS1" s="295"/>
      <c r="CT1" s="295"/>
      <c r="CU1" s="295"/>
      <c r="CV1" s="295"/>
      <c r="CW1" s="295"/>
      <c r="CX1" s="295"/>
      <c r="CY1" s="295"/>
      <c r="CZ1" s="293"/>
      <c r="DA1" s="293"/>
      <c r="DE1" s="293"/>
      <c r="DF1" s="294"/>
      <c r="DG1" s="1877"/>
      <c r="DH1" s="1872"/>
      <c r="DI1" s="1878"/>
      <c r="DJ1" s="1878"/>
      <c r="DK1" s="295"/>
      <c r="DL1" s="295"/>
      <c r="DM1" s="295"/>
      <c r="DN1" s="295"/>
      <c r="DO1" s="295"/>
      <c r="DP1" s="295"/>
      <c r="DQ1" s="295"/>
      <c r="DR1" s="295"/>
      <c r="DS1" s="295"/>
      <c r="DT1" s="295"/>
      <c r="DU1" s="295"/>
      <c r="DV1" s="293"/>
      <c r="DW1" s="293"/>
      <c r="EA1" s="293"/>
      <c r="EB1" s="294"/>
      <c r="EC1" s="1877"/>
      <c r="ED1" s="1872"/>
      <c r="EE1" s="1878"/>
      <c r="EF1" s="1878"/>
      <c r="EG1" s="295"/>
      <c r="EH1" s="295"/>
      <c r="EI1" s="295"/>
      <c r="EJ1" s="295"/>
      <c r="EK1" s="295"/>
      <c r="EL1" s="295"/>
      <c r="EM1" s="295"/>
      <c r="EN1" s="295"/>
      <c r="EO1" s="295"/>
      <c r="EP1" s="295"/>
      <c r="EQ1" s="295"/>
      <c r="ER1" s="293"/>
      <c r="ES1" s="293"/>
      <c r="EW1" s="293"/>
      <c r="EX1" s="294"/>
      <c r="EY1" s="1877"/>
      <c r="EZ1" s="1872"/>
      <c r="FA1" s="1878"/>
      <c r="FB1" s="1878"/>
      <c r="FC1" s="295"/>
      <c r="FD1" s="295"/>
      <c r="FE1" s="295"/>
      <c r="FF1" s="295"/>
      <c r="FG1" s="295"/>
      <c r="FH1" s="295"/>
      <c r="FI1" s="295"/>
      <c r="FJ1" s="295"/>
      <c r="FK1" s="295"/>
      <c r="FL1" s="295"/>
      <c r="FM1" s="295"/>
      <c r="FN1" s="293"/>
      <c r="FO1" s="293"/>
      <c r="FS1" s="293"/>
      <c r="FT1" s="294"/>
      <c r="FU1" s="1877"/>
      <c r="FV1" s="1872"/>
      <c r="FW1" s="1878"/>
      <c r="FX1" s="1878"/>
      <c r="FY1" s="295"/>
      <c r="FZ1" s="295"/>
      <c r="GA1" s="295"/>
      <c r="GB1" s="295"/>
      <c r="GC1" s="295"/>
      <c r="GD1" s="295"/>
      <c r="GE1" s="295"/>
      <c r="GF1" s="295"/>
      <c r="GG1" s="295"/>
      <c r="GH1" s="295"/>
      <c r="GI1" s="295"/>
      <c r="GJ1" s="293"/>
      <c r="GK1" s="293"/>
      <c r="GO1" s="293"/>
      <c r="GP1" s="294"/>
      <c r="GQ1" s="1877"/>
      <c r="GR1" s="1872"/>
      <c r="GS1" s="1878"/>
      <c r="GT1" s="1878"/>
      <c r="GU1" s="295"/>
      <c r="GV1" s="295"/>
      <c r="GW1" s="295"/>
      <c r="GX1" s="295"/>
      <c r="GY1" s="295"/>
      <c r="GZ1" s="295"/>
      <c r="HA1" s="295"/>
      <c r="HB1" s="295"/>
      <c r="HC1" s="295"/>
      <c r="HD1" s="295"/>
      <c r="HE1" s="295"/>
      <c r="HF1" s="293"/>
      <c r="HG1" s="293"/>
      <c r="HK1" s="293"/>
      <c r="HL1" s="294"/>
      <c r="HM1" s="1877"/>
      <c r="HN1" s="1872"/>
      <c r="HO1" s="1878"/>
      <c r="HP1" s="1878"/>
      <c r="HQ1" s="295"/>
      <c r="HR1" s="295"/>
      <c r="HS1" s="295"/>
    </row>
    <row r="2" spans="1:227" ht="15" customHeight="1">
      <c r="A2" s="200" t="s">
        <v>304</v>
      </c>
      <c r="B2" s="200"/>
      <c r="C2" s="200"/>
      <c r="D2" s="1880"/>
      <c r="E2" s="1880"/>
      <c r="F2" s="1880"/>
      <c r="G2" s="1880"/>
      <c r="H2" s="1801" t="s">
        <v>304</v>
      </c>
      <c r="I2" s="1801"/>
      <c r="J2" s="1801"/>
      <c r="K2" s="1801"/>
      <c r="L2" s="1801"/>
      <c r="M2" s="1801"/>
      <c r="N2" s="295"/>
      <c r="O2" s="295"/>
      <c r="P2" s="295"/>
      <c r="Q2" s="295"/>
      <c r="R2" s="295"/>
      <c r="S2" s="295"/>
      <c r="T2" s="292"/>
      <c r="U2" s="1863"/>
      <c r="V2" s="1872"/>
      <c r="W2" s="1872"/>
      <c r="X2" s="1872"/>
      <c r="Y2" s="1865"/>
      <c r="Z2" s="1873"/>
      <c r="AA2" s="1873"/>
      <c r="AB2" s="1873"/>
      <c r="AC2" s="295"/>
      <c r="AD2" s="295"/>
      <c r="AE2" s="295"/>
      <c r="AF2" s="295"/>
      <c r="AG2" s="295"/>
      <c r="AH2" s="295"/>
      <c r="AI2" s="295"/>
      <c r="AJ2" s="295"/>
      <c r="AK2" s="295"/>
      <c r="AL2" s="298"/>
      <c r="AM2" s="298"/>
      <c r="AQ2" s="1863"/>
      <c r="AR2" s="1872"/>
      <c r="AS2" s="1872"/>
      <c r="AT2" s="1872"/>
      <c r="AU2" s="1865"/>
      <c r="AV2" s="1873"/>
      <c r="AW2" s="1873"/>
      <c r="AX2" s="1873"/>
      <c r="AY2" s="295"/>
      <c r="AZ2" s="295"/>
      <c r="BA2" s="295"/>
      <c r="BB2" s="295"/>
      <c r="BC2" s="295"/>
      <c r="BD2" s="295"/>
      <c r="BE2" s="295"/>
      <c r="BF2" s="295"/>
      <c r="BG2" s="295"/>
      <c r="BH2" s="298"/>
      <c r="BI2" s="298"/>
      <c r="BM2" s="1863"/>
      <c r="BN2" s="1872"/>
      <c r="BO2" s="1872"/>
      <c r="BP2" s="1872"/>
      <c r="BQ2" s="1865"/>
      <c r="BR2" s="1873"/>
      <c r="BS2" s="1873"/>
      <c r="BT2" s="1873"/>
      <c r="BU2" s="295"/>
      <c r="BV2" s="295"/>
      <c r="BW2" s="295"/>
      <c r="BX2" s="295"/>
      <c r="BY2" s="295"/>
      <c r="BZ2" s="295"/>
      <c r="CA2" s="295"/>
      <c r="CB2" s="295"/>
      <c r="CC2" s="295"/>
      <c r="CD2" s="298"/>
      <c r="CE2" s="298"/>
      <c r="CI2" s="1863"/>
      <c r="CJ2" s="1872"/>
      <c r="CK2" s="1872"/>
      <c r="CL2" s="1872"/>
      <c r="CM2" s="1865"/>
      <c r="CN2" s="1873"/>
      <c r="CO2" s="1873"/>
      <c r="CP2" s="1873"/>
      <c r="CQ2" s="295"/>
      <c r="CR2" s="295"/>
      <c r="CS2" s="295"/>
      <c r="CT2" s="295"/>
      <c r="CU2" s="295"/>
      <c r="CV2" s="295"/>
      <c r="CW2" s="295"/>
      <c r="CX2" s="295"/>
      <c r="CY2" s="295"/>
      <c r="CZ2" s="298"/>
      <c r="DA2" s="298"/>
      <c r="DE2" s="1863"/>
      <c r="DF2" s="1872"/>
      <c r="DG2" s="1872"/>
      <c r="DH2" s="1872"/>
      <c r="DI2" s="1865"/>
      <c r="DJ2" s="1873"/>
      <c r="DK2" s="1873"/>
      <c r="DL2" s="1873"/>
      <c r="DM2" s="295"/>
      <c r="DN2" s="295"/>
      <c r="DO2" s="295"/>
      <c r="DP2" s="295"/>
      <c r="DQ2" s="295"/>
      <c r="DR2" s="295"/>
      <c r="DS2" s="295"/>
      <c r="DT2" s="295"/>
      <c r="DU2" s="295"/>
      <c r="DV2" s="298"/>
      <c r="DW2" s="298"/>
      <c r="EA2" s="1863"/>
      <c r="EB2" s="1872"/>
      <c r="EC2" s="1872"/>
      <c r="ED2" s="1872"/>
      <c r="EE2" s="1865"/>
      <c r="EF2" s="1873"/>
      <c r="EG2" s="1873"/>
      <c r="EH2" s="1873"/>
      <c r="EI2" s="295"/>
      <c r="EJ2" s="295"/>
      <c r="EK2" s="295"/>
      <c r="EL2" s="295"/>
      <c r="EM2" s="295"/>
      <c r="EN2" s="295"/>
      <c r="EO2" s="295"/>
      <c r="EP2" s="295"/>
      <c r="EQ2" s="295"/>
      <c r="ER2" s="298"/>
      <c r="ES2" s="298"/>
      <c r="EW2" s="1863"/>
      <c r="EX2" s="1872"/>
      <c r="EY2" s="1872"/>
      <c r="EZ2" s="1872"/>
      <c r="FA2" s="1865"/>
      <c r="FB2" s="1873"/>
      <c r="FC2" s="1873"/>
      <c r="FD2" s="1873"/>
      <c r="FE2" s="295"/>
      <c r="FF2" s="295"/>
      <c r="FG2" s="295"/>
      <c r="FH2" s="295"/>
      <c r="FI2" s="295"/>
      <c r="FJ2" s="295"/>
      <c r="FK2" s="295"/>
      <c r="FL2" s="295"/>
      <c r="FM2" s="295"/>
      <c r="FN2" s="298"/>
      <c r="FO2" s="298"/>
      <c r="FS2" s="1863"/>
      <c r="FT2" s="1872"/>
      <c r="FU2" s="1872"/>
      <c r="FV2" s="1872"/>
      <c r="FW2" s="1865"/>
      <c r="FX2" s="1873"/>
      <c r="FY2" s="1873"/>
      <c r="FZ2" s="1873"/>
      <c r="GA2" s="295"/>
      <c r="GB2" s="295"/>
      <c r="GC2" s="295"/>
      <c r="GD2" s="295"/>
      <c r="GE2" s="295"/>
      <c r="GF2" s="295"/>
      <c r="GG2" s="295"/>
      <c r="GH2" s="295"/>
      <c r="GI2" s="295"/>
      <c r="GJ2" s="298"/>
      <c r="GK2" s="298"/>
      <c r="GO2" s="1863"/>
      <c r="GP2" s="1872"/>
      <c r="GQ2" s="1872"/>
      <c r="GR2" s="1872"/>
      <c r="GS2" s="1865"/>
      <c r="GT2" s="1873"/>
      <c r="GU2" s="1873"/>
      <c r="GV2" s="1873"/>
      <c r="GW2" s="295"/>
      <c r="GX2" s="295"/>
      <c r="GY2" s="295"/>
      <c r="GZ2" s="295"/>
      <c r="HA2" s="295"/>
      <c r="HB2" s="295"/>
      <c r="HC2" s="295"/>
      <c r="HD2" s="295"/>
      <c r="HE2" s="295"/>
      <c r="HF2" s="298"/>
      <c r="HG2" s="298"/>
      <c r="HK2" s="1863"/>
      <c r="HL2" s="1872"/>
      <c r="HM2" s="1872"/>
      <c r="HN2" s="1872"/>
      <c r="HO2" s="1865"/>
      <c r="HP2" s="1873"/>
      <c r="HQ2" s="1873"/>
      <c r="HR2" s="1873"/>
      <c r="HS2" s="295"/>
    </row>
    <row r="3" spans="1:227" ht="15" customHeight="1">
      <c r="A3" s="173" t="s">
        <v>379</v>
      </c>
      <c r="B3" s="173"/>
      <c r="C3" s="173"/>
      <c r="D3" s="299"/>
      <c r="E3" s="1863"/>
      <c r="F3" s="1863"/>
      <c r="G3" s="1863"/>
      <c r="H3" s="1774" t="s">
        <v>379</v>
      </c>
      <c r="I3" s="1774"/>
      <c r="J3" s="1774"/>
      <c r="K3" s="1774"/>
      <c r="L3" s="295"/>
      <c r="M3" s="295"/>
      <c r="N3" s="295"/>
      <c r="O3" s="295"/>
      <c r="P3" s="295"/>
      <c r="Q3" s="295"/>
      <c r="R3" s="295"/>
      <c r="S3" s="295"/>
      <c r="T3" s="295"/>
      <c r="U3" s="299"/>
      <c r="V3" s="1863"/>
      <c r="W3" s="1864"/>
      <c r="X3" s="1864"/>
      <c r="Y3" s="1865"/>
      <c r="Z3" s="1865"/>
      <c r="AA3" s="1866"/>
      <c r="AB3" s="1866"/>
      <c r="AC3" s="295"/>
      <c r="AD3" s="295"/>
      <c r="AE3" s="295"/>
      <c r="AF3" s="295"/>
      <c r="AG3" s="295"/>
      <c r="AH3" s="295"/>
      <c r="AI3" s="295"/>
      <c r="AJ3" s="295"/>
      <c r="AK3" s="295"/>
      <c r="AL3" s="298"/>
      <c r="AM3" s="298"/>
      <c r="AQ3" s="299"/>
      <c r="AR3" s="1863"/>
      <c r="AS3" s="1864"/>
      <c r="AT3" s="1864"/>
      <c r="AU3" s="1865"/>
      <c r="AV3" s="1865"/>
      <c r="AW3" s="1866"/>
      <c r="AX3" s="1866"/>
      <c r="AY3" s="295"/>
      <c r="AZ3" s="295"/>
      <c r="BA3" s="295"/>
      <c r="BB3" s="295"/>
      <c r="BC3" s="295"/>
      <c r="BD3" s="295"/>
      <c r="BE3" s="295"/>
      <c r="BF3" s="295"/>
      <c r="BG3" s="295"/>
      <c r="BH3" s="298"/>
      <c r="BI3" s="298"/>
      <c r="BM3" s="299"/>
      <c r="BN3" s="1863"/>
      <c r="BO3" s="1864"/>
      <c r="BP3" s="1864"/>
      <c r="BQ3" s="1865"/>
      <c r="BR3" s="1865"/>
      <c r="BS3" s="1866"/>
      <c r="BT3" s="1866"/>
      <c r="BU3" s="295"/>
      <c r="BV3" s="295"/>
      <c r="BW3" s="295"/>
      <c r="BX3" s="295"/>
      <c r="BY3" s="295"/>
      <c r="BZ3" s="295"/>
      <c r="CA3" s="295"/>
      <c r="CB3" s="295"/>
      <c r="CC3" s="295"/>
      <c r="CD3" s="298"/>
      <c r="CE3" s="298"/>
      <c r="CI3" s="299"/>
      <c r="CJ3" s="1863"/>
      <c r="CK3" s="1864"/>
      <c r="CL3" s="1864"/>
      <c r="CM3" s="1865"/>
      <c r="CN3" s="1865"/>
      <c r="CO3" s="1866"/>
      <c r="CP3" s="1866"/>
      <c r="CQ3" s="295"/>
      <c r="CR3" s="295"/>
      <c r="CS3" s="295"/>
      <c r="CT3" s="295"/>
      <c r="CU3" s="295"/>
      <c r="CV3" s="295"/>
      <c r="CW3" s="295"/>
      <c r="CX3" s="295"/>
      <c r="CY3" s="295"/>
      <c r="CZ3" s="298"/>
      <c r="DA3" s="298"/>
      <c r="DE3" s="299"/>
      <c r="DF3" s="1863"/>
      <c r="DG3" s="1864"/>
      <c r="DH3" s="1864"/>
      <c r="DI3" s="1865"/>
      <c r="DJ3" s="1865"/>
      <c r="DK3" s="1866"/>
      <c r="DL3" s="1866"/>
      <c r="DM3" s="295"/>
      <c r="DN3" s="295"/>
      <c r="DO3" s="295"/>
      <c r="DP3" s="295"/>
      <c r="DQ3" s="295"/>
      <c r="DR3" s="295"/>
      <c r="DS3" s="295"/>
      <c r="DT3" s="295"/>
      <c r="DU3" s="295"/>
      <c r="DV3" s="298"/>
      <c r="DW3" s="298"/>
      <c r="EA3" s="299"/>
      <c r="EB3" s="1863"/>
      <c r="EC3" s="1864"/>
      <c r="ED3" s="1864"/>
      <c r="EE3" s="1865"/>
      <c r="EF3" s="1865"/>
      <c r="EG3" s="1866"/>
      <c r="EH3" s="1866"/>
      <c r="EI3" s="295"/>
      <c r="EJ3" s="295"/>
      <c r="EK3" s="295"/>
      <c r="EL3" s="295"/>
      <c r="EM3" s="295"/>
      <c r="EN3" s="295"/>
      <c r="EO3" s="295"/>
      <c r="EP3" s="295"/>
      <c r="EQ3" s="295"/>
      <c r="ER3" s="298"/>
      <c r="ES3" s="298"/>
      <c r="EW3" s="299"/>
      <c r="EX3" s="1863"/>
      <c r="EY3" s="1864"/>
      <c r="EZ3" s="1864"/>
      <c r="FA3" s="1865"/>
      <c r="FB3" s="1865"/>
      <c r="FC3" s="1866"/>
      <c r="FD3" s="1866"/>
      <c r="FE3" s="295"/>
      <c r="FF3" s="295"/>
      <c r="FG3" s="295"/>
      <c r="FH3" s="295"/>
      <c r="FI3" s="295"/>
      <c r="FJ3" s="295"/>
      <c r="FK3" s="295"/>
      <c r="FL3" s="295"/>
      <c r="FM3" s="295"/>
      <c r="FN3" s="298"/>
      <c r="FO3" s="298"/>
      <c r="FS3" s="299"/>
      <c r="FT3" s="1863"/>
      <c r="FU3" s="1864"/>
      <c r="FV3" s="1864"/>
      <c r="FW3" s="1865"/>
      <c r="FX3" s="1865"/>
      <c r="FY3" s="1866"/>
      <c r="FZ3" s="1866"/>
      <c r="GA3" s="295"/>
      <c r="GB3" s="295"/>
      <c r="GC3" s="295"/>
      <c r="GD3" s="295"/>
      <c r="GE3" s="295"/>
      <c r="GF3" s="295"/>
      <c r="GG3" s="295"/>
      <c r="GH3" s="295"/>
      <c r="GI3" s="295"/>
      <c r="GJ3" s="298"/>
      <c r="GK3" s="298"/>
      <c r="GO3" s="299"/>
      <c r="GP3" s="1863"/>
      <c r="GQ3" s="1864"/>
      <c r="GR3" s="1864"/>
      <c r="GS3" s="1865"/>
      <c r="GT3" s="1865"/>
      <c r="GU3" s="1866"/>
      <c r="GV3" s="1866"/>
      <c r="GW3" s="295"/>
      <c r="GX3" s="295"/>
      <c r="GY3" s="295"/>
      <c r="GZ3" s="295"/>
      <c r="HA3" s="295"/>
      <c r="HB3" s="295"/>
      <c r="HC3" s="295"/>
      <c r="HD3" s="295"/>
      <c r="HE3" s="295"/>
      <c r="HF3" s="298"/>
      <c r="HG3" s="298"/>
      <c r="HK3" s="299"/>
      <c r="HL3" s="1863"/>
      <c r="HM3" s="1864"/>
      <c r="HN3" s="1864"/>
      <c r="HO3" s="1865"/>
      <c r="HP3" s="1865"/>
      <c r="HQ3" s="1866"/>
      <c r="HR3" s="1866"/>
      <c r="HS3" s="295"/>
    </row>
    <row r="4" spans="1:227" ht="15" customHeight="1">
      <c r="A4" s="300"/>
      <c r="B4" s="298"/>
      <c r="C4" s="301"/>
      <c r="D4" s="302"/>
      <c r="E4" s="1874"/>
      <c r="F4" s="1874"/>
      <c r="G4" s="1874"/>
      <c r="H4" s="1875"/>
      <c r="I4" s="1875"/>
      <c r="J4" s="1876"/>
      <c r="K4" s="1876"/>
      <c r="L4" s="303"/>
      <c r="M4" s="303"/>
      <c r="N4" s="303"/>
      <c r="O4" s="303"/>
      <c r="P4" s="303"/>
      <c r="Q4" s="303"/>
      <c r="R4" s="303"/>
      <c r="S4" s="303"/>
      <c r="T4" s="303"/>
      <c r="U4" s="299"/>
      <c r="V4" s="1863"/>
      <c r="W4" s="1864"/>
      <c r="X4" s="1864"/>
      <c r="Y4" s="1865"/>
      <c r="Z4" s="1865"/>
      <c r="AA4" s="1866"/>
      <c r="AB4" s="1866"/>
      <c r="AC4" s="295"/>
      <c r="AD4" s="295"/>
      <c r="AE4" s="295"/>
      <c r="AF4" s="295"/>
      <c r="AG4" s="295"/>
      <c r="AH4" s="295"/>
      <c r="AI4" s="295"/>
      <c r="AJ4" s="295"/>
      <c r="AK4" s="295"/>
      <c r="AL4" s="298"/>
      <c r="AM4" s="298"/>
      <c r="AQ4" s="299"/>
      <c r="AR4" s="1863"/>
      <c r="AS4" s="1864"/>
      <c r="AT4" s="1864"/>
      <c r="AU4" s="1865"/>
      <c r="AV4" s="1865"/>
      <c r="AW4" s="1866"/>
      <c r="AX4" s="1866"/>
      <c r="AY4" s="295"/>
      <c r="AZ4" s="295"/>
      <c r="BA4" s="295"/>
      <c r="BB4" s="295"/>
      <c r="BC4" s="295"/>
      <c r="BD4" s="295"/>
      <c r="BE4" s="295"/>
      <c r="BF4" s="295"/>
      <c r="BG4" s="295"/>
      <c r="BH4" s="298"/>
      <c r="BI4" s="298"/>
      <c r="BM4" s="299"/>
      <c r="BN4" s="1863"/>
      <c r="BO4" s="1864"/>
      <c r="BP4" s="1864"/>
      <c r="BQ4" s="1865"/>
      <c r="BR4" s="1865"/>
      <c r="BS4" s="1866"/>
      <c r="BT4" s="1866"/>
      <c r="BU4" s="295"/>
      <c r="BV4" s="295"/>
      <c r="BW4" s="295"/>
      <c r="BX4" s="295"/>
      <c r="BY4" s="295"/>
      <c r="BZ4" s="295"/>
      <c r="CA4" s="295"/>
      <c r="CB4" s="295"/>
      <c r="CC4" s="295"/>
      <c r="CD4" s="298"/>
      <c r="CE4" s="298"/>
      <c r="CI4" s="299"/>
      <c r="CJ4" s="1863"/>
      <c r="CK4" s="1864"/>
      <c r="CL4" s="1864"/>
      <c r="CM4" s="1865"/>
      <c r="CN4" s="1865"/>
      <c r="CO4" s="1866"/>
      <c r="CP4" s="1866"/>
      <c r="CQ4" s="295"/>
      <c r="CR4" s="295"/>
      <c r="CS4" s="295"/>
      <c r="CT4" s="295"/>
      <c r="CU4" s="295"/>
      <c r="CV4" s="295"/>
      <c r="CW4" s="295"/>
      <c r="CX4" s="295"/>
      <c r="CY4" s="295"/>
      <c r="CZ4" s="298"/>
      <c r="DA4" s="298"/>
      <c r="DE4" s="299"/>
      <c r="DF4" s="1863"/>
      <c r="DG4" s="1864"/>
      <c r="DH4" s="1864"/>
      <c r="DI4" s="1865"/>
      <c r="DJ4" s="1865"/>
      <c r="DK4" s="1866"/>
      <c r="DL4" s="1866"/>
      <c r="DM4" s="295"/>
      <c r="DN4" s="295"/>
      <c r="DO4" s="295"/>
      <c r="DP4" s="295"/>
      <c r="DQ4" s="295"/>
      <c r="DR4" s="295"/>
      <c r="DS4" s="295"/>
      <c r="DT4" s="295"/>
      <c r="DU4" s="295"/>
      <c r="DV4" s="298"/>
      <c r="DW4" s="298"/>
      <c r="EA4" s="299"/>
      <c r="EB4" s="1863"/>
      <c r="EC4" s="1864"/>
      <c r="ED4" s="1864"/>
      <c r="EE4" s="1865"/>
      <c r="EF4" s="1865"/>
      <c r="EG4" s="1866"/>
      <c r="EH4" s="1866"/>
      <c r="EI4" s="295"/>
      <c r="EJ4" s="295"/>
      <c r="EK4" s="295"/>
      <c r="EL4" s="295"/>
      <c r="EM4" s="295"/>
      <c r="EN4" s="295"/>
      <c r="EO4" s="295"/>
      <c r="EP4" s="295"/>
      <c r="EQ4" s="295"/>
      <c r="ER4" s="298"/>
      <c r="ES4" s="298"/>
      <c r="EW4" s="299"/>
      <c r="EX4" s="1863"/>
      <c r="EY4" s="1864"/>
      <c r="EZ4" s="1864"/>
      <c r="FA4" s="1865"/>
      <c r="FB4" s="1865"/>
      <c r="FC4" s="1866"/>
      <c r="FD4" s="1866"/>
      <c r="FE4" s="295"/>
      <c r="FF4" s="295"/>
      <c r="FG4" s="295"/>
      <c r="FH4" s="295"/>
      <c r="FI4" s="295"/>
      <c r="FJ4" s="295"/>
      <c r="FK4" s="295"/>
      <c r="FL4" s="295"/>
      <c r="FM4" s="295"/>
      <c r="FN4" s="298"/>
      <c r="FO4" s="298"/>
      <c r="FS4" s="299"/>
      <c r="FT4" s="1863"/>
      <c r="FU4" s="1864"/>
      <c r="FV4" s="1864"/>
      <c r="FW4" s="1865"/>
      <c r="FX4" s="1865"/>
      <c r="FY4" s="1866"/>
      <c r="FZ4" s="1866"/>
      <c r="GA4" s="295"/>
      <c r="GB4" s="295"/>
      <c r="GC4" s="295"/>
      <c r="GD4" s="295"/>
      <c r="GE4" s="295"/>
      <c r="GF4" s="295"/>
      <c r="GG4" s="295"/>
      <c r="GH4" s="295"/>
      <c r="GI4" s="295"/>
      <c r="GJ4" s="298"/>
      <c r="GK4" s="298"/>
      <c r="GO4" s="299"/>
      <c r="GP4" s="1863"/>
      <c r="GQ4" s="1864"/>
      <c r="GR4" s="1864"/>
      <c r="GS4" s="1865"/>
      <c r="GT4" s="1865"/>
      <c r="GU4" s="1866"/>
      <c r="GV4" s="1866"/>
      <c r="GW4" s="295"/>
      <c r="GX4" s="295"/>
      <c r="GY4" s="295"/>
      <c r="GZ4" s="295"/>
      <c r="HA4" s="295"/>
      <c r="HB4" s="295"/>
      <c r="HC4" s="295"/>
      <c r="HD4" s="295"/>
      <c r="HE4" s="295"/>
      <c r="HF4" s="298"/>
      <c r="HG4" s="298"/>
      <c r="HK4" s="299"/>
      <c r="HL4" s="1863"/>
      <c r="HM4" s="1864"/>
      <c r="HN4" s="1864"/>
      <c r="HO4" s="1865"/>
      <c r="HP4" s="1865"/>
      <c r="HQ4" s="1866"/>
      <c r="HR4" s="1866"/>
      <c r="HS4" s="295"/>
    </row>
    <row r="5" spans="1:227" ht="15.95" customHeight="1">
      <c r="A5" s="1831" t="s">
        <v>299</v>
      </c>
      <c r="B5" s="1869" t="s">
        <v>339</v>
      </c>
      <c r="C5" s="1807" t="s">
        <v>300</v>
      </c>
      <c r="D5" s="1804" t="s">
        <v>248</v>
      </c>
      <c r="E5" s="1807" t="s">
        <v>247</v>
      </c>
      <c r="F5" s="1807" t="s">
        <v>246</v>
      </c>
      <c r="G5" s="1804" t="s">
        <v>245</v>
      </c>
      <c r="H5" s="1825" t="s">
        <v>244</v>
      </c>
      <c r="I5" s="1807" t="s">
        <v>243</v>
      </c>
      <c r="J5" s="1807" t="s">
        <v>242</v>
      </c>
      <c r="K5" s="1807" t="s">
        <v>241</v>
      </c>
      <c r="L5" s="1807" t="s">
        <v>240</v>
      </c>
      <c r="M5" s="1807" t="s">
        <v>239</v>
      </c>
      <c r="N5" s="1807" t="s">
        <v>238</v>
      </c>
      <c r="O5" s="1807" t="s">
        <v>237</v>
      </c>
      <c r="P5" s="1807" t="s">
        <v>236</v>
      </c>
      <c r="Q5" s="1807" t="s">
        <v>235</v>
      </c>
      <c r="R5" s="1807" t="s">
        <v>234</v>
      </c>
      <c r="S5" s="1807" t="s">
        <v>233</v>
      </c>
      <c r="T5" s="1804" t="s">
        <v>299</v>
      </c>
      <c r="U5" s="1852"/>
      <c r="V5" s="1852"/>
      <c r="W5" s="1855"/>
      <c r="X5" s="1852"/>
      <c r="Y5" s="1856"/>
      <c r="Z5" s="1858"/>
      <c r="AA5" s="1856"/>
      <c r="AB5" s="1852"/>
      <c r="AC5" s="1852"/>
      <c r="AD5" s="1852"/>
      <c r="AE5" s="1852"/>
      <c r="AF5" s="1852"/>
      <c r="AG5" s="1852"/>
      <c r="AH5" s="1852"/>
      <c r="AI5" s="1852"/>
      <c r="AJ5" s="1852"/>
      <c r="AK5" s="304"/>
      <c r="AL5" s="305"/>
      <c r="AM5" s="1856"/>
      <c r="AN5" s="1860"/>
      <c r="AO5" s="306"/>
      <c r="AP5" s="1862"/>
      <c r="AQ5" s="1852"/>
      <c r="AR5" s="1852"/>
      <c r="AS5" s="1855"/>
      <c r="AT5" s="1852"/>
      <c r="AU5" s="1856"/>
      <c r="AV5" s="1858"/>
      <c r="AW5" s="1856"/>
      <c r="AX5" s="1852"/>
      <c r="AY5" s="1852"/>
      <c r="AZ5" s="1852"/>
      <c r="BA5" s="1852"/>
      <c r="BB5" s="1852"/>
      <c r="BC5" s="1852"/>
      <c r="BD5" s="1852"/>
      <c r="BE5" s="1852"/>
      <c r="BF5" s="1852"/>
      <c r="BG5" s="304"/>
      <c r="BH5" s="305"/>
      <c r="BI5" s="1856"/>
      <c r="BJ5" s="1860"/>
      <c r="BK5" s="306"/>
      <c r="BL5" s="1862"/>
      <c r="BM5" s="1852"/>
      <c r="BN5" s="1852"/>
      <c r="BO5" s="1855"/>
      <c r="BP5" s="1852"/>
      <c r="BQ5" s="1856"/>
      <c r="BR5" s="1858"/>
      <c r="BS5" s="1856"/>
      <c r="BT5" s="1852"/>
      <c r="BU5" s="1852"/>
      <c r="BV5" s="1852"/>
      <c r="BW5" s="1852"/>
      <c r="BX5" s="1852"/>
      <c r="BY5" s="1852"/>
      <c r="BZ5" s="1852"/>
      <c r="CA5" s="1852"/>
      <c r="CB5" s="1852"/>
      <c r="CC5" s="304"/>
      <c r="CD5" s="305"/>
      <c r="CE5" s="1856"/>
      <c r="CF5" s="1860"/>
      <c r="CG5" s="306"/>
      <c r="CH5" s="1862"/>
      <c r="CI5" s="1852"/>
      <c r="CJ5" s="1852"/>
      <c r="CK5" s="1855"/>
      <c r="CL5" s="1852"/>
      <c r="CM5" s="1856"/>
      <c r="CN5" s="1858"/>
      <c r="CO5" s="1856"/>
      <c r="CP5" s="1852"/>
      <c r="CQ5" s="1852"/>
      <c r="CR5" s="1852"/>
      <c r="CS5" s="1852"/>
      <c r="CT5" s="1852"/>
      <c r="CU5" s="1852"/>
      <c r="CV5" s="1852"/>
      <c r="CW5" s="1852"/>
      <c r="CX5" s="1852"/>
      <c r="CY5" s="304"/>
      <c r="CZ5" s="305"/>
      <c r="DA5" s="1856"/>
      <c r="DB5" s="1860"/>
      <c r="DC5" s="306"/>
      <c r="DD5" s="1862"/>
      <c r="DE5" s="1852"/>
      <c r="DF5" s="1852"/>
      <c r="DG5" s="1855"/>
      <c r="DH5" s="1852"/>
      <c r="DI5" s="1856"/>
      <c r="DJ5" s="1858"/>
      <c r="DK5" s="1856"/>
      <c r="DL5" s="1852"/>
      <c r="DM5" s="1852"/>
      <c r="DN5" s="1852"/>
      <c r="DO5" s="1852"/>
      <c r="DP5" s="1852"/>
      <c r="DQ5" s="1852"/>
      <c r="DR5" s="1852"/>
      <c r="DS5" s="1852"/>
      <c r="DT5" s="1852"/>
      <c r="DU5" s="304"/>
      <c r="DV5" s="305"/>
      <c r="DW5" s="1856"/>
      <c r="DX5" s="1860"/>
      <c r="DY5" s="306"/>
      <c r="DZ5" s="1862"/>
      <c r="EA5" s="1852"/>
      <c r="EB5" s="1852"/>
      <c r="EC5" s="1855"/>
      <c r="ED5" s="1852"/>
      <c r="EE5" s="1856"/>
      <c r="EF5" s="1858"/>
      <c r="EG5" s="1856"/>
      <c r="EH5" s="1852"/>
      <c r="EI5" s="1852"/>
      <c r="EJ5" s="1852"/>
      <c r="EK5" s="1852"/>
      <c r="EL5" s="1852"/>
      <c r="EM5" s="1852"/>
      <c r="EN5" s="1852"/>
      <c r="EO5" s="1852"/>
      <c r="EP5" s="1852"/>
      <c r="EQ5" s="304"/>
      <c r="ER5" s="305"/>
      <c r="ES5" s="1856"/>
      <c r="ET5" s="1860"/>
      <c r="EU5" s="306"/>
      <c r="EV5" s="1862"/>
      <c r="EW5" s="1852"/>
      <c r="EX5" s="1852"/>
      <c r="EY5" s="1855"/>
      <c r="EZ5" s="1852"/>
      <c r="FA5" s="1856"/>
      <c r="FB5" s="1858"/>
      <c r="FC5" s="1856"/>
      <c r="FD5" s="1852"/>
      <c r="FE5" s="1852"/>
      <c r="FF5" s="1852"/>
      <c r="FG5" s="1852"/>
      <c r="FH5" s="1852"/>
      <c r="FI5" s="1852"/>
      <c r="FJ5" s="1852"/>
      <c r="FK5" s="1852"/>
      <c r="FL5" s="1852"/>
      <c r="FM5" s="304"/>
      <c r="FN5" s="305"/>
      <c r="FO5" s="1856"/>
      <c r="FP5" s="1860"/>
      <c r="FQ5" s="306"/>
      <c r="FR5" s="1862"/>
      <c r="FS5" s="1852"/>
      <c r="FT5" s="1852"/>
      <c r="FU5" s="1855"/>
      <c r="FV5" s="1852"/>
      <c r="FW5" s="1856"/>
      <c r="FX5" s="1858"/>
      <c r="FY5" s="1856"/>
      <c r="FZ5" s="1852"/>
      <c r="GA5" s="1852"/>
      <c r="GB5" s="1852"/>
      <c r="GC5" s="1852"/>
      <c r="GD5" s="1852"/>
      <c r="GE5" s="1852"/>
      <c r="GF5" s="1852"/>
      <c r="GG5" s="1852"/>
      <c r="GH5" s="1852"/>
      <c r="GI5" s="304"/>
      <c r="GJ5" s="305"/>
      <c r="GK5" s="1856"/>
      <c r="GL5" s="1860"/>
      <c r="GM5" s="306"/>
      <c r="GN5" s="1862"/>
      <c r="GO5" s="1852"/>
      <c r="GP5" s="1852"/>
      <c r="GQ5" s="1855"/>
      <c r="GR5" s="1852"/>
      <c r="GS5" s="1856"/>
      <c r="GT5" s="1858"/>
      <c r="GU5" s="1856"/>
      <c r="GV5" s="1852"/>
      <c r="GW5" s="1852"/>
      <c r="GX5" s="1852"/>
      <c r="GY5" s="1852"/>
      <c r="GZ5" s="1852"/>
      <c r="HA5" s="1852"/>
      <c r="HB5" s="1852"/>
      <c r="HC5" s="1852"/>
      <c r="HD5" s="1852"/>
      <c r="HE5" s="304"/>
      <c r="HF5" s="305"/>
      <c r="HG5" s="1856"/>
      <c r="HH5" s="1860"/>
      <c r="HI5" s="306"/>
      <c r="HJ5" s="1862"/>
      <c r="HK5" s="1852"/>
      <c r="HL5" s="1852"/>
      <c r="HM5" s="1855"/>
      <c r="HN5" s="1852"/>
      <c r="HO5" s="1856"/>
      <c r="HP5" s="1858"/>
      <c r="HQ5" s="1856"/>
      <c r="HR5" s="1852"/>
      <c r="HS5" s="1852"/>
    </row>
    <row r="6" spans="1:227" ht="15.95" customHeight="1">
      <c r="A6" s="1867"/>
      <c r="B6" s="1870"/>
      <c r="C6" s="1812"/>
      <c r="D6" s="1810"/>
      <c r="E6" s="1812"/>
      <c r="F6" s="1812"/>
      <c r="G6" s="1810"/>
      <c r="H6" s="1826"/>
      <c r="I6" s="1808"/>
      <c r="J6" s="1808"/>
      <c r="K6" s="1808"/>
      <c r="L6" s="1808"/>
      <c r="M6" s="1808"/>
      <c r="N6" s="1808"/>
      <c r="O6" s="1808"/>
      <c r="P6" s="1808"/>
      <c r="Q6" s="1808"/>
      <c r="R6" s="1808"/>
      <c r="S6" s="1808"/>
      <c r="T6" s="1805" t="s">
        <v>298</v>
      </c>
      <c r="U6" s="1852"/>
      <c r="V6" s="1852"/>
      <c r="W6" s="1855"/>
      <c r="X6" s="1852"/>
      <c r="Y6" s="1856"/>
      <c r="Z6" s="1858"/>
      <c r="AA6" s="1856"/>
      <c r="AB6" s="1852"/>
      <c r="AC6" s="1852"/>
      <c r="AD6" s="1852"/>
      <c r="AE6" s="1852"/>
      <c r="AF6" s="1852"/>
      <c r="AG6" s="1852"/>
      <c r="AH6" s="1852"/>
      <c r="AI6" s="1852"/>
      <c r="AJ6" s="1852"/>
      <c r="AK6" s="304"/>
      <c r="AL6" s="305"/>
      <c r="AM6" s="1856"/>
      <c r="AN6" s="1860"/>
      <c r="AO6" s="306"/>
      <c r="AP6" s="1862"/>
      <c r="AQ6" s="1852"/>
      <c r="AR6" s="1852"/>
      <c r="AS6" s="1855"/>
      <c r="AT6" s="1852"/>
      <c r="AU6" s="1856"/>
      <c r="AV6" s="1858"/>
      <c r="AW6" s="1856"/>
      <c r="AX6" s="1852"/>
      <c r="AY6" s="1852"/>
      <c r="AZ6" s="1852"/>
      <c r="BA6" s="1852"/>
      <c r="BB6" s="1852"/>
      <c r="BC6" s="1852"/>
      <c r="BD6" s="1852"/>
      <c r="BE6" s="1852"/>
      <c r="BF6" s="1852"/>
      <c r="BG6" s="304"/>
      <c r="BH6" s="305"/>
      <c r="BI6" s="1856"/>
      <c r="BJ6" s="1860"/>
      <c r="BK6" s="306"/>
      <c r="BL6" s="1862"/>
      <c r="BM6" s="1852"/>
      <c r="BN6" s="1852"/>
      <c r="BO6" s="1855"/>
      <c r="BP6" s="1852"/>
      <c r="BQ6" s="1856"/>
      <c r="BR6" s="1858"/>
      <c r="BS6" s="1856"/>
      <c r="BT6" s="1852"/>
      <c r="BU6" s="1852"/>
      <c r="BV6" s="1852"/>
      <c r="BW6" s="1852"/>
      <c r="BX6" s="1852"/>
      <c r="BY6" s="1852"/>
      <c r="BZ6" s="1852"/>
      <c r="CA6" s="1852"/>
      <c r="CB6" s="1852"/>
      <c r="CC6" s="304"/>
      <c r="CD6" s="305"/>
      <c r="CE6" s="1856"/>
      <c r="CF6" s="1860"/>
      <c r="CG6" s="306"/>
      <c r="CH6" s="1862"/>
      <c r="CI6" s="1852"/>
      <c r="CJ6" s="1852"/>
      <c r="CK6" s="1855"/>
      <c r="CL6" s="1852"/>
      <c r="CM6" s="1856"/>
      <c r="CN6" s="1858"/>
      <c r="CO6" s="1856"/>
      <c r="CP6" s="1852"/>
      <c r="CQ6" s="1852"/>
      <c r="CR6" s="1852"/>
      <c r="CS6" s="1852"/>
      <c r="CT6" s="1852"/>
      <c r="CU6" s="1852"/>
      <c r="CV6" s="1852"/>
      <c r="CW6" s="1852"/>
      <c r="CX6" s="1852"/>
      <c r="CY6" s="304"/>
      <c r="CZ6" s="305"/>
      <c r="DA6" s="1856"/>
      <c r="DB6" s="1860"/>
      <c r="DC6" s="306"/>
      <c r="DD6" s="1862"/>
      <c r="DE6" s="1852"/>
      <c r="DF6" s="1852"/>
      <c r="DG6" s="1855"/>
      <c r="DH6" s="1852"/>
      <c r="DI6" s="1856"/>
      <c r="DJ6" s="1858"/>
      <c r="DK6" s="1856"/>
      <c r="DL6" s="1852"/>
      <c r="DM6" s="1852"/>
      <c r="DN6" s="1852"/>
      <c r="DO6" s="1852"/>
      <c r="DP6" s="1852"/>
      <c r="DQ6" s="1852"/>
      <c r="DR6" s="1852"/>
      <c r="DS6" s="1852"/>
      <c r="DT6" s="1852"/>
      <c r="DU6" s="304"/>
      <c r="DV6" s="305"/>
      <c r="DW6" s="1856"/>
      <c r="DX6" s="1860"/>
      <c r="DY6" s="306"/>
      <c r="DZ6" s="1862"/>
      <c r="EA6" s="1852"/>
      <c r="EB6" s="1852"/>
      <c r="EC6" s="1855"/>
      <c r="ED6" s="1852"/>
      <c r="EE6" s="1856"/>
      <c r="EF6" s="1858"/>
      <c r="EG6" s="1856"/>
      <c r="EH6" s="1852"/>
      <c r="EI6" s="1852"/>
      <c r="EJ6" s="1852"/>
      <c r="EK6" s="1852"/>
      <c r="EL6" s="1852"/>
      <c r="EM6" s="1852"/>
      <c r="EN6" s="1852"/>
      <c r="EO6" s="1852"/>
      <c r="EP6" s="1852"/>
      <c r="EQ6" s="304"/>
      <c r="ER6" s="305"/>
      <c r="ES6" s="1856"/>
      <c r="ET6" s="1860"/>
      <c r="EU6" s="306"/>
      <c r="EV6" s="1862"/>
      <c r="EW6" s="1852"/>
      <c r="EX6" s="1852"/>
      <c r="EY6" s="1855"/>
      <c r="EZ6" s="1852"/>
      <c r="FA6" s="1856"/>
      <c r="FB6" s="1858"/>
      <c r="FC6" s="1856"/>
      <c r="FD6" s="1852"/>
      <c r="FE6" s="1852"/>
      <c r="FF6" s="1852"/>
      <c r="FG6" s="1852"/>
      <c r="FH6" s="1852"/>
      <c r="FI6" s="1852"/>
      <c r="FJ6" s="1852"/>
      <c r="FK6" s="1852"/>
      <c r="FL6" s="1852"/>
      <c r="FM6" s="304"/>
      <c r="FN6" s="305"/>
      <c r="FO6" s="1856"/>
      <c r="FP6" s="1860"/>
      <c r="FQ6" s="306"/>
      <c r="FR6" s="1862"/>
      <c r="FS6" s="1852"/>
      <c r="FT6" s="1852"/>
      <c r="FU6" s="1855"/>
      <c r="FV6" s="1852"/>
      <c r="FW6" s="1856"/>
      <c r="FX6" s="1858"/>
      <c r="FY6" s="1856"/>
      <c r="FZ6" s="1852"/>
      <c r="GA6" s="1852"/>
      <c r="GB6" s="1852"/>
      <c r="GC6" s="1852"/>
      <c r="GD6" s="1852"/>
      <c r="GE6" s="1852"/>
      <c r="GF6" s="1852"/>
      <c r="GG6" s="1852"/>
      <c r="GH6" s="1852"/>
      <c r="GI6" s="304"/>
      <c r="GJ6" s="305"/>
      <c r="GK6" s="1856"/>
      <c r="GL6" s="1860"/>
      <c r="GM6" s="306"/>
      <c r="GN6" s="1862"/>
      <c r="GO6" s="1852"/>
      <c r="GP6" s="1852"/>
      <c r="GQ6" s="1855"/>
      <c r="GR6" s="1852"/>
      <c r="GS6" s="1856"/>
      <c r="GT6" s="1858"/>
      <c r="GU6" s="1856"/>
      <c r="GV6" s="1852"/>
      <c r="GW6" s="1852"/>
      <c r="GX6" s="1852"/>
      <c r="GY6" s="1852"/>
      <c r="GZ6" s="1852"/>
      <c r="HA6" s="1852"/>
      <c r="HB6" s="1852"/>
      <c r="HC6" s="1852"/>
      <c r="HD6" s="1852"/>
      <c r="HE6" s="304"/>
      <c r="HF6" s="305"/>
      <c r="HG6" s="1856"/>
      <c r="HH6" s="1860"/>
      <c r="HI6" s="306"/>
      <c r="HJ6" s="1862"/>
      <c r="HK6" s="1852"/>
      <c r="HL6" s="1852"/>
      <c r="HM6" s="1855"/>
      <c r="HN6" s="1852"/>
      <c r="HO6" s="1856"/>
      <c r="HP6" s="1858"/>
      <c r="HQ6" s="1856"/>
      <c r="HR6" s="1852"/>
      <c r="HS6" s="1852"/>
    </row>
    <row r="7" spans="1:227" ht="15.95" customHeight="1">
      <c r="A7" s="1867"/>
      <c r="B7" s="1870"/>
      <c r="C7" s="1812"/>
      <c r="D7" s="1810"/>
      <c r="E7" s="1812"/>
      <c r="F7" s="1812"/>
      <c r="G7" s="1810"/>
      <c r="H7" s="1826"/>
      <c r="I7" s="1808"/>
      <c r="J7" s="1808"/>
      <c r="K7" s="1808"/>
      <c r="L7" s="1808"/>
      <c r="M7" s="1808"/>
      <c r="N7" s="1808"/>
      <c r="O7" s="1808"/>
      <c r="P7" s="1808"/>
      <c r="Q7" s="1808"/>
      <c r="R7" s="1808"/>
      <c r="S7" s="1808"/>
      <c r="T7" s="1805"/>
      <c r="U7" s="1853"/>
      <c r="V7" s="1854"/>
      <c r="W7" s="1853"/>
      <c r="X7" s="1853"/>
      <c r="Y7" s="1857"/>
      <c r="Z7" s="1857"/>
      <c r="AA7" s="1857"/>
      <c r="AB7" s="1853"/>
      <c r="AC7" s="1853"/>
      <c r="AD7" s="1853"/>
      <c r="AE7" s="1853"/>
      <c r="AF7" s="1853"/>
      <c r="AG7" s="1853"/>
      <c r="AH7" s="1853"/>
      <c r="AI7" s="1853"/>
      <c r="AJ7" s="1853"/>
      <c r="AK7" s="304"/>
      <c r="AL7" s="307"/>
      <c r="AM7" s="1859"/>
      <c r="AN7" s="1861"/>
      <c r="AO7" s="306"/>
      <c r="AP7" s="1859"/>
      <c r="AQ7" s="1853"/>
      <c r="AR7" s="1854"/>
      <c r="AS7" s="1853"/>
      <c r="AT7" s="1853"/>
      <c r="AU7" s="1857"/>
      <c r="AV7" s="1857"/>
      <c r="AW7" s="1857"/>
      <c r="AX7" s="1853"/>
      <c r="AY7" s="1853"/>
      <c r="AZ7" s="1853"/>
      <c r="BA7" s="1853"/>
      <c r="BB7" s="1853"/>
      <c r="BC7" s="1853"/>
      <c r="BD7" s="1853"/>
      <c r="BE7" s="1853"/>
      <c r="BF7" s="1853"/>
      <c r="BG7" s="304"/>
      <c r="BH7" s="307"/>
      <c r="BI7" s="1859"/>
      <c r="BJ7" s="1861"/>
      <c r="BK7" s="306"/>
      <c r="BL7" s="1859"/>
      <c r="BM7" s="1853"/>
      <c r="BN7" s="1854"/>
      <c r="BO7" s="1853"/>
      <c r="BP7" s="1853"/>
      <c r="BQ7" s="1857"/>
      <c r="BR7" s="1857"/>
      <c r="BS7" s="1857"/>
      <c r="BT7" s="1853"/>
      <c r="BU7" s="1853"/>
      <c r="BV7" s="1853"/>
      <c r="BW7" s="1853"/>
      <c r="BX7" s="1853"/>
      <c r="BY7" s="1853"/>
      <c r="BZ7" s="1853"/>
      <c r="CA7" s="1853"/>
      <c r="CB7" s="1853"/>
      <c r="CC7" s="304"/>
      <c r="CD7" s="307"/>
      <c r="CE7" s="1859"/>
      <c r="CF7" s="1861"/>
      <c r="CG7" s="306"/>
      <c r="CH7" s="1859"/>
      <c r="CI7" s="1853"/>
      <c r="CJ7" s="1854"/>
      <c r="CK7" s="1853"/>
      <c r="CL7" s="1853"/>
      <c r="CM7" s="1857"/>
      <c r="CN7" s="1857"/>
      <c r="CO7" s="1857"/>
      <c r="CP7" s="1853"/>
      <c r="CQ7" s="1853"/>
      <c r="CR7" s="1853"/>
      <c r="CS7" s="1853"/>
      <c r="CT7" s="1853"/>
      <c r="CU7" s="1853"/>
      <c r="CV7" s="1853"/>
      <c r="CW7" s="1853"/>
      <c r="CX7" s="1853"/>
      <c r="CY7" s="304"/>
      <c r="CZ7" s="307"/>
      <c r="DA7" s="1859"/>
      <c r="DB7" s="1861"/>
      <c r="DC7" s="306"/>
      <c r="DD7" s="1859"/>
      <c r="DE7" s="1853"/>
      <c r="DF7" s="1854"/>
      <c r="DG7" s="1853"/>
      <c r="DH7" s="1853"/>
      <c r="DI7" s="1857"/>
      <c r="DJ7" s="1857"/>
      <c r="DK7" s="1857"/>
      <c r="DL7" s="1853"/>
      <c r="DM7" s="1853"/>
      <c r="DN7" s="1853"/>
      <c r="DO7" s="1853"/>
      <c r="DP7" s="1853"/>
      <c r="DQ7" s="1853"/>
      <c r="DR7" s="1853"/>
      <c r="DS7" s="1853"/>
      <c r="DT7" s="1853"/>
      <c r="DU7" s="304"/>
      <c r="DV7" s="307"/>
      <c r="DW7" s="1859"/>
      <c r="DX7" s="1861"/>
      <c r="DY7" s="306"/>
      <c r="DZ7" s="1859"/>
      <c r="EA7" s="1853"/>
      <c r="EB7" s="1854"/>
      <c r="EC7" s="1853"/>
      <c r="ED7" s="1853"/>
      <c r="EE7" s="1857"/>
      <c r="EF7" s="1857"/>
      <c r="EG7" s="1857"/>
      <c r="EH7" s="1853"/>
      <c r="EI7" s="1853"/>
      <c r="EJ7" s="1853"/>
      <c r="EK7" s="1853"/>
      <c r="EL7" s="1853"/>
      <c r="EM7" s="1853"/>
      <c r="EN7" s="1853"/>
      <c r="EO7" s="1853"/>
      <c r="EP7" s="1853"/>
      <c r="EQ7" s="304"/>
      <c r="ER7" s="307"/>
      <c r="ES7" s="1859"/>
      <c r="ET7" s="1861"/>
      <c r="EU7" s="306"/>
      <c r="EV7" s="1859"/>
      <c r="EW7" s="1853"/>
      <c r="EX7" s="1854"/>
      <c r="EY7" s="1853"/>
      <c r="EZ7" s="1853"/>
      <c r="FA7" s="1857"/>
      <c r="FB7" s="1857"/>
      <c r="FC7" s="1857"/>
      <c r="FD7" s="1853"/>
      <c r="FE7" s="1853"/>
      <c r="FF7" s="1853"/>
      <c r="FG7" s="1853"/>
      <c r="FH7" s="1853"/>
      <c r="FI7" s="1853"/>
      <c r="FJ7" s="1853"/>
      <c r="FK7" s="1853"/>
      <c r="FL7" s="1853"/>
      <c r="FM7" s="304"/>
      <c r="FN7" s="307"/>
      <c r="FO7" s="1859"/>
      <c r="FP7" s="1861"/>
      <c r="FQ7" s="306"/>
      <c r="FR7" s="1859"/>
      <c r="FS7" s="1853"/>
      <c r="FT7" s="1854"/>
      <c r="FU7" s="1853"/>
      <c r="FV7" s="1853"/>
      <c r="FW7" s="1857"/>
      <c r="FX7" s="1857"/>
      <c r="FY7" s="1857"/>
      <c r="FZ7" s="1853"/>
      <c r="GA7" s="1853"/>
      <c r="GB7" s="1853"/>
      <c r="GC7" s="1853"/>
      <c r="GD7" s="1853"/>
      <c r="GE7" s="1853"/>
      <c r="GF7" s="1853"/>
      <c r="GG7" s="1853"/>
      <c r="GH7" s="1853"/>
      <c r="GI7" s="304"/>
      <c r="GJ7" s="307"/>
      <c r="GK7" s="1859"/>
      <c r="GL7" s="1861"/>
      <c r="GM7" s="306"/>
      <c r="GN7" s="1859"/>
      <c r="GO7" s="1853"/>
      <c r="GP7" s="1854"/>
      <c r="GQ7" s="1853"/>
      <c r="GR7" s="1853"/>
      <c r="GS7" s="1857"/>
      <c r="GT7" s="1857"/>
      <c r="GU7" s="1857"/>
      <c r="GV7" s="1853"/>
      <c r="GW7" s="1853"/>
      <c r="GX7" s="1853"/>
      <c r="GY7" s="1853"/>
      <c r="GZ7" s="1853"/>
      <c r="HA7" s="1853"/>
      <c r="HB7" s="1853"/>
      <c r="HC7" s="1853"/>
      <c r="HD7" s="1853"/>
      <c r="HE7" s="304"/>
      <c r="HF7" s="307"/>
      <c r="HG7" s="1859"/>
      <c r="HH7" s="1861"/>
      <c r="HI7" s="306"/>
      <c r="HJ7" s="1859"/>
      <c r="HK7" s="1853"/>
      <c r="HL7" s="1854"/>
      <c r="HM7" s="1853"/>
      <c r="HN7" s="1853"/>
      <c r="HO7" s="1857"/>
      <c r="HP7" s="1857"/>
      <c r="HQ7" s="1857"/>
      <c r="HR7" s="1853"/>
      <c r="HS7" s="1853"/>
    </row>
    <row r="8" spans="1:227" ht="15.95" customHeight="1">
      <c r="A8" s="1867"/>
      <c r="B8" s="1870"/>
      <c r="C8" s="1812"/>
      <c r="D8" s="1810"/>
      <c r="E8" s="1812"/>
      <c r="F8" s="1812"/>
      <c r="G8" s="1810"/>
      <c r="H8" s="1826"/>
      <c r="I8" s="1808"/>
      <c r="J8" s="1808"/>
      <c r="K8" s="1808"/>
      <c r="L8" s="1808"/>
      <c r="M8" s="1808"/>
      <c r="N8" s="1808"/>
      <c r="O8" s="1808"/>
      <c r="P8" s="1808"/>
      <c r="Q8" s="1808"/>
      <c r="R8" s="1808"/>
      <c r="S8" s="1808"/>
      <c r="T8" s="1805" t="s">
        <v>297</v>
      </c>
      <c r="U8" s="1853"/>
      <c r="V8" s="1854"/>
      <c r="W8" s="1853"/>
      <c r="X8" s="1853"/>
      <c r="Y8" s="1857"/>
      <c r="Z8" s="1857"/>
      <c r="AA8" s="1857"/>
      <c r="AB8" s="1853"/>
      <c r="AC8" s="1853"/>
      <c r="AD8" s="1853"/>
      <c r="AE8" s="1853"/>
      <c r="AF8" s="1853"/>
      <c r="AG8" s="1853"/>
      <c r="AH8" s="1853"/>
      <c r="AI8" s="1853"/>
      <c r="AJ8" s="1853"/>
      <c r="AK8" s="304"/>
      <c r="AL8" s="307"/>
      <c r="AM8" s="1859"/>
      <c r="AN8" s="1861"/>
      <c r="AO8" s="306"/>
      <c r="AP8" s="1859"/>
      <c r="AQ8" s="1853"/>
      <c r="AR8" s="1854"/>
      <c r="AS8" s="1853"/>
      <c r="AT8" s="1853"/>
      <c r="AU8" s="1857"/>
      <c r="AV8" s="1857"/>
      <c r="AW8" s="1857"/>
      <c r="AX8" s="1853"/>
      <c r="AY8" s="1853"/>
      <c r="AZ8" s="1853"/>
      <c r="BA8" s="1853"/>
      <c r="BB8" s="1853"/>
      <c r="BC8" s="1853"/>
      <c r="BD8" s="1853"/>
      <c r="BE8" s="1853"/>
      <c r="BF8" s="1853"/>
      <c r="BG8" s="304"/>
      <c r="BH8" s="307"/>
      <c r="BI8" s="1859"/>
      <c r="BJ8" s="1861"/>
      <c r="BK8" s="306"/>
      <c r="BL8" s="1859"/>
      <c r="BM8" s="1853"/>
      <c r="BN8" s="1854"/>
      <c r="BO8" s="1853"/>
      <c r="BP8" s="1853"/>
      <c r="BQ8" s="1857"/>
      <c r="BR8" s="1857"/>
      <c r="BS8" s="1857"/>
      <c r="BT8" s="1853"/>
      <c r="BU8" s="1853"/>
      <c r="BV8" s="1853"/>
      <c r="BW8" s="1853"/>
      <c r="BX8" s="1853"/>
      <c r="BY8" s="1853"/>
      <c r="BZ8" s="1853"/>
      <c r="CA8" s="1853"/>
      <c r="CB8" s="1853"/>
      <c r="CC8" s="304"/>
      <c r="CD8" s="307"/>
      <c r="CE8" s="1859"/>
      <c r="CF8" s="1861"/>
      <c r="CG8" s="306"/>
      <c r="CH8" s="1859"/>
      <c r="CI8" s="1853"/>
      <c r="CJ8" s="1854"/>
      <c r="CK8" s="1853"/>
      <c r="CL8" s="1853"/>
      <c r="CM8" s="1857"/>
      <c r="CN8" s="1857"/>
      <c r="CO8" s="1857"/>
      <c r="CP8" s="1853"/>
      <c r="CQ8" s="1853"/>
      <c r="CR8" s="1853"/>
      <c r="CS8" s="1853"/>
      <c r="CT8" s="1853"/>
      <c r="CU8" s="1853"/>
      <c r="CV8" s="1853"/>
      <c r="CW8" s="1853"/>
      <c r="CX8" s="1853"/>
      <c r="CY8" s="304"/>
      <c r="CZ8" s="307"/>
      <c r="DA8" s="1859"/>
      <c r="DB8" s="1861"/>
      <c r="DC8" s="306"/>
      <c r="DD8" s="1859"/>
      <c r="DE8" s="1853"/>
      <c r="DF8" s="1854"/>
      <c r="DG8" s="1853"/>
      <c r="DH8" s="1853"/>
      <c r="DI8" s="1857"/>
      <c r="DJ8" s="1857"/>
      <c r="DK8" s="1857"/>
      <c r="DL8" s="1853"/>
      <c r="DM8" s="1853"/>
      <c r="DN8" s="1853"/>
      <c r="DO8" s="1853"/>
      <c r="DP8" s="1853"/>
      <c r="DQ8" s="1853"/>
      <c r="DR8" s="1853"/>
      <c r="DS8" s="1853"/>
      <c r="DT8" s="1853"/>
      <c r="DU8" s="304"/>
      <c r="DV8" s="307"/>
      <c r="DW8" s="1859"/>
      <c r="DX8" s="1861"/>
      <c r="DY8" s="306"/>
      <c r="DZ8" s="1859"/>
      <c r="EA8" s="1853"/>
      <c r="EB8" s="1854"/>
      <c r="EC8" s="1853"/>
      <c r="ED8" s="1853"/>
      <c r="EE8" s="1857"/>
      <c r="EF8" s="1857"/>
      <c r="EG8" s="1857"/>
      <c r="EH8" s="1853"/>
      <c r="EI8" s="1853"/>
      <c r="EJ8" s="1853"/>
      <c r="EK8" s="1853"/>
      <c r="EL8" s="1853"/>
      <c r="EM8" s="1853"/>
      <c r="EN8" s="1853"/>
      <c r="EO8" s="1853"/>
      <c r="EP8" s="1853"/>
      <c r="EQ8" s="304"/>
      <c r="ER8" s="307"/>
      <c r="ES8" s="1859"/>
      <c r="ET8" s="1861"/>
      <c r="EU8" s="306"/>
      <c r="EV8" s="1859"/>
      <c r="EW8" s="1853"/>
      <c r="EX8" s="1854"/>
      <c r="EY8" s="1853"/>
      <c r="EZ8" s="1853"/>
      <c r="FA8" s="1857"/>
      <c r="FB8" s="1857"/>
      <c r="FC8" s="1857"/>
      <c r="FD8" s="1853"/>
      <c r="FE8" s="1853"/>
      <c r="FF8" s="1853"/>
      <c r="FG8" s="1853"/>
      <c r="FH8" s="1853"/>
      <c r="FI8" s="1853"/>
      <c r="FJ8" s="1853"/>
      <c r="FK8" s="1853"/>
      <c r="FL8" s="1853"/>
      <c r="FM8" s="304"/>
      <c r="FN8" s="307"/>
      <c r="FO8" s="1859"/>
      <c r="FP8" s="1861"/>
      <c r="FQ8" s="306"/>
      <c r="FR8" s="1859"/>
      <c r="FS8" s="1853"/>
      <c r="FT8" s="1854"/>
      <c r="FU8" s="1853"/>
      <c r="FV8" s="1853"/>
      <c r="FW8" s="1857"/>
      <c r="FX8" s="1857"/>
      <c r="FY8" s="1857"/>
      <c r="FZ8" s="1853"/>
      <c r="GA8" s="1853"/>
      <c r="GB8" s="1853"/>
      <c r="GC8" s="1853"/>
      <c r="GD8" s="1853"/>
      <c r="GE8" s="1853"/>
      <c r="GF8" s="1853"/>
      <c r="GG8" s="1853"/>
      <c r="GH8" s="1853"/>
      <c r="GI8" s="304"/>
      <c r="GJ8" s="307"/>
      <c r="GK8" s="1859"/>
      <c r="GL8" s="1861"/>
      <c r="GM8" s="306"/>
      <c r="GN8" s="1859"/>
      <c r="GO8" s="1853"/>
      <c r="GP8" s="1854"/>
      <c r="GQ8" s="1853"/>
      <c r="GR8" s="1853"/>
      <c r="GS8" s="1857"/>
      <c r="GT8" s="1857"/>
      <c r="GU8" s="1857"/>
      <c r="GV8" s="1853"/>
      <c r="GW8" s="1853"/>
      <c r="GX8" s="1853"/>
      <c r="GY8" s="1853"/>
      <c r="GZ8" s="1853"/>
      <c r="HA8" s="1853"/>
      <c r="HB8" s="1853"/>
      <c r="HC8" s="1853"/>
      <c r="HD8" s="1853"/>
      <c r="HE8" s="304"/>
      <c r="HF8" s="307"/>
      <c r="HG8" s="1859"/>
      <c r="HH8" s="1861"/>
      <c r="HI8" s="306"/>
      <c r="HJ8" s="1859"/>
      <c r="HK8" s="1853"/>
      <c r="HL8" s="1854"/>
      <c r="HM8" s="1853"/>
      <c r="HN8" s="1853"/>
      <c r="HO8" s="1857"/>
      <c r="HP8" s="1857"/>
      <c r="HQ8" s="1857"/>
      <c r="HR8" s="1853"/>
      <c r="HS8" s="1853"/>
    </row>
    <row r="9" spans="1:227" ht="15.95" customHeight="1">
      <c r="A9" s="1868"/>
      <c r="B9" s="1871"/>
      <c r="C9" s="1813"/>
      <c r="D9" s="1811"/>
      <c r="E9" s="1813"/>
      <c r="F9" s="1813"/>
      <c r="G9" s="1811"/>
      <c r="H9" s="1827"/>
      <c r="I9" s="1809"/>
      <c r="J9" s="1809"/>
      <c r="K9" s="1809"/>
      <c r="L9" s="1809"/>
      <c r="M9" s="1809"/>
      <c r="N9" s="1809"/>
      <c r="O9" s="1809"/>
      <c r="P9" s="1809"/>
      <c r="Q9" s="1809"/>
      <c r="R9" s="1809"/>
      <c r="S9" s="1809"/>
      <c r="T9" s="1806"/>
      <c r="U9" s="1853"/>
      <c r="V9" s="1854"/>
      <c r="W9" s="1853"/>
      <c r="X9" s="1853"/>
      <c r="Y9" s="1857"/>
      <c r="Z9" s="1857"/>
      <c r="AA9" s="1857"/>
      <c r="AB9" s="1853"/>
      <c r="AC9" s="1853"/>
      <c r="AD9" s="1853"/>
      <c r="AE9" s="1853"/>
      <c r="AF9" s="1853"/>
      <c r="AG9" s="1853"/>
      <c r="AH9" s="1853"/>
      <c r="AI9" s="1853"/>
      <c r="AJ9" s="1853"/>
      <c r="AK9" s="304"/>
      <c r="AL9" s="308"/>
      <c r="AM9" s="1859"/>
      <c r="AN9" s="1861"/>
      <c r="AO9" s="306"/>
      <c r="AP9" s="1859"/>
      <c r="AQ9" s="1853"/>
      <c r="AR9" s="1854"/>
      <c r="AS9" s="1853"/>
      <c r="AT9" s="1853"/>
      <c r="AU9" s="1857"/>
      <c r="AV9" s="1857"/>
      <c r="AW9" s="1857"/>
      <c r="AX9" s="1853"/>
      <c r="AY9" s="1853"/>
      <c r="AZ9" s="1853"/>
      <c r="BA9" s="1853"/>
      <c r="BB9" s="1853"/>
      <c r="BC9" s="1853"/>
      <c r="BD9" s="1853"/>
      <c r="BE9" s="1853"/>
      <c r="BF9" s="1853"/>
      <c r="BG9" s="304"/>
      <c r="BH9" s="308"/>
      <c r="BI9" s="1859"/>
      <c r="BJ9" s="1861"/>
      <c r="BK9" s="306"/>
      <c r="BL9" s="1859"/>
      <c r="BM9" s="1853"/>
      <c r="BN9" s="1854"/>
      <c r="BO9" s="1853"/>
      <c r="BP9" s="1853"/>
      <c r="BQ9" s="1857"/>
      <c r="BR9" s="1857"/>
      <c r="BS9" s="1857"/>
      <c r="BT9" s="1853"/>
      <c r="BU9" s="1853"/>
      <c r="BV9" s="1853"/>
      <c r="BW9" s="1853"/>
      <c r="BX9" s="1853"/>
      <c r="BY9" s="1853"/>
      <c r="BZ9" s="1853"/>
      <c r="CA9" s="1853"/>
      <c r="CB9" s="1853"/>
      <c r="CC9" s="304"/>
      <c r="CD9" s="308"/>
      <c r="CE9" s="1859"/>
      <c r="CF9" s="1861"/>
      <c r="CG9" s="306"/>
      <c r="CH9" s="1859"/>
      <c r="CI9" s="1853"/>
      <c r="CJ9" s="1854"/>
      <c r="CK9" s="1853"/>
      <c r="CL9" s="1853"/>
      <c r="CM9" s="1857"/>
      <c r="CN9" s="1857"/>
      <c r="CO9" s="1857"/>
      <c r="CP9" s="1853"/>
      <c r="CQ9" s="1853"/>
      <c r="CR9" s="1853"/>
      <c r="CS9" s="1853"/>
      <c r="CT9" s="1853"/>
      <c r="CU9" s="1853"/>
      <c r="CV9" s="1853"/>
      <c r="CW9" s="1853"/>
      <c r="CX9" s="1853"/>
      <c r="CY9" s="304"/>
      <c r="CZ9" s="308"/>
      <c r="DA9" s="1859"/>
      <c r="DB9" s="1861"/>
      <c r="DC9" s="306"/>
      <c r="DD9" s="1859"/>
      <c r="DE9" s="1853"/>
      <c r="DF9" s="1854"/>
      <c r="DG9" s="1853"/>
      <c r="DH9" s="1853"/>
      <c r="DI9" s="1857"/>
      <c r="DJ9" s="1857"/>
      <c r="DK9" s="1857"/>
      <c r="DL9" s="1853"/>
      <c r="DM9" s="1853"/>
      <c r="DN9" s="1853"/>
      <c r="DO9" s="1853"/>
      <c r="DP9" s="1853"/>
      <c r="DQ9" s="1853"/>
      <c r="DR9" s="1853"/>
      <c r="DS9" s="1853"/>
      <c r="DT9" s="1853"/>
      <c r="DU9" s="304"/>
      <c r="DV9" s="308"/>
      <c r="DW9" s="1859"/>
      <c r="DX9" s="1861"/>
      <c r="DY9" s="306"/>
      <c r="DZ9" s="1859"/>
      <c r="EA9" s="1853"/>
      <c r="EB9" s="1854"/>
      <c r="EC9" s="1853"/>
      <c r="ED9" s="1853"/>
      <c r="EE9" s="1857"/>
      <c r="EF9" s="1857"/>
      <c r="EG9" s="1857"/>
      <c r="EH9" s="1853"/>
      <c r="EI9" s="1853"/>
      <c r="EJ9" s="1853"/>
      <c r="EK9" s="1853"/>
      <c r="EL9" s="1853"/>
      <c r="EM9" s="1853"/>
      <c r="EN9" s="1853"/>
      <c r="EO9" s="1853"/>
      <c r="EP9" s="1853"/>
      <c r="EQ9" s="304"/>
      <c r="ER9" s="308"/>
      <c r="ES9" s="1859"/>
      <c r="ET9" s="1861"/>
      <c r="EU9" s="306"/>
      <c r="EV9" s="1859"/>
      <c r="EW9" s="1853"/>
      <c r="EX9" s="1854"/>
      <c r="EY9" s="1853"/>
      <c r="EZ9" s="1853"/>
      <c r="FA9" s="1857"/>
      <c r="FB9" s="1857"/>
      <c r="FC9" s="1857"/>
      <c r="FD9" s="1853"/>
      <c r="FE9" s="1853"/>
      <c r="FF9" s="1853"/>
      <c r="FG9" s="1853"/>
      <c r="FH9" s="1853"/>
      <c r="FI9" s="1853"/>
      <c r="FJ9" s="1853"/>
      <c r="FK9" s="1853"/>
      <c r="FL9" s="1853"/>
      <c r="FM9" s="304"/>
      <c r="FN9" s="308"/>
      <c r="FO9" s="1859"/>
      <c r="FP9" s="1861"/>
      <c r="FQ9" s="306"/>
      <c r="FR9" s="1859"/>
      <c r="FS9" s="1853"/>
      <c r="FT9" s="1854"/>
      <c r="FU9" s="1853"/>
      <c r="FV9" s="1853"/>
      <c r="FW9" s="1857"/>
      <c r="FX9" s="1857"/>
      <c r="FY9" s="1857"/>
      <c r="FZ9" s="1853"/>
      <c r="GA9" s="1853"/>
      <c r="GB9" s="1853"/>
      <c r="GC9" s="1853"/>
      <c r="GD9" s="1853"/>
      <c r="GE9" s="1853"/>
      <c r="GF9" s="1853"/>
      <c r="GG9" s="1853"/>
      <c r="GH9" s="1853"/>
      <c r="GI9" s="304"/>
      <c r="GJ9" s="308"/>
      <c r="GK9" s="1859"/>
      <c r="GL9" s="1861"/>
      <c r="GM9" s="306"/>
      <c r="GN9" s="1859"/>
      <c r="GO9" s="1853"/>
      <c r="GP9" s="1854"/>
      <c r="GQ9" s="1853"/>
      <c r="GR9" s="1853"/>
      <c r="GS9" s="1857"/>
      <c r="GT9" s="1857"/>
      <c r="GU9" s="1857"/>
      <c r="GV9" s="1853"/>
      <c r="GW9" s="1853"/>
      <c r="GX9" s="1853"/>
      <c r="GY9" s="1853"/>
      <c r="GZ9" s="1853"/>
      <c r="HA9" s="1853"/>
      <c r="HB9" s="1853"/>
      <c r="HC9" s="1853"/>
      <c r="HD9" s="1853"/>
      <c r="HE9" s="304"/>
      <c r="HF9" s="308"/>
      <c r="HG9" s="1859"/>
      <c r="HH9" s="1861"/>
      <c r="HI9" s="306"/>
      <c r="HJ9" s="1859"/>
      <c r="HK9" s="1853"/>
      <c r="HL9" s="1854"/>
      <c r="HM9" s="1853"/>
      <c r="HN9" s="1853"/>
      <c r="HO9" s="1857"/>
      <c r="HP9" s="1857"/>
      <c r="HQ9" s="1857"/>
      <c r="HR9" s="1853"/>
      <c r="HS9" s="1853"/>
    </row>
    <row r="10" spans="1:227" ht="12" customHeight="1">
      <c r="D10" s="307"/>
      <c r="E10" s="310"/>
      <c r="F10" s="310"/>
      <c r="G10" s="310"/>
      <c r="H10" s="310"/>
      <c r="I10" s="310"/>
      <c r="J10" s="311"/>
      <c r="K10" s="295"/>
      <c r="L10" s="295"/>
      <c r="M10" s="295"/>
      <c r="N10" s="295"/>
      <c r="O10" s="295"/>
      <c r="P10" s="295"/>
      <c r="Q10" s="295"/>
      <c r="R10" s="295"/>
      <c r="S10" s="295"/>
      <c r="T10" s="312"/>
      <c r="U10" s="307"/>
      <c r="V10" s="310"/>
      <c r="W10" s="310"/>
      <c r="X10" s="310"/>
      <c r="Y10" s="310"/>
      <c r="Z10" s="310"/>
      <c r="AA10" s="311"/>
      <c r="AB10" s="295"/>
      <c r="AC10" s="295"/>
      <c r="AD10" s="295"/>
      <c r="AE10" s="295"/>
      <c r="AF10" s="295"/>
      <c r="AG10" s="295"/>
      <c r="AH10" s="295"/>
      <c r="AI10" s="295"/>
      <c r="AJ10" s="295"/>
      <c r="AK10" s="312"/>
      <c r="AL10" s="312"/>
      <c r="AM10" s="295"/>
      <c r="AN10" s="313"/>
      <c r="AO10" s="313"/>
      <c r="AP10" s="313"/>
      <c r="AQ10" s="307"/>
      <c r="AR10" s="310"/>
      <c r="AS10" s="310"/>
      <c r="AT10" s="310"/>
      <c r="AU10" s="310"/>
      <c r="AV10" s="310"/>
      <c r="AW10" s="311"/>
      <c r="AX10" s="295"/>
      <c r="AY10" s="295"/>
      <c r="AZ10" s="295"/>
      <c r="BA10" s="295"/>
      <c r="BB10" s="295"/>
      <c r="BC10" s="295"/>
      <c r="BD10" s="295"/>
      <c r="BE10" s="295"/>
      <c r="BF10" s="295"/>
      <c r="BG10" s="312"/>
      <c r="BH10" s="312"/>
      <c r="BI10" s="295"/>
      <c r="BJ10" s="313"/>
      <c r="BK10" s="313"/>
      <c r="BL10" s="313"/>
      <c r="BM10" s="307"/>
      <c r="BN10" s="310"/>
      <c r="BO10" s="310"/>
      <c r="BP10" s="310"/>
      <c r="BQ10" s="310"/>
      <c r="BR10" s="310"/>
      <c r="BS10" s="311"/>
      <c r="BT10" s="295"/>
      <c r="BU10" s="295"/>
      <c r="BV10" s="295"/>
      <c r="BW10" s="295"/>
      <c r="BX10" s="295"/>
      <c r="BY10" s="295"/>
      <c r="BZ10" s="295"/>
      <c r="CA10" s="295"/>
      <c r="CB10" s="295"/>
      <c r="CC10" s="312"/>
      <c r="CD10" s="312"/>
      <c r="CE10" s="295"/>
      <c r="CF10" s="313"/>
      <c r="CG10" s="313"/>
      <c r="CH10" s="313"/>
      <c r="CI10" s="307"/>
      <c r="CJ10" s="310"/>
      <c r="CK10" s="310"/>
      <c r="CL10" s="310"/>
      <c r="CM10" s="310"/>
      <c r="CN10" s="310"/>
      <c r="CO10" s="311"/>
      <c r="CP10" s="295"/>
      <c r="CQ10" s="295"/>
      <c r="CR10" s="295"/>
      <c r="CS10" s="295"/>
      <c r="CT10" s="295"/>
      <c r="CU10" s="295"/>
      <c r="CV10" s="295"/>
      <c r="CW10" s="295"/>
      <c r="CX10" s="295"/>
      <c r="CY10" s="312"/>
      <c r="CZ10" s="312"/>
      <c r="DA10" s="295"/>
      <c r="DB10" s="313"/>
      <c r="DC10" s="313"/>
      <c r="DD10" s="313"/>
      <c r="DE10" s="307"/>
      <c r="DF10" s="310"/>
      <c r="DG10" s="310"/>
      <c r="DH10" s="310"/>
      <c r="DI10" s="310"/>
      <c r="DJ10" s="310"/>
      <c r="DK10" s="311"/>
      <c r="DL10" s="295"/>
      <c r="DM10" s="295"/>
      <c r="DN10" s="295"/>
      <c r="DO10" s="295"/>
      <c r="DP10" s="295"/>
      <c r="DQ10" s="295"/>
      <c r="DR10" s="295"/>
      <c r="DS10" s="295"/>
      <c r="DT10" s="295"/>
      <c r="DU10" s="312"/>
      <c r="DV10" s="312"/>
      <c r="DW10" s="295"/>
      <c r="DX10" s="313"/>
      <c r="DY10" s="313"/>
      <c r="DZ10" s="313"/>
      <c r="EA10" s="307"/>
      <c r="EB10" s="310"/>
      <c r="EC10" s="310"/>
      <c r="ED10" s="310"/>
      <c r="EE10" s="310"/>
      <c r="EF10" s="310"/>
      <c r="EG10" s="311"/>
      <c r="EH10" s="295"/>
      <c r="EI10" s="295"/>
      <c r="EJ10" s="295"/>
      <c r="EK10" s="295"/>
      <c r="EL10" s="295"/>
      <c r="EM10" s="295"/>
      <c r="EN10" s="295"/>
      <c r="EO10" s="295"/>
      <c r="EP10" s="295"/>
      <c r="EQ10" s="312"/>
      <c r="ER10" s="312"/>
      <c r="ES10" s="295"/>
      <c r="ET10" s="313"/>
      <c r="EU10" s="313"/>
      <c r="EV10" s="313"/>
      <c r="EW10" s="307"/>
      <c r="EX10" s="310"/>
      <c r="EY10" s="310"/>
      <c r="EZ10" s="310"/>
      <c r="FA10" s="310"/>
      <c r="FB10" s="310"/>
      <c r="FC10" s="311"/>
      <c r="FD10" s="295"/>
      <c r="FE10" s="295"/>
      <c r="FF10" s="295"/>
      <c r="FG10" s="295"/>
      <c r="FH10" s="295"/>
      <c r="FI10" s="295"/>
      <c r="FJ10" s="295"/>
      <c r="FK10" s="295"/>
      <c r="FL10" s="295"/>
      <c r="FM10" s="312"/>
      <c r="FN10" s="312"/>
      <c r="FO10" s="295"/>
      <c r="FP10" s="313"/>
      <c r="FQ10" s="313"/>
      <c r="FR10" s="313"/>
      <c r="FS10" s="307"/>
      <c r="FT10" s="310"/>
      <c r="FU10" s="310"/>
      <c r="FV10" s="310"/>
      <c r="FW10" s="310"/>
      <c r="FX10" s="310"/>
      <c r="FY10" s="311"/>
      <c r="FZ10" s="295"/>
      <c r="GA10" s="295"/>
      <c r="GB10" s="295"/>
      <c r="GC10" s="295"/>
      <c r="GD10" s="295"/>
      <c r="GE10" s="295"/>
      <c r="GF10" s="295"/>
      <c r="GG10" s="295"/>
      <c r="GH10" s="295"/>
      <c r="GI10" s="312"/>
      <c r="GJ10" s="312"/>
      <c r="GK10" s="295"/>
      <c r="GL10" s="313"/>
      <c r="GM10" s="313"/>
      <c r="GN10" s="313"/>
      <c r="GO10" s="307"/>
      <c r="GP10" s="310"/>
      <c r="GQ10" s="310"/>
      <c r="GR10" s="310"/>
      <c r="GS10" s="310"/>
      <c r="GT10" s="310"/>
      <c r="GU10" s="311"/>
      <c r="GV10" s="295"/>
      <c r="GW10" s="295"/>
      <c r="GX10" s="295"/>
      <c r="GY10" s="295"/>
      <c r="GZ10" s="295"/>
      <c r="HA10" s="295"/>
      <c r="HB10" s="295"/>
      <c r="HC10" s="295"/>
      <c r="HD10" s="295"/>
      <c r="HE10" s="312"/>
      <c r="HF10" s="312"/>
      <c r="HG10" s="295"/>
      <c r="HH10" s="313"/>
      <c r="HI10" s="313"/>
      <c r="HJ10" s="313"/>
      <c r="HK10" s="307"/>
      <c r="HL10" s="310"/>
      <c r="HM10" s="310"/>
      <c r="HN10" s="310"/>
      <c r="HO10" s="310"/>
      <c r="HP10" s="310"/>
      <c r="HQ10" s="311"/>
      <c r="HR10" s="295"/>
      <c r="HS10" s="295"/>
    </row>
    <row r="11" spans="1:227" ht="12" customHeight="1">
      <c r="A11" s="312"/>
      <c r="B11" s="295"/>
      <c r="C11" s="313"/>
      <c r="D11" s="307"/>
      <c r="E11" s="310"/>
      <c r="F11" s="310"/>
      <c r="G11" s="310"/>
      <c r="H11" s="310"/>
      <c r="I11" s="310"/>
      <c r="J11" s="311"/>
      <c r="K11" s="295"/>
      <c r="L11" s="295"/>
      <c r="M11" s="295"/>
      <c r="N11" s="295"/>
      <c r="O11" s="295"/>
      <c r="P11" s="295"/>
      <c r="Q11" s="295"/>
      <c r="R11" s="295"/>
      <c r="S11" s="295"/>
      <c r="T11" s="312"/>
      <c r="U11" s="307"/>
      <c r="V11" s="310"/>
      <c r="W11" s="310"/>
      <c r="X11" s="310"/>
      <c r="Y11" s="310"/>
      <c r="Z11" s="310"/>
      <c r="AA11" s="311"/>
      <c r="AB11" s="295"/>
      <c r="AC11" s="295"/>
      <c r="AD11" s="295"/>
      <c r="AE11" s="295"/>
      <c r="AF11" s="295"/>
      <c r="AG11" s="295"/>
      <c r="AH11" s="295"/>
      <c r="AI11" s="295"/>
      <c r="AJ11" s="295"/>
      <c r="AK11" s="312"/>
      <c r="AL11" s="312"/>
      <c r="AM11" s="295"/>
      <c r="AN11" s="313"/>
      <c r="AO11" s="313"/>
      <c r="AP11" s="313"/>
      <c r="AQ11" s="307"/>
      <c r="AR11" s="310"/>
      <c r="AS11" s="310"/>
      <c r="AT11" s="310"/>
      <c r="AU11" s="310"/>
      <c r="AV11" s="310"/>
      <c r="AW11" s="311"/>
      <c r="AX11" s="295"/>
      <c r="AY11" s="295"/>
      <c r="AZ11" s="295"/>
      <c r="BA11" s="295"/>
      <c r="BB11" s="295"/>
      <c r="BC11" s="295"/>
      <c r="BD11" s="295"/>
      <c r="BE11" s="295"/>
      <c r="BF11" s="295"/>
      <c r="BG11" s="312"/>
      <c r="BH11" s="312"/>
      <c r="BI11" s="295"/>
      <c r="BJ11" s="313"/>
      <c r="BK11" s="313"/>
      <c r="BL11" s="313"/>
      <c r="BM11" s="307"/>
      <c r="BN11" s="310"/>
      <c r="BO11" s="310"/>
      <c r="BP11" s="310"/>
      <c r="BQ11" s="310"/>
      <c r="BR11" s="310"/>
      <c r="BS11" s="311"/>
      <c r="BT11" s="295"/>
      <c r="BU11" s="295"/>
      <c r="BV11" s="295"/>
      <c r="BW11" s="295"/>
      <c r="BX11" s="295"/>
      <c r="BY11" s="295"/>
      <c r="BZ11" s="295"/>
      <c r="CA11" s="295"/>
      <c r="CB11" s="295"/>
      <c r="CC11" s="312"/>
      <c r="CD11" s="312"/>
      <c r="CE11" s="295"/>
      <c r="CF11" s="313"/>
      <c r="CG11" s="313"/>
      <c r="CH11" s="313"/>
      <c r="CI11" s="307"/>
      <c r="CJ11" s="310"/>
      <c r="CK11" s="310"/>
      <c r="CL11" s="310"/>
      <c r="CM11" s="310"/>
      <c r="CN11" s="310"/>
      <c r="CO11" s="311"/>
      <c r="CP11" s="295"/>
      <c r="CQ11" s="295"/>
      <c r="CR11" s="295"/>
      <c r="CS11" s="295"/>
      <c r="CT11" s="295"/>
      <c r="CU11" s="295"/>
      <c r="CV11" s="295"/>
      <c r="CW11" s="295"/>
      <c r="CX11" s="295"/>
      <c r="CY11" s="312"/>
      <c r="CZ11" s="312"/>
      <c r="DA11" s="295"/>
      <c r="DB11" s="313"/>
      <c r="DC11" s="313"/>
      <c r="DD11" s="313"/>
      <c r="DE11" s="307"/>
      <c r="DF11" s="310"/>
      <c r="DG11" s="310"/>
      <c r="DH11" s="310"/>
      <c r="DI11" s="310"/>
      <c r="DJ11" s="310"/>
      <c r="DK11" s="311"/>
      <c r="DL11" s="295"/>
      <c r="DM11" s="295"/>
      <c r="DN11" s="295"/>
      <c r="DO11" s="295"/>
      <c r="DP11" s="295"/>
      <c r="DQ11" s="295"/>
      <c r="DR11" s="295"/>
      <c r="DS11" s="295"/>
      <c r="DT11" s="295"/>
      <c r="DU11" s="312"/>
      <c r="DV11" s="312"/>
      <c r="DW11" s="295"/>
      <c r="DX11" s="313"/>
      <c r="DY11" s="313"/>
      <c r="DZ11" s="313"/>
      <c r="EA11" s="307"/>
      <c r="EB11" s="310"/>
      <c r="EC11" s="310"/>
      <c r="ED11" s="310"/>
      <c r="EE11" s="310"/>
      <c r="EF11" s="310"/>
      <c r="EG11" s="311"/>
      <c r="EH11" s="295"/>
      <c r="EI11" s="295"/>
      <c r="EJ11" s="295"/>
      <c r="EK11" s="295"/>
      <c r="EL11" s="295"/>
      <c r="EM11" s="295"/>
      <c r="EN11" s="295"/>
      <c r="EO11" s="295"/>
      <c r="EP11" s="295"/>
      <c r="EQ11" s="312"/>
      <c r="ER11" s="312"/>
      <c r="ES11" s="295"/>
      <c r="ET11" s="313"/>
      <c r="EU11" s="313"/>
      <c r="EV11" s="313"/>
      <c r="EW11" s="307"/>
      <c r="EX11" s="310"/>
      <c r="EY11" s="310"/>
      <c r="EZ11" s="310"/>
      <c r="FA11" s="310"/>
      <c r="FB11" s="310"/>
      <c r="FC11" s="311"/>
      <c r="FD11" s="295"/>
      <c r="FE11" s="295"/>
      <c r="FF11" s="295"/>
      <c r="FG11" s="295"/>
      <c r="FH11" s="295"/>
      <c r="FI11" s="295"/>
      <c r="FJ11" s="295"/>
      <c r="FK11" s="295"/>
      <c r="FL11" s="295"/>
      <c r="FM11" s="312"/>
      <c r="FN11" s="312"/>
      <c r="FO11" s="295"/>
      <c r="FP11" s="313"/>
      <c r="FQ11" s="313"/>
      <c r="FR11" s="313"/>
      <c r="FS11" s="307"/>
      <c r="FT11" s="310"/>
      <c r="FU11" s="310"/>
      <c r="FV11" s="310"/>
      <c r="FW11" s="310"/>
      <c r="FX11" s="310"/>
      <c r="FY11" s="311"/>
      <c r="FZ11" s="295"/>
      <c r="GA11" s="295"/>
      <c r="GB11" s="295"/>
      <c r="GC11" s="295"/>
      <c r="GD11" s="295"/>
      <c r="GE11" s="295"/>
      <c r="GF11" s="295"/>
      <c r="GG11" s="295"/>
      <c r="GH11" s="295"/>
      <c r="GI11" s="312"/>
      <c r="GJ11" s="312"/>
      <c r="GK11" s="295"/>
      <c r="GL11" s="313"/>
      <c r="GM11" s="313"/>
      <c r="GN11" s="313"/>
      <c r="GO11" s="307"/>
      <c r="GP11" s="310"/>
      <c r="GQ11" s="310"/>
      <c r="GR11" s="310"/>
      <c r="GS11" s="310"/>
      <c r="GT11" s="310"/>
      <c r="GU11" s="311"/>
      <c r="GV11" s="295"/>
      <c r="GW11" s="295"/>
      <c r="GX11" s="295"/>
      <c r="GY11" s="295"/>
      <c r="GZ11" s="295"/>
      <c r="HA11" s="295"/>
      <c r="HB11" s="295"/>
      <c r="HC11" s="295"/>
      <c r="HD11" s="295"/>
      <c r="HE11" s="312"/>
      <c r="HF11" s="312"/>
      <c r="HG11" s="295"/>
      <c r="HH11" s="313"/>
      <c r="HI11" s="313"/>
      <c r="HJ11" s="313"/>
      <c r="HK11" s="307"/>
      <c r="HL11" s="310"/>
      <c r="HM11" s="310"/>
      <c r="HN11" s="310"/>
      <c r="HO11" s="310"/>
      <c r="HP11" s="310"/>
      <c r="HQ11" s="311"/>
      <c r="HR11" s="295"/>
      <c r="HS11" s="295"/>
    </row>
    <row r="12" spans="1:227" ht="12" customHeight="1">
      <c r="A12" s="312"/>
      <c r="B12" s="295"/>
      <c r="C12" s="313"/>
      <c r="D12" s="307"/>
      <c r="E12" s="310"/>
      <c r="F12" s="310"/>
      <c r="G12" s="310"/>
      <c r="H12" s="310"/>
      <c r="I12" s="310"/>
      <c r="J12" s="311"/>
      <c r="K12" s="295"/>
      <c r="L12" s="295"/>
      <c r="M12" s="295"/>
      <c r="N12" s="295"/>
      <c r="O12" s="295"/>
      <c r="P12" s="295"/>
      <c r="Q12" s="295"/>
      <c r="R12" s="295"/>
      <c r="S12" s="295"/>
      <c r="T12" s="312"/>
      <c r="U12" s="307"/>
      <c r="V12" s="310"/>
      <c r="W12" s="310"/>
      <c r="X12" s="310"/>
      <c r="Y12" s="310"/>
      <c r="Z12" s="310"/>
      <c r="AA12" s="311"/>
      <c r="AB12" s="295"/>
      <c r="AC12" s="295"/>
      <c r="AD12" s="295"/>
      <c r="AE12" s="295"/>
      <c r="AF12" s="295"/>
      <c r="AG12" s="295"/>
      <c r="AH12" s="295"/>
      <c r="AI12" s="295"/>
      <c r="AJ12" s="295"/>
      <c r="AK12" s="312"/>
      <c r="AL12" s="312"/>
      <c r="AM12" s="295"/>
      <c r="AN12" s="313"/>
      <c r="AO12" s="313"/>
      <c r="AP12" s="313"/>
      <c r="AQ12" s="307"/>
      <c r="AR12" s="310"/>
      <c r="AS12" s="310"/>
      <c r="AT12" s="310"/>
      <c r="AU12" s="310"/>
      <c r="AV12" s="310"/>
      <c r="AW12" s="311"/>
      <c r="AX12" s="295"/>
      <c r="AY12" s="295"/>
      <c r="AZ12" s="295"/>
      <c r="BA12" s="295"/>
      <c r="BB12" s="295"/>
      <c r="BC12" s="295"/>
      <c r="BD12" s="295"/>
      <c r="BE12" s="295"/>
      <c r="BF12" s="295"/>
      <c r="BG12" s="312"/>
      <c r="BH12" s="312"/>
      <c r="BI12" s="295"/>
      <c r="BJ12" s="313"/>
      <c r="BK12" s="313"/>
      <c r="BL12" s="313"/>
      <c r="BM12" s="307"/>
      <c r="BN12" s="310"/>
      <c r="BO12" s="310"/>
      <c r="BP12" s="310"/>
      <c r="BQ12" s="310"/>
      <c r="BR12" s="310"/>
      <c r="BS12" s="311"/>
      <c r="BT12" s="295"/>
      <c r="BU12" s="295"/>
      <c r="BV12" s="295"/>
      <c r="BW12" s="295"/>
      <c r="BX12" s="295"/>
      <c r="BY12" s="295"/>
      <c r="BZ12" s="295"/>
      <c r="CA12" s="295"/>
      <c r="CB12" s="295"/>
      <c r="CC12" s="312"/>
      <c r="CD12" s="312"/>
      <c r="CE12" s="295"/>
      <c r="CF12" s="313"/>
      <c r="CG12" s="313"/>
      <c r="CH12" s="313"/>
      <c r="CI12" s="307"/>
      <c r="CJ12" s="310"/>
      <c r="CK12" s="310"/>
      <c r="CL12" s="310"/>
      <c r="CM12" s="310"/>
      <c r="CN12" s="310"/>
      <c r="CO12" s="311"/>
      <c r="CP12" s="295"/>
      <c r="CQ12" s="295"/>
      <c r="CR12" s="295"/>
      <c r="CS12" s="295"/>
      <c r="CT12" s="295"/>
      <c r="CU12" s="295"/>
      <c r="CV12" s="295"/>
      <c r="CW12" s="295"/>
      <c r="CX12" s="295"/>
      <c r="CY12" s="312"/>
      <c r="CZ12" s="312"/>
      <c r="DA12" s="295"/>
      <c r="DB12" s="313"/>
      <c r="DC12" s="313"/>
      <c r="DD12" s="313"/>
      <c r="DE12" s="307"/>
      <c r="DF12" s="310"/>
      <c r="DG12" s="310"/>
      <c r="DH12" s="310"/>
      <c r="DI12" s="310"/>
      <c r="DJ12" s="310"/>
      <c r="DK12" s="311"/>
      <c r="DL12" s="295"/>
      <c r="DM12" s="295"/>
      <c r="DN12" s="295"/>
      <c r="DO12" s="295"/>
      <c r="DP12" s="295"/>
      <c r="DQ12" s="295"/>
      <c r="DR12" s="295"/>
      <c r="DS12" s="295"/>
      <c r="DT12" s="295"/>
      <c r="DU12" s="312"/>
      <c r="DV12" s="312"/>
      <c r="DW12" s="295"/>
      <c r="DX12" s="313"/>
      <c r="DY12" s="313"/>
      <c r="DZ12" s="313"/>
      <c r="EA12" s="307"/>
      <c r="EB12" s="310"/>
      <c r="EC12" s="310"/>
      <c r="ED12" s="310"/>
      <c r="EE12" s="310"/>
      <c r="EF12" s="310"/>
      <c r="EG12" s="311"/>
      <c r="EH12" s="295"/>
      <c r="EI12" s="295"/>
      <c r="EJ12" s="295"/>
      <c r="EK12" s="295"/>
      <c r="EL12" s="295"/>
      <c r="EM12" s="295"/>
      <c r="EN12" s="295"/>
      <c r="EO12" s="295"/>
      <c r="EP12" s="295"/>
      <c r="EQ12" s="312"/>
      <c r="ER12" s="312"/>
      <c r="ES12" s="295"/>
      <c r="ET12" s="313"/>
      <c r="EU12" s="313"/>
      <c r="EV12" s="313"/>
      <c r="EW12" s="307"/>
      <c r="EX12" s="310"/>
      <c r="EY12" s="310"/>
      <c r="EZ12" s="310"/>
      <c r="FA12" s="310"/>
      <c r="FB12" s="310"/>
      <c r="FC12" s="311"/>
      <c r="FD12" s="295"/>
      <c r="FE12" s="295"/>
      <c r="FF12" s="295"/>
      <c r="FG12" s="295"/>
      <c r="FH12" s="295"/>
      <c r="FI12" s="295"/>
      <c r="FJ12" s="295"/>
      <c r="FK12" s="295"/>
      <c r="FL12" s="295"/>
      <c r="FM12" s="312"/>
      <c r="FN12" s="312"/>
      <c r="FO12" s="295"/>
      <c r="FP12" s="313"/>
      <c r="FQ12" s="313"/>
      <c r="FR12" s="313"/>
      <c r="FS12" s="307"/>
      <c r="FT12" s="310"/>
      <c r="FU12" s="310"/>
      <c r="FV12" s="310"/>
      <c r="FW12" s="310"/>
      <c r="FX12" s="310"/>
      <c r="FY12" s="311"/>
      <c r="FZ12" s="295"/>
      <c r="GA12" s="295"/>
      <c r="GB12" s="295"/>
      <c r="GC12" s="295"/>
      <c r="GD12" s="295"/>
      <c r="GE12" s="295"/>
      <c r="GF12" s="295"/>
      <c r="GG12" s="295"/>
      <c r="GH12" s="295"/>
      <c r="GI12" s="312"/>
      <c r="GJ12" s="312"/>
      <c r="GK12" s="295"/>
      <c r="GL12" s="313"/>
      <c r="GM12" s="313"/>
      <c r="GN12" s="313"/>
      <c r="GO12" s="307"/>
      <c r="GP12" s="310"/>
      <c r="GQ12" s="310"/>
      <c r="GR12" s="310"/>
      <c r="GS12" s="310"/>
      <c r="GT12" s="310"/>
      <c r="GU12" s="311"/>
      <c r="GV12" s="295"/>
      <c r="GW12" s="295"/>
      <c r="GX12" s="295"/>
      <c r="GY12" s="295"/>
      <c r="GZ12" s="295"/>
      <c r="HA12" s="295"/>
      <c r="HB12" s="295"/>
      <c r="HC12" s="295"/>
      <c r="HD12" s="295"/>
      <c r="HE12" s="312"/>
      <c r="HF12" s="312"/>
      <c r="HG12" s="295"/>
      <c r="HH12" s="313"/>
      <c r="HI12" s="313"/>
      <c r="HJ12" s="313"/>
      <c r="HK12" s="307"/>
      <c r="HL12" s="310"/>
      <c r="HM12" s="310"/>
      <c r="HN12" s="310"/>
      <c r="HO12" s="310"/>
      <c r="HP12" s="310"/>
      <c r="HQ12" s="311"/>
      <c r="HR12" s="295"/>
      <c r="HS12" s="295"/>
    </row>
    <row r="13" spans="1:227" ht="15.95" customHeight="1">
      <c r="A13" s="312"/>
      <c r="B13" s="295"/>
      <c r="T13" s="312"/>
      <c r="U13" s="307"/>
      <c r="V13" s="310"/>
      <c r="W13" s="310"/>
      <c r="X13" s="314"/>
      <c r="Y13" s="315"/>
      <c r="Z13" s="310"/>
      <c r="AA13" s="311"/>
      <c r="AB13" s="295"/>
      <c r="AC13" s="295"/>
      <c r="AD13" s="295"/>
      <c r="AE13" s="295"/>
      <c r="AF13" s="295"/>
      <c r="AG13" s="295"/>
      <c r="AH13" s="295"/>
      <c r="AI13" s="295"/>
      <c r="AJ13" s="295"/>
      <c r="AK13" s="312"/>
      <c r="AL13" s="312"/>
      <c r="AM13" s="295"/>
      <c r="AN13" s="313"/>
      <c r="AO13" s="313"/>
      <c r="AP13" s="313"/>
      <c r="AQ13" s="307"/>
      <c r="AR13" s="310"/>
      <c r="AS13" s="310"/>
      <c r="AT13" s="314"/>
      <c r="AU13" s="315"/>
      <c r="AV13" s="310"/>
      <c r="AW13" s="311"/>
      <c r="AX13" s="295"/>
      <c r="AY13" s="295"/>
      <c r="AZ13" s="295"/>
      <c r="BA13" s="295"/>
      <c r="BB13" s="295"/>
      <c r="BC13" s="295"/>
      <c r="BD13" s="295"/>
      <c r="BE13" s="295"/>
      <c r="BF13" s="295"/>
      <c r="BG13" s="312"/>
      <c r="BH13" s="312"/>
      <c r="BI13" s="295"/>
      <c r="BJ13" s="313"/>
      <c r="BK13" s="313"/>
      <c r="BL13" s="313"/>
      <c r="BM13" s="307"/>
      <c r="BN13" s="310"/>
      <c r="BO13" s="310"/>
      <c r="BP13" s="314"/>
      <c r="BQ13" s="315"/>
      <c r="BR13" s="310"/>
      <c r="BS13" s="311"/>
      <c r="BT13" s="295"/>
      <c r="BU13" s="295"/>
      <c r="BV13" s="295"/>
      <c r="BW13" s="295"/>
      <c r="BX13" s="295"/>
      <c r="BY13" s="295"/>
      <c r="BZ13" s="295"/>
      <c r="CA13" s="295"/>
      <c r="CB13" s="295"/>
      <c r="CC13" s="312"/>
      <c r="CD13" s="312"/>
      <c r="CE13" s="295"/>
      <c r="CF13" s="313"/>
      <c r="CG13" s="313"/>
      <c r="CH13" s="313"/>
      <c r="CI13" s="307"/>
      <c r="CJ13" s="310"/>
      <c r="CK13" s="310"/>
      <c r="CL13" s="314"/>
      <c r="CM13" s="315"/>
      <c r="CN13" s="310"/>
      <c r="CO13" s="311"/>
      <c r="CP13" s="295"/>
      <c r="CQ13" s="295"/>
      <c r="CR13" s="295"/>
      <c r="CS13" s="295"/>
      <c r="CT13" s="295"/>
      <c r="CU13" s="295"/>
      <c r="CV13" s="295"/>
      <c r="CW13" s="295"/>
      <c r="CX13" s="295"/>
      <c r="CY13" s="312"/>
      <c r="CZ13" s="312"/>
      <c r="DA13" s="295"/>
      <c r="DB13" s="313"/>
      <c r="DC13" s="313"/>
      <c r="DD13" s="313"/>
      <c r="DE13" s="307"/>
      <c r="DF13" s="310"/>
      <c r="DG13" s="310"/>
      <c r="DH13" s="314"/>
      <c r="DI13" s="315"/>
      <c r="DJ13" s="310"/>
      <c r="DK13" s="311"/>
      <c r="DL13" s="295"/>
      <c r="DM13" s="295"/>
      <c r="DN13" s="295"/>
      <c r="DO13" s="295"/>
      <c r="DP13" s="295"/>
      <c r="DQ13" s="295"/>
      <c r="DR13" s="295"/>
      <c r="DS13" s="295"/>
      <c r="DT13" s="295"/>
      <c r="DU13" s="312"/>
      <c r="DV13" s="312"/>
      <c r="DW13" s="295"/>
      <c r="DX13" s="313"/>
      <c r="DY13" s="313"/>
      <c r="DZ13" s="313"/>
      <c r="EA13" s="307"/>
      <c r="EB13" s="310"/>
      <c r="EC13" s="310"/>
      <c r="ED13" s="314"/>
      <c r="EE13" s="315"/>
      <c r="EF13" s="310"/>
      <c r="EG13" s="311"/>
      <c r="EH13" s="295"/>
      <c r="EI13" s="295"/>
      <c r="EJ13" s="295"/>
      <c r="EK13" s="295"/>
      <c r="EL13" s="295"/>
      <c r="EM13" s="295"/>
      <c r="EN13" s="295"/>
      <c r="EO13" s="295"/>
      <c r="EP13" s="295"/>
      <c r="EQ13" s="312"/>
      <c r="ER13" s="312"/>
      <c r="ES13" s="295"/>
      <c r="ET13" s="313"/>
      <c r="EU13" s="313"/>
      <c r="EV13" s="313"/>
      <c r="EW13" s="307"/>
      <c r="EX13" s="310"/>
      <c r="EY13" s="310"/>
      <c r="EZ13" s="314"/>
      <c r="FA13" s="315"/>
      <c r="FB13" s="310"/>
      <c r="FC13" s="311"/>
      <c r="FD13" s="295"/>
      <c r="FE13" s="295"/>
      <c r="FF13" s="295"/>
      <c r="FG13" s="295"/>
      <c r="FH13" s="295"/>
      <c r="FI13" s="295"/>
      <c r="FJ13" s="295"/>
      <c r="FK13" s="295"/>
      <c r="FL13" s="295"/>
      <c r="FM13" s="312"/>
      <c r="FN13" s="312"/>
      <c r="FO13" s="295"/>
      <c r="FP13" s="313"/>
      <c r="FQ13" s="313"/>
      <c r="FR13" s="313"/>
      <c r="FS13" s="307"/>
      <c r="FT13" s="310"/>
      <c r="FU13" s="310"/>
      <c r="FV13" s="314"/>
      <c r="FW13" s="315"/>
      <c r="FX13" s="310"/>
      <c r="FY13" s="311"/>
      <c r="FZ13" s="295"/>
      <c r="GA13" s="295"/>
      <c r="GB13" s="295"/>
      <c r="GC13" s="295"/>
      <c r="GD13" s="295"/>
      <c r="GE13" s="295"/>
      <c r="GF13" s="295"/>
      <c r="GG13" s="295"/>
      <c r="GH13" s="295"/>
      <c r="GI13" s="312"/>
      <c r="GJ13" s="312"/>
      <c r="GK13" s="295"/>
      <c r="GL13" s="313"/>
      <c r="GM13" s="313"/>
      <c r="GN13" s="313"/>
      <c r="GO13" s="307"/>
      <c r="GP13" s="310"/>
      <c r="GQ13" s="310"/>
      <c r="GR13" s="314"/>
      <c r="GS13" s="315"/>
      <c r="GT13" s="310"/>
      <c r="GU13" s="311"/>
      <c r="GV13" s="295"/>
      <c r="GW13" s="295"/>
      <c r="GX13" s="295"/>
      <c r="GY13" s="295"/>
      <c r="GZ13" s="295"/>
      <c r="HA13" s="295"/>
      <c r="HB13" s="295"/>
      <c r="HC13" s="295"/>
      <c r="HD13" s="295"/>
      <c r="HE13" s="312"/>
      <c r="HF13" s="312"/>
      <c r="HG13" s="295"/>
      <c r="HH13" s="313"/>
      <c r="HI13" s="313"/>
      <c r="HJ13" s="313"/>
      <c r="HK13" s="307"/>
      <c r="HL13" s="310"/>
      <c r="HM13" s="310"/>
      <c r="HN13" s="314"/>
      <c r="HO13" s="315"/>
      <c r="HP13" s="310"/>
      <c r="HQ13" s="311"/>
      <c r="HR13" s="295"/>
      <c r="HS13" s="295"/>
    </row>
    <row r="14" spans="1:227" ht="15.95" customHeight="1">
      <c r="A14" s="312"/>
      <c r="B14" s="295"/>
      <c r="C14" s="316" t="s">
        <v>191</v>
      </c>
      <c r="D14" s="316"/>
      <c r="E14" s="316"/>
      <c r="F14" s="316"/>
      <c r="G14" s="316"/>
      <c r="H14" s="1850" t="s">
        <v>191</v>
      </c>
      <c r="I14" s="1850"/>
      <c r="J14" s="1850"/>
      <c r="K14" s="1850"/>
      <c r="L14" s="1850"/>
      <c r="M14" s="1850"/>
      <c r="N14" s="1850"/>
      <c r="O14" s="1850"/>
      <c r="P14" s="1850"/>
      <c r="Q14" s="1850"/>
      <c r="R14" s="1850"/>
      <c r="S14" s="1850"/>
      <c r="T14" s="312"/>
      <c r="U14" s="307"/>
      <c r="V14" s="310"/>
      <c r="W14" s="310"/>
      <c r="X14" s="314"/>
      <c r="Y14" s="315"/>
      <c r="Z14" s="310"/>
      <c r="AA14" s="311"/>
      <c r="AB14" s="295"/>
      <c r="AC14" s="295"/>
      <c r="AD14" s="295"/>
      <c r="AE14" s="295"/>
      <c r="AF14" s="295"/>
      <c r="AG14" s="295"/>
      <c r="AH14" s="295"/>
      <c r="AI14" s="295"/>
      <c r="AJ14" s="295"/>
      <c r="AK14" s="312"/>
      <c r="AL14" s="312"/>
      <c r="AM14" s="295"/>
      <c r="AN14" s="313"/>
      <c r="AO14" s="313"/>
      <c r="AP14" s="313"/>
      <c r="AQ14" s="307"/>
      <c r="AR14" s="310"/>
      <c r="AS14" s="310"/>
      <c r="AT14" s="314"/>
      <c r="AU14" s="315"/>
      <c r="AV14" s="310"/>
      <c r="AW14" s="311"/>
      <c r="AX14" s="295"/>
      <c r="AY14" s="295"/>
      <c r="AZ14" s="295"/>
      <c r="BA14" s="295"/>
      <c r="BB14" s="295"/>
      <c r="BC14" s="295"/>
      <c r="BD14" s="295"/>
      <c r="BE14" s="295"/>
      <c r="BF14" s="295"/>
      <c r="BG14" s="312"/>
      <c r="BH14" s="312"/>
      <c r="BI14" s="295"/>
      <c r="BJ14" s="313"/>
      <c r="BK14" s="313"/>
      <c r="BL14" s="313"/>
      <c r="BM14" s="307"/>
      <c r="BN14" s="310"/>
      <c r="BO14" s="310"/>
      <c r="BP14" s="314"/>
      <c r="BQ14" s="315"/>
      <c r="BR14" s="310"/>
      <c r="BS14" s="311"/>
      <c r="BT14" s="295"/>
      <c r="BU14" s="295"/>
      <c r="BV14" s="295"/>
      <c r="BW14" s="295"/>
      <c r="BX14" s="295"/>
      <c r="BY14" s="295"/>
      <c r="BZ14" s="295"/>
      <c r="CA14" s="295"/>
      <c r="CB14" s="295"/>
      <c r="CC14" s="312"/>
      <c r="CD14" s="312"/>
      <c r="CE14" s="295"/>
      <c r="CF14" s="313"/>
      <c r="CG14" s="313"/>
      <c r="CH14" s="313"/>
      <c r="CI14" s="307"/>
      <c r="CJ14" s="310"/>
      <c r="CK14" s="310"/>
      <c r="CL14" s="314"/>
      <c r="CM14" s="315"/>
      <c r="CN14" s="310"/>
      <c r="CO14" s="311"/>
      <c r="CP14" s="295"/>
      <c r="CQ14" s="295"/>
      <c r="CR14" s="295"/>
      <c r="CS14" s="295"/>
      <c r="CT14" s="295"/>
      <c r="CU14" s="295"/>
      <c r="CV14" s="295"/>
      <c r="CW14" s="295"/>
      <c r="CX14" s="295"/>
      <c r="CY14" s="312"/>
      <c r="CZ14" s="312"/>
      <c r="DA14" s="295"/>
      <c r="DB14" s="313"/>
      <c r="DC14" s="313"/>
      <c r="DD14" s="313"/>
      <c r="DE14" s="307"/>
      <c r="DF14" s="310"/>
      <c r="DG14" s="310"/>
      <c r="DH14" s="314"/>
      <c r="DI14" s="315"/>
      <c r="DJ14" s="310"/>
      <c r="DK14" s="311"/>
      <c r="DL14" s="295"/>
      <c r="DM14" s="295"/>
      <c r="DN14" s="295"/>
      <c r="DO14" s="295"/>
      <c r="DP14" s="295"/>
      <c r="DQ14" s="295"/>
      <c r="DR14" s="295"/>
      <c r="DS14" s="295"/>
      <c r="DT14" s="295"/>
      <c r="DU14" s="312"/>
      <c r="DV14" s="312"/>
      <c r="DW14" s="295"/>
      <c r="DX14" s="313"/>
      <c r="DY14" s="313"/>
      <c r="DZ14" s="313"/>
      <c r="EA14" s="307"/>
      <c r="EB14" s="310"/>
      <c r="EC14" s="310"/>
      <c r="ED14" s="314"/>
      <c r="EE14" s="315"/>
      <c r="EF14" s="310"/>
      <c r="EG14" s="311"/>
      <c r="EH14" s="295"/>
      <c r="EI14" s="295"/>
      <c r="EJ14" s="295"/>
      <c r="EK14" s="295"/>
      <c r="EL14" s="295"/>
      <c r="EM14" s="295"/>
      <c r="EN14" s="295"/>
      <c r="EO14" s="295"/>
      <c r="EP14" s="295"/>
      <c r="EQ14" s="312"/>
      <c r="ER14" s="312"/>
      <c r="ES14" s="295"/>
      <c r="ET14" s="313"/>
      <c r="EU14" s="313"/>
      <c r="EV14" s="313"/>
      <c r="EW14" s="307"/>
      <c r="EX14" s="310"/>
      <c r="EY14" s="310"/>
      <c r="EZ14" s="314"/>
      <c r="FA14" s="315"/>
      <c r="FB14" s="310"/>
      <c r="FC14" s="311"/>
      <c r="FD14" s="295"/>
      <c r="FE14" s="295"/>
      <c r="FF14" s="295"/>
      <c r="FG14" s="295"/>
      <c r="FH14" s="295"/>
      <c r="FI14" s="295"/>
      <c r="FJ14" s="295"/>
      <c r="FK14" s="295"/>
      <c r="FL14" s="295"/>
      <c r="FM14" s="312"/>
      <c r="FN14" s="312"/>
      <c r="FO14" s="295"/>
      <c r="FP14" s="313"/>
      <c r="FQ14" s="313"/>
      <c r="FR14" s="313"/>
      <c r="FS14" s="307"/>
      <c r="FT14" s="310"/>
      <c r="FU14" s="310"/>
      <c r="FV14" s="314"/>
      <c r="FW14" s="315"/>
      <c r="FX14" s="310"/>
      <c r="FY14" s="311"/>
      <c r="FZ14" s="295"/>
      <c r="GA14" s="295"/>
      <c r="GB14" s="295"/>
      <c r="GC14" s="295"/>
      <c r="GD14" s="295"/>
      <c r="GE14" s="295"/>
      <c r="GF14" s="295"/>
      <c r="GG14" s="295"/>
      <c r="GH14" s="295"/>
      <c r="GI14" s="312"/>
      <c r="GJ14" s="312"/>
      <c r="GK14" s="295"/>
      <c r="GL14" s="313"/>
      <c r="GM14" s="313"/>
      <c r="GN14" s="313"/>
      <c r="GO14" s="307"/>
      <c r="GP14" s="310"/>
      <c r="GQ14" s="310"/>
      <c r="GR14" s="314"/>
      <c r="GS14" s="315"/>
      <c r="GT14" s="310"/>
      <c r="GU14" s="311"/>
      <c r="GV14" s="295"/>
      <c r="GW14" s="295"/>
      <c r="GX14" s="295"/>
      <c r="GY14" s="295"/>
      <c r="GZ14" s="295"/>
      <c r="HA14" s="295"/>
      <c r="HB14" s="295"/>
      <c r="HC14" s="295"/>
      <c r="HD14" s="295"/>
      <c r="HE14" s="312"/>
      <c r="HF14" s="312"/>
      <c r="HG14" s="295"/>
      <c r="HH14" s="313"/>
      <c r="HI14" s="313"/>
      <c r="HJ14" s="313"/>
      <c r="HK14" s="307"/>
      <c r="HL14" s="310"/>
      <c r="HM14" s="310"/>
      <c r="HN14" s="314"/>
      <c r="HO14" s="315"/>
      <c r="HP14" s="310"/>
      <c r="HQ14" s="311"/>
      <c r="HR14" s="295"/>
      <c r="HS14" s="295"/>
    </row>
    <row r="15" spans="1:227" ht="15.95" customHeight="1">
      <c r="A15" s="312"/>
      <c r="B15" s="295"/>
      <c r="C15" s="316" t="s">
        <v>54</v>
      </c>
      <c r="D15" s="316"/>
      <c r="E15" s="316"/>
      <c r="F15" s="316"/>
      <c r="G15" s="316"/>
      <c r="H15" s="1850" t="s">
        <v>54</v>
      </c>
      <c r="I15" s="1850"/>
      <c r="J15" s="1850"/>
      <c r="K15" s="1850"/>
      <c r="L15" s="1850"/>
      <c r="M15" s="1850"/>
      <c r="N15" s="1850"/>
      <c r="O15" s="1850"/>
      <c r="P15" s="1850"/>
      <c r="Q15" s="1850"/>
      <c r="R15" s="1850"/>
      <c r="S15" s="1850"/>
      <c r="T15" s="312"/>
      <c r="U15" s="307"/>
      <c r="V15" s="310"/>
      <c r="W15" s="310"/>
      <c r="X15" s="314"/>
      <c r="Y15" s="315"/>
      <c r="Z15" s="310"/>
      <c r="AA15" s="311"/>
      <c r="AB15" s="295"/>
      <c r="AC15" s="295"/>
      <c r="AD15" s="295"/>
      <c r="AE15" s="295"/>
      <c r="AF15" s="295"/>
      <c r="AG15" s="295"/>
      <c r="AH15" s="295"/>
      <c r="AI15" s="295"/>
      <c r="AJ15" s="295"/>
      <c r="AK15" s="312"/>
      <c r="AL15" s="312"/>
      <c r="AM15" s="295"/>
      <c r="AN15" s="313"/>
      <c r="AO15" s="313"/>
      <c r="AP15" s="313"/>
      <c r="AQ15" s="307"/>
      <c r="AR15" s="310"/>
      <c r="AS15" s="310"/>
      <c r="AT15" s="314"/>
      <c r="AU15" s="315"/>
      <c r="AV15" s="310"/>
      <c r="AW15" s="311"/>
      <c r="AX15" s="295"/>
      <c r="AY15" s="295"/>
      <c r="AZ15" s="295"/>
      <c r="BA15" s="295"/>
      <c r="BB15" s="295"/>
      <c r="BC15" s="295"/>
      <c r="BD15" s="295"/>
      <c r="BE15" s="295"/>
      <c r="BF15" s="295"/>
      <c r="BG15" s="312"/>
      <c r="BH15" s="312"/>
      <c r="BI15" s="295"/>
      <c r="BJ15" s="313"/>
      <c r="BK15" s="313"/>
      <c r="BL15" s="313"/>
      <c r="BM15" s="307"/>
      <c r="BN15" s="310"/>
      <c r="BO15" s="310"/>
      <c r="BP15" s="314"/>
      <c r="BQ15" s="315"/>
      <c r="BR15" s="310"/>
      <c r="BS15" s="311"/>
      <c r="BT15" s="295"/>
      <c r="BU15" s="295"/>
      <c r="BV15" s="295"/>
      <c r="BW15" s="295"/>
      <c r="BX15" s="295"/>
      <c r="BY15" s="295"/>
      <c r="BZ15" s="295"/>
      <c r="CA15" s="295"/>
      <c r="CB15" s="295"/>
      <c r="CC15" s="312"/>
      <c r="CD15" s="312"/>
      <c r="CE15" s="295"/>
      <c r="CF15" s="313"/>
      <c r="CG15" s="313"/>
      <c r="CH15" s="313"/>
      <c r="CI15" s="307"/>
      <c r="CJ15" s="310"/>
      <c r="CK15" s="310"/>
      <c r="CL15" s="314"/>
      <c r="CM15" s="315"/>
      <c r="CN15" s="310"/>
      <c r="CO15" s="311"/>
      <c r="CP15" s="295"/>
      <c r="CQ15" s="295"/>
      <c r="CR15" s="295"/>
      <c r="CS15" s="295"/>
      <c r="CT15" s="295"/>
      <c r="CU15" s="295"/>
      <c r="CV15" s="295"/>
      <c r="CW15" s="295"/>
      <c r="CX15" s="295"/>
      <c r="CY15" s="312"/>
      <c r="CZ15" s="312"/>
      <c r="DA15" s="295"/>
      <c r="DB15" s="313"/>
      <c r="DC15" s="313"/>
      <c r="DD15" s="313"/>
      <c r="DE15" s="307"/>
      <c r="DF15" s="310"/>
      <c r="DG15" s="310"/>
      <c r="DH15" s="314"/>
      <c r="DI15" s="315"/>
      <c r="DJ15" s="310"/>
      <c r="DK15" s="311"/>
      <c r="DL15" s="295"/>
      <c r="DM15" s="295"/>
      <c r="DN15" s="295"/>
      <c r="DO15" s="295"/>
      <c r="DP15" s="295"/>
      <c r="DQ15" s="295"/>
      <c r="DR15" s="295"/>
      <c r="DS15" s="295"/>
      <c r="DT15" s="295"/>
      <c r="DU15" s="312"/>
      <c r="DV15" s="312"/>
      <c r="DW15" s="295"/>
      <c r="DX15" s="313"/>
      <c r="DY15" s="313"/>
      <c r="DZ15" s="313"/>
      <c r="EA15" s="307"/>
      <c r="EB15" s="310"/>
      <c r="EC15" s="310"/>
      <c r="ED15" s="314"/>
      <c r="EE15" s="315"/>
      <c r="EF15" s="310"/>
      <c r="EG15" s="311"/>
      <c r="EH15" s="295"/>
      <c r="EI15" s="295"/>
      <c r="EJ15" s="295"/>
      <c r="EK15" s="295"/>
      <c r="EL15" s="295"/>
      <c r="EM15" s="295"/>
      <c r="EN15" s="295"/>
      <c r="EO15" s="295"/>
      <c r="EP15" s="295"/>
      <c r="EQ15" s="312"/>
      <c r="ER15" s="312"/>
      <c r="ES15" s="295"/>
      <c r="ET15" s="313"/>
      <c r="EU15" s="313"/>
      <c r="EV15" s="313"/>
      <c r="EW15" s="307"/>
      <c r="EX15" s="310"/>
      <c r="EY15" s="310"/>
      <c r="EZ15" s="314"/>
      <c r="FA15" s="315"/>
      <c r="FB15" s="310"/>
      <c r="FC15" s="311"/>
      <c r="FD15" s="295"/>
      <c r="FE15" s="295"/>
      <c r="FF15" s="295"/>
      <c r="FG15" s="295"/>
      <c r="FH15" s="295"/>
      <c r="FI15" s="295"/>
      <c r="FJ15" s="295"/>
      <c r="FK15" s="295"/>
      <c r="FL15" s="295"/>
      <c r="FM15" s="312"/>
      <c r="FN15" s="312"/>
      <c r="FO15" s="295"/>
      <c r="FP15" s="313"/>
      <c r="FQ15" s="313"/>
      <c r="FR15" s="313"/>
      <c r="FS15" s="307"/>
      <c r="FT15" s="310"/>
      <c r="FU15" s="310"/>
      <c r="FV15" s="314"/>
      <c r="FW15" s="315"/>
      <c r="FX15" s="310"/>
      <c r="FY15" s="311"/>
      <c r="FZ15" s="295"/>
      <c r="GA15" s="295"/>
      <c r="GB15" s="295"/>
      <c r="GC15" s="295"/>
      <c r="GD15" s="295"/>
      <c r="GE15" s="295"/>
      <c r="GF15" s="295"/>
      <c r="GG15" s="295"/>
      <c r="GH15" s="295"/>
      <c r="GI15" s="312"/>
      <c r="GJ15" s="312"/>
      <c r="GK15" s="295"/>
      <c r="GL15" s="313"/>
      <c r="GM15" s="313"/>
      <c r="GN15" s="313"/>
      <c r="GO15" s="307"/>
      <c r="GP15" s="310"/>
      <c r="GQ15" s="310"/>
      <c r="GR15" s="314"/>
      <c r="GS15" s="315"/>
      <c r="GT15" s="310"/>
      <c r="GU15" s="311"/>
      <c r="GV15" s="295"/>
      <c r="GW15" s="295"/>
      <c r="GX15" s="295"/>
      <c r="GY15" s="295"/>
      <c r="GZ15" s="295"/>
      <c r="HA15" s="295"/>
      <c r="HB15" s="295"/>
      <c r="HC15" s="295"/>
      <c r="HD15" s="295"/>
      <c r="HE15" s="312"/>
      <c r="HF15" s="312"/>
      <c r="HG15" s="295"/>
      <c r="HH15" s="313"/>
      <c r="HI15" s="313"/>
      <c r="HJ15" s="313"/>
      <c r="HK15" s="307"/>
      <c r="HL15" s="310"/>
      <c r="HM15" s="310"/>
      <c r="HN15" s="314"/>
      <c r="HO15" s="315"/>
      <c r="HP15" s="310"/>
      <c r="HQ15" s="311"/>
      <c r="HR15" s="295"/>
      <c r="HS15" s="295"/>
    </row>
    <row r="16" spans="1:227" ht="15.95" customHeight="1">
      <c r="A16" s="312"/>
      <c r="B16" s="295"/>
      <c r="C16" s="313"/>
      <c r="D16" s="307"/>
      <c r="E16" s="310"/>
      <c r="F16" s="310"/>
      <c r="G16" s="314"/>
      <c r="H16" s="315"/>
      <c r="I16" s="310"/>
      <c r="J16" s="311"/>
      <c r="K16" s="295"/>
      <c r="L16" s="295"/>
      <c r="M16" s="295"/>
      <c r="N16" s="295"/>
      <c r="O16" s="295"/>
      <c r="P16" s="295"/>
      <c r="Q16" s="295"/>
      <c r="R16" s="295"/>
      <c r="S16" s="295"/>
      <c r="T16" s="312"/>
      <c r="U16" s="307"/>
      <c r="V16" s="310"/>
      <c r="W16" s="310"/>
      <c r="X16" s="314"/>
      <c r="Y16" s="315"/>
      <c r="Z16" s="310"/>
      <c r="AA16" s="311"/>
      <c r="AB16" s="295"/>
      <c r="AC16" s="295"/>
      <c r="AD16" s="295"/>
      <c r="AE16" s="295"/>
      <c r="AF16" s="295"/>
      <c r="AG16" s="295"/>
      <c r="AH16" s="295"/>
      <c r="AI16" s="295"/>
      <c r="AJ16" s="295"/>
      <c r="AK16" s="312"/>
      <c r="AL16" s="312"/>
      <c r="AM16" s="295"/>
      <c r="AN16" s="313"/>
      <c r="AO16" s="313"/>
      <c r="AP16" s="313"/>
      <c r="AQ16" s="307"/>
      <c r="AR16" s="310"/>
      <c r="AS16" s="310"/>
      <c r="AT16" s="314"/>
      <c r="AU16" s="315"/>
      <c r="AV16" s="310"/>
      <c r="AW16" s="311"/>
      <c r="AX16" s="295"/>
      <c r="AY16" s="295"/>
      <c r="AZ16" s="295"/>
      <c r="BA16" s="295"/>
      <c r="BB16" s="295"/>
      <c r="BC16" s="295"/>
      <c r="BD16" s="295"/>
      <c r="BE16" s="295"/>
      <c r="BF16" s="295"/>
      <c r="BG16" s="312"/>
      <c r="BH16" s="312"/>
      <c r="BI16" s="295"/>
      <c r="BJ16" s="313"/>
      <c r="BK16" s="313"/>
      <c r="BL16" s="313"/>
      <c r="BM16" s="307"/>
      <c r="BN16" s="310"/>
      <c r="BO16" s="310"/>
      <c r="BP16" s="314"/>
      <c r="BQ16" s="315"/>
      <c r="BR16" s="310"/>
      <c r="BS16" s="311"/>
      <c r="BT16" s="295"/>
      <c r="BU16" s="295"/>
      <c r="BV16" s="295"/>
      <c r="BW16" s="295"/>
      <c r="BX16" s="295"/>
      <c r="BY16" s="295"/>
      <c r="BZ16" s="295"/>
      <c r="CA16" s="295"/>
      <c r="CB16" s="295"/>
      <c r="CC16" s="312"/>
      <c r="CD16" s="312"/>
      <c r="CE16" s="295"/>
      <c r="CF16" s="313"/>
      <c r="CG16" s="313"/>
      <c r="CH16" s="313"/>
      <c r="CI16" s="307"/>
      <c r="CJ16" s="310"/>
      <c r="CK16" s="310"/>
      <c r="CL16" s="314"/>
      <c r="CM16" s="315"/>
      <c r="CN16" s="310"/>
      <c r="CO16" s="311"/>
      <c r="CP16" s="295"/>
      <c r="CQ16" s="295"/>
      <c r="CR16" s="295"/>
      <c r="CS16" s="295"/>
      <c r="CT16" s="295"/>
      <c r="CU16" s="295"/>
      <c r="CV16" s="295"/>
      <c r="CW16" s="295"/>
      <c r="CX16" s="295"/>
      <c r="CY16" s="312"/>
      <c r="CZ16" s="312"/>
      <c r="DA16" s="295"/>
      <c r="DB16" s="313"/>
      <c r="DC16" s="313"/>
      <c r="DD16" s="313"/>
      <c r="DE16" s="307"/>
      <c r="DF16" s="310"/>
      <c r="DG16" s="310"/>
      <c r="DH16" s="314"/>
      <c r="DI16" s="315"/>
      <c r="DJ16" s="310"/>
      <c r="DK16" s="311"/>
      <c r="DL16" s="295"/>
      <c r="DM16" s="295"/>
      <c r="DN16" s="295"/>
      <c r="DO16" s="295"/>
      <c r="DP16" s="295"/>
      <c r="DQ16" s="295"/>
      <c r="DR16" s="295"/>
      <c r="DS16" s="295"/>
      <c r="DT16" s="295"/>
      <c r="DU16" s="312"/>
      <c r="DV16" s="312"/>
      <c r="DW16" s="295"/>
      <c r="DX16" s="313"/>
      <c r="DY16" s="313"/>
      <c r="DZ16" s="313"/>
      <c r="EA16" s="307"/>
      <c r="EB16" s="310"/>
      <c r="EC16" s="310"/>
      <c r="ED16" s="314"/>
      <c r="EE16" s="315"/>
      <c r="EF16" s="310"/>
      <c r="EG16" s="311"/>
      <c r="EH16" s="295"/>
      <c r="EI16" s="295"/>
      <c r="EJ16" s="295"/>
      <c r="EK16" s="295"/>
      <c r="EL16" s="295"/>
      <c r="EM16" s="295"/>
      <c r="EN16" s="295"/>
      <c r="EO16" s="295"/>
      <c r="EP16" s="295"/>
      <c r="EQ16" s="312"/>
      <c r="ER16" s="312"/>
      <c r="ES16" s="295"/>
      <c r="ET16" s="313"/>
      <c r="EU16" s="313"/>
      <c r="EV16" s="313"/>
      <c r="EW16" s="307"/>
      <c r="EX16" s="310"/>
      <c r="EY16" s="310"/>
      <c r="EZ16" s="314"/>
      <c r="FA16" s="315"/>
      <c r="FB16" s="310"/>
      <c r="FC16" s="311"/>
      <c r="FD16" s="295"/>
      <c r="FE16" s="295"/>
      <c r="FF16" s="295"/>
      <c r="FG16" s="295"/>
      <c r="FH16" s="295"/>
      <c r="FI16" s="295"/>
      <c r="FJ16" s="295"/>
      <c r="FK16" s="295"/>
      <c r="FL16" s="295"/>
      <c r="FM16" s="312"/>
      <c r="FN16" s="312"/>
      <c r="FO16" s="295"/>
      <c r="FP16" s="313"/>
      <c r="FQ16" s="313"/>
      <c r="FR16" s="313"/>
      <c r="FS16" s="307"/>
      <c r="FT16" s="310"/>
      <c r="FU16" s="310"/>
      <c r="FV16" s="314"/>
      <c r="FW16" s="315"/>
      <c r="FX16" s="310"/>
      <c r="FY16" s="311"/>
      <c r="FZ16" s="295"/>
      <c r="GA16" s="295"/>
      <c r="GB16" s="295"/>
      <c r="GC16" s="295"/>
      <c r="GD16" s="295"/>
      <c r="GE16" s="295"/>
      <c r="GF16" s="295"/>
      <c r="GG16" s="295"/>
      <c r="GH16" s="295"/>
      <c r="GI16" s="312"/>
      <c r="GJ16" s="312"/>
      <c r="GK16" s="295"/>
      <c r="GL16" s="313"/>
      <c r="GM16" s="313"/>
      <c r="GN16" s="313"/>
      <c r="GO16" s="307"/>
      <c r="GP16" s="310"/>
      <c r="GQ16" s="310"/>
      <c r="GR16" s="314"/>
      <c r="GS16" s="315"/>
      <c r="GT16" s="310"/>
      <c r="GU16" s="311"/>
      <c r="GV16" s="295"/>
      <c r="GW16" s="295"/>
      <c r="GX16" s="295"/>
      <c r="GY16" s="295"/>
      <c r="GZ16" s="295"/>
      <c r="HA16" s="295"/>
      <c r="HB16" s="295"/>
      <c r="HC16" s="295"/>
      <c r="HD16" s="295"/>
      <c r="HE16" s="312"/>
      <c r="HF16" s="312"/>
      <c r="HG16" s="295"/>
      <c r="HH16" s="313"/>
      <c r="HI16" s="313"/>
      <c r="HJ16" s="313"/>
      <c r="HK16" s="307"/>
      <c r="HL16" s="310"/>
      <c r="HM16" s="310"/>
      <c r="HN16" s="314"/>
      <c r="HO16" s="315"/>
      <c r="HP16" s="310"/>
      <c r="HQ16" s="311"/>
      <c r="HR16" s="295"/>
      <c r="HS16" s="295"/>
    </row>
    <row r="17" spans="1:227" ht="13.5" customHeight="1">
      <c r="A17" s="317"/>
      <c r="B17" s="1847"/>
      <c r="C17" s="1847"/>
      <c r="D17" s="1847"/>
      <c r="E17" s="1847"/>
      <c r="F17" s="318"/>
      <c r="G17" s="318"/>
      <c r="H17" s="318"/>
      <c r="I17" s="318"/>
      <c r="J17" s="318"/>
      <c r="K17" s="318"/>
      <c r="L17" s="318"/>
      <c r="M17" s="318"/>
      <c r="N17" s="318"/>
      <c r="O17" s="318"/>
      <c r="P17" s="319"/>
      <c r="Q17" s="319"/>
      <c r="R17" s="319"/>
      <c r="S17" s="319"/>
      <c r="T17" s="317"/>
      <c r="U17" s="320"/>
      <c r="V17" s="320"/>
      <c r="W17" s="319"/>
      <c r="X17" s="319"/>
      <c r="Y17" s="319"/>
      <c r="Z17" s="319"/>
      <c r="AA17" s="319"/>
      <c r="AB17" s="319"/>
      <c r="AC17" s="319"/>
      <c r="AD17" s="319"/>
      <c r="AE17" s="319"/>
      <c r="AF17" s="319"/>
      <c r="AG17" s="319"/>
      <c r="AH17" s="319"/>
      <c r="AI17" s="319"/>
      <c r="AJ17" s="319"/>
      <c r="AK17" s="317"/>
      <c r="AL17" s="317"/>
      <c r="AM17" s="1847"/>
      <c r="AN17" s="1847"/>
      <c r="AO17" s="1847"/>
      <c r="AP17" s="1847"/>
      <c r="AQ17" s="1847"/>
      <c r="AR17" s="1847"/>
      <c r="AS17" s="319"/>
      <c r="AT17" s="319"/>
      <c r="AU17" s="319"/>
      <c r="AV17" s="319"/>
      <c r="AW17" s="319"/>
      <c r="AX17" s="319"/>
      <c r="AY17" s="319"/>
      <c r="AZ17" s="319"/>
      <c r="BA17" s="319"/>
      <c r="BB17" s="319"/>
      <c r="BC17" s="319"/>
      <c r="BD17" s="319"/>
      <c r="BE17" s="319"/>
      <c r="BF17" s="319"/>
      <c r="BG17" s="317"/>
      <c r="BH17" s="317"/>
      <c r="BI17" s="1847"/>
      <c r="BJ17" s="1847"/>
      <c r="BK17" s="1847"/>
      <c r="BL17" s="1847"/>
      <c r="BM17" s="1847"/>
      <c r="BN17" s="1847"/>
      <c r="BO17" s="319"/>
      <c r="BP17" s="319"/>
      <c r="BQ17" s="319"/>
      <c r="BR17" s="319"/>
      <c r="BS17" s="319"/>
      <c r="BT17" s="319"/>
      <c r="BU17" s="319"/>
      <c r="BV17" s="319"/>
      <c r="BW17" s="319"/>
      <c r="BX17" s="319"/>
      <c r="BY17" s="319"/>
      <c r="BZ17" s="319"/>
      <c r="CA17" s="319"/>
      <c r="CB17" s="319"/>
      <c r="CC17" s="317"/>
      <c r="CD17" s="317"/>
      <c r="CE17" s="1847"/>
      <c r="CF17" s="1847"/>
      <c r="CG17" s="1847"/>
      <c r="CH17" s="1847"/>
      <c r="CI17" s="1847"/>
      <c r="CJ17" s="1847"/>
      <c r="CK17" s="319"/>
      <c r="CL17" s="319"/>
      <c r="CM17" s="319"/>
      <c r="CN17" s="319"/>
      <c r="CO17" s="319"/>
      <c r="CP17" s="319"/>
      <c r="CQ17" s="319"/>
      <c r="CR17" s="319"/>
      <c r="CS17" s="319"/>
      <c r="CT17" s="319"/>
      <c r="CU17" s="319"/>
      <c r="CV17" s="319"/>
      <c r="CW17" s="319"/>
      <c r="CX17" s="319"/>
      <c r="CY17" s="317"/>
      <c r="CZ17" s="317"/>
      <c r="DA17" s="1847"/>
      <c r="DB17" s="1847"/>
      <c r="DC17" s="1847"/>
      <c r="DD17" s="1847"/>
      <c r="DE17" s="1847"/>
      <c r="DF17" s="1847"/>
      <c r="DG17" s="319"/>
      <c r="DH17" s="319"/>
      <c r="DI17" s="319"/>
      <c r="DJ17" s="319"/>
      <c r="DK17" s="319"/>
      <c r="DL17" s="319"/>
      <c r="DM17" s="319"/>
      <c r="DN17" s="319"/>
      <c r="DO17" s="319"/>
      <c r="DP17" s="319"/>
      <c r="DQ17" s="319"/>
      <c r="DR17" s="319"/>
      <c r="DS17" s="319"/>
      <c r="DT17" s="319"/>
      <c r="DU17" s="317"/>
      <c r="DV17" s="317"/>
      <c r="DW17" s="1847"/>
      <c r="DX17" s="1847"/>
      <c r="DY17" s="1847"/>
      <c r="DZ17" s="1847"/>
      <c r="EA17" s="1847"/>
      <c r="EB17" s="1847"/>
      <c r="EC17" s="319"/>
      <c r="ED17" s="319"/>
      <c r="EE17" s="319"/>
      <c r="EF17" s="319"/>
      <c r="EG17" s="319"/>
      <c r="EH17" s="319"/>
      <c r="EI17" s="319"/>
      <c r="EJ17" s="319"/>
      <c r="EK17" s="319"/>
      <c r="EL17" s="319"/>
      <c r="EM17" s="319"/>
      <c r="EN17" s="319"/>
      <c r="EO17" s="319"/>
      <c r="EP17" s="319"/>
      <c r="EQ17" s="317"/>
      <c r="ER17" s="317"/>
      <c r="ES17" s="1847"/>
      <c r="ET17" s="1847"/>
      <c r="EU17" s="1847"/>
      <c r="EV17" s="1847"/>
      <c r="EW17" s="1847"/>
      <c r="EX17" s="1847"/>
      <c r="EY17" s="319"/>
      <c r="EZ17" s="319"/>
      <c r="FA17" s="319"/>
      <c r="FB17" s="319"/>
      <c r="FC17" s="319"/>
      <c r="FD17" s="319"/>
      <c r="FE17" s="319"/>
      <c r="FF17" s="319"/>
      <c r="FG17" s="319"/>
      <c r="FH17" s="319"/>
      <c r="FI17" s="319"/>
      <c r="FJ17" s="319"/>
      <c r="FK17" s="319"/>
      <c r="FL17" s="319"/>
      <c r="FM17" s="317"/>
      <c r="FN17" s="317"/>
      <c r="FO17" s="1847"/>
      <c r="FP17" s="1847"/>
      <c r="FQ17" s="1847"/>
      <c r="FR17" s="1847"/>
      <c r="FS17" s="1847"/>
      <c r="FT17" s="1847"/>
      <c r="FU17" s="319"/>
      <c r="FV17" s="319"/>
      <c r="FW17" s="319"/>
      <c r="FX17" s="319"/>
      <c r="FY17" s="319"/>
      <c r="FZ17" s="319"/>
      <c r="GA17" s="319"/>
      <c r="GB17" s="319"/>
      <c r="GC17" s="319"/>
      <c r="GD17" s="319"/>
      <c r="GE17" s="319"/>
      <c r="GF17" s="319"/>
      <c r="GG17" s="319"/>
      <c r="GH17" s="319"/>
      <c r="GI17" s="317"/>
      <c r="GJ17" s="317"/>
      <c r="GK17" s="1847"/>
      <c r="GL17" s="1847"/>
      <c r="GM17" s="1847"/>
      <c r="GN17" s="1847"/>
      <c r="GO17" s="1847"/>
      <c r="GP17" s="1847"/>
      <c r="GQ17" s="319"/>
      <c r="GR17" s="319"/>
      <c r="GS17" s="319"/>
      <c r="GT17" s="319"/>
      <c r="GU17" s="319"/>
      <c r="GV17" s="319"/>
      <c r="GW17" s="319"/>
      <c r="GX17" s="319"/>
      <c r="GY17" s="319"/>
      <c r="GZ17" s="319"/>
      <c r="HA17" s="319"/>
      <c r="HB17" s="319"/>
      <c r="HC17" s="319"/>
      <c r="HD17" s="319"/>
      <c r="HE17" s="317"/>
      <c r="HF17" s="317"/>
      <c r="HG17" s="1847"/>
      <c r="HH17" s="1847"/>
      <c r="HI17" s="1847"/>
      <c r="HJ17" s="1847"/>
      <c r="HK17" s="1847"/>
      <c r="HL17" s="1847"/>
      <c r="HM17" s="319"/>
      <c r="HN17" s="319"/>
      <c r="HO17" s="319"/>
      <c r="HP17" s="319"/>
      <c r="HQ17" s="319"/>
      <c r="HR17" s="319"/>
      <c r="HS17" s="319"/>
    </row>
    <row r="18" spans="1:227" ht="13.5" customHeight="1">
      <c r="A18" s="321" t="s">
        <v>296</v>
      </c>
      <c r="B18" s="322" t="s">
        <v>278</v>
      </c>
      <c r="C18" s="323">
        <v>220802</v>
      </c>
      <c r="D18" s="323">
        <v>24177</v>
      </c>
      <c r="E18" s="323">
        <v>34431</v>
      </c>
      <c r="F18" s="323">
        <v>14041</v>
      </c>
      <c r="G18" s="323">
        <v>8365</v>
      </c>
      <c r="H18" s="323">
        <v>1646</v>
      </c>
      <c r="I18" s="323">
        <v>5005</v>
      </c>
      <c r="J18" s="323">
        <v>15639</v>
      </c>
      <c r="K18" s="323">
        <v>4044</v>
      </c>
      <c r="L18" s="323">
        <v>21675</v>
      </c>
      <c r="M18" s="323">
        <v>53473</v>
      </c>
      <c r="N18" s="323">
        <v>10067</v>
      </c>
      <c r="O18" s="323">
        <v>1380</v>
      </c>
      <c r="P18" s="323">
        <v>10199</v>
      </c>
      <c r="Q18" s="323">
        <v>5695</v>
      </c>
      <c r="R18" s="323">
        <v>6035</v>
      </c>
      <c r="S18" s="323">
        <v>4930</v>
      </c>
      <c r="T18" s="324" t="s">
        <v>296</v>
      </c>
      <c r="U18" s="325"/>
      <c r="V18" s="325"/>
      <c r="W18" s="325"/>
      <c r="X18" s="325"/>
      <c r="Y18" s="325"/>
      <c r="Z18" s="325"/>
      <c r="AA18" s="325"/>
      <c r="AB18" s="325"/>
      <c r="AC18" s="325"/>
      <c r="AD18" s="325"/>
      <c r="AE18" s="325"/>
      <c r="AF18" s="325"/>
      <c r="AG18" s="325"/>
      <c r="AH18" s="325"/>
      <c r="AI18" s="325"/>
      <c r="AJ18" s="325"/>
      <c r="AK18" s="317"/>
      <c r="AL18" s="317"/>
      <c r="AM18" s="326"/>
      <c r="AN18" s="325"/>
      <c r="AO18" s="325"/>
      <c r="AP18" s="325"/>
      <c r="AQ18" s="325"/>
      <c r="AR18" s="325"/>
      <c r="AS18" s="325"/>
      <c r="AT18" s="325"/>
      <c r="AU18" s="325"/>
      <c r="AV18" s="325"/>
      <c r="AW18" s="325"/>
      <c r="AX18" s="325"/>
      <c r="AY18" s="325"/>
      <c r="AZ18" s="325"/>
      <c r="BA18" s="325"/>
      <c r="BB18" s="325"/>
      <c r="BC18" s="325"/>
      <c r="BD18" s="325"/>
      <c r="BE18" s="325"/>
      <c r="BF18" s="325"/>
      <c r="BG18" s="317"/>
      <c r="BH18" s="317"/>
      <c r="BI18" s="326"/>
      <c r="BJ18" s="325"/>
      <c r="BK18" s="325"/>
      <c r="BL18" s="325"/>
      <c r="BM18" s="325"/>
      <c r="BN18" s="325"/>
      <c r="BO18" s="325"/>
      <c r="BP18" s="325"/>
      <c r="BQ18" s="325"/>
      <c r="BR18" s="325"/>
      <c r="BS18" s="325"/>
      <c r="BT18" s="325"/>
      <c r="BU18" s="325"/>
      <c r="BV18" s="325"/>
      <c r="BW18" s="325"/>
      <c r="BX18" s="325"/>
      <c r="BY18" s="325"/>
      <c r="BZ18" s="325"/>
      <c r="CA18" s="325"/>
      <c r="CB18" s="325"/>
      <c r="CC18" s="317"/>
      <c r="CD18" s="317"/>
      <c r="CE18" s="326"/>
      <c r="CF18" s="325"/>
      <c r="CG18" s="325"/>
      <c r="CH18" s="325"/>
      <c r="CI18" s="325"/>
      <c r="CJ18" s="325"/>
      <c r="CK18" s="325"/>
      <c r="CL18" s="325"/>
      <c r="CM18" s="325"/>
      <c r="CN18" s="325"/>
      <c r="CO18" s="325"/>
      <c r="CP18" s="325"/>
      <c r="CQ18" s="325"/>
      <c r="CR18" s="325"/>
      <c r="CS18" s="325"/>
      <c r="CT18" s="325"/>
      <c r="CU18" s="325"/>
      <c r="CV18" s="325"/>
      <c r="CW18" s="325"/>
      <c r="CX18" s="325"/>
      <c r="CY18" s="317"/>
      <c r="CZ18" s="317"/>
      <c r="DA18" s="326"/>
      <c r="DB18" s="325"/>
      <c r="DC18" s="325"/>
      <c r="DD18" s="325"/>
      <c r="DE18" s="325"/>
      <c r="DF18" s="325"/>
      <c r="DG18" s="325"/>
      <c r="DH18" s="325"/>
      <c r="DI18" s="325"/>
      <c r="DJ18" s="325"/>
      <c r="DK18" s="325"/>
      <c r="DL18" s="325"/>
      <c r="DM18" s="325"/>
      <c r="DN18" s="325"/>
      <c r="DO18" s="325"/>
      <c r="DP18" s="325"/>
      <c r="DQ18" s="325"/>
      <c r="DR18" s="325"/>
      <c r="DS18" s="325"/>
      <c r="DT18" s="325"/>
      <c r="DU18" s="317"/>
      <c r="DV18" s="317"/>
      <c r="DW18" s="326"/>
      <c r="DX18" s="325"/>
      <c r="DY18" s="325"/>
      <c r="DZ18" s="325"/>
      <c r="EA18" s="325"/>
      <c r="EB18" s="325"/>
      <c r="EC18" s="325"/>
      <c r="ED18" s="325"/>
      <c r="EE18" s="325"/>
      <c r="EF18" s="325"/>
      <c r="EG18" s="325"/>
      <c r="EH18" s="325"/>
      <c r="EI18" s="325"/>
      <c r="EJ18" s="325"/>
      <c r="EK18" s="325"/>
      <c r="EL18" s="325"/>
      <c r="EM18" s="325"/>
      <c r="EN18" s="325"/>
      <c r="EO18" s="325"/>
      <c r="EP18" s="325"/>
      <c r="EQ18" s="317"/>
      <c r="ER18" s="317"/>
      <c r="ES18" s="326"/>
      <c r="ET18" s="325"/>
      <c r="EU18" s="325"/>
      <c r="EV18" s="325"/>
      <c r="EW18" s="325"/>
      <c r="EX18" s="325"/>
      <c r="EY18" s="325"/>
      <c r="EZ18" s="325"/>
      <c r="FA18" s="325"/>
      <c r="FB18" s="325"/>
      <c r="FC18" s="325"/>
      <c r="FD18" s="325"/>
      <c r="FE18" s="325"/>
      <c r="FF18" s="325"/>
      <c r="FG18" s="325"/>
      <c r="FH18" s="325"/>
      <c r="FI18" s="325"/>
      <c r="FJ18" s="325"/>
      <c r="FK18" s="325"/>
      <c r="FL18" s="325"/>
      <c r="FM18" s="317"/>
      <c r="FN18" s="317"/>
      <c r="FO18" s="326"/>
      <c r="FP18" s="325"/>
      <c r="FQ18" s="325"/>
      <c r="FR18" s="325"/>
      <c r="FS18" s="325"/>
      <c r="FT18" s="325"/>
      <c r="FU18" s="325"/>
      <c r="FV18" s="325"/>
      <c r="FW18" s="325"/>
      <c r="FX18" s="325"/>
      <c r="FY18" s="325"/>
      <c r="FZ18" s="325"/>
      <c r="GA18" s="325"/>
      <c r="GB18" s="325"/>
      <c r="GC18" s="325"/>
      <c r="GD18" s="325"/>
      <c r="GE18" s="325"/>
      <c r="GF18" s="325"/>
      <c r="GG18" s="325"/>
      <c r="GH18" s="325"/>
      <c r="GI18" s="317"/>
      <c r="GJ18" s="317"/>
      <c r="GK18" s="326"/>
      <c r="GL18" s="325"/>
      <c r="GM18" s="325"/>
      <c r="GN18" s="325"/>
      <c r="GO18" s="325"/>
      <c r="GP18" s="325"/>
      <c r="GQ18" s="325"/>
      <c r="GR18" s="325"/>
      <c r="GS18" s="325"/>
      <c r="GT18" s="325"/>
      <c r="GU18" s="325"/>
      <c r="GV18" s="325"/>
      <c r="GW18" s="325"/>
      <c r="GX18" s="325"/>
      <c r="GY18" s="325"/>
      <c r="GZ18" s="325"/>
      <c r="HA18" s="325"/>
      <c r="HB18" s="325"/>
      <c r="HC18" s="325"/>
      <c r="HD18" s="325"/>
      <c r="HE18" s="317"/>
      <c r="HF18" s="317"/>
      <c r="HG18" s="326"/>
      <c r="HH18" s="325"/>
      <c r="HI18" s="325"/>
      <c r="HJ18" s="325"/>
      <c r="HK18" s="325"/>
      <c r="HL18" s="325"/>
      <c r="HM18" s="325"/>
      <c r="HN18" s="325"/>
      <c r="HO18" s="325"/>
      <c r="HP18" s="325"/>
      <c r="HQ18" s="325"/>
      <c r="HR18" s="325"/>
      <c r="HS18" s="325"/>
    </row>
    <row r="19" spans="1:227" ht="13.5" customHeight="1">
      <c r="A19" s="327" t="s">
        <v>295</v>
      </c>
      <c r="B19" s="328" t="s">
        <v>337</v>
      </c>
      <c r="C19" s="229">
        <v>11.7180849811143</v>
      </c>
      <c r="D19" s="229">
        <v>10.6</v>
      </c>
      <c r="E19" s="229">
        <v>10</v>
      </c>
      <c r="F19" s="229">
        <v>11.7</v>
      </c>
      <c r="G19" s="229">
        <v>14.7</v>
      </c>
      <c r="H19" s="229">
        <v>10.5</v>
      </c>
      <c r="I19" s="229">
        <v>15.3</v>
      </c>
      <c r="J19" s="229">
        <v>12.4</v>
      </c>
      <c r="K19" s="229">
        <v>15.2</v>
      </c>
      <c r="L19" s="229">
        <v>12.5</v>
      </c>
      <c r="M19" s="229">
        <v>11.5</v>
      </c>
      <c r="N19" s="229">
        <v>10.199999999999999</v>
      </c>
      <c r="O19" s="229">
        <v>10.8</v>
      </c>
      <c r="P19" s="229">
        <v>13.6</v>
      </c>
      <c r="Q19" s="229">
        <v>13.7</v>
      </c>
      <c r="R19" s="229">
        <v>12</v>
      </c>
      <c r="S19" s="229">
        <v>11.7</v>
      </c>
      <c r="T19" s="329" t="s">
        <v>295</v>
      </c>
      <c r="U19" s="330"/>
      <c r="V19" s="330"/>
      <c r="W19" s="330"/>
      <c r="X19" s="330"/>
      <c r="Y19" s="330"/>
      <c r="Z19" s="330"/>
      <c r="AA19" s="330"/>
      <c r="AB19" s="330"/>
      <c r="AC19" s="330"/>
      <c r="AD19" s="330"/>
      <c r="AE19" s="330"/>
      <c r="AF19" s="330"/>
      <c r="AG19" s="330"/>
      <c r="AH19" s="330"/>
      <c r="AI19" s="330"/>
      <c r="AJ19" s="330"/>
      <c r="AK19" s="317"/>
      <c r="AL19" s="317"/>
      <c r="AM19" s="331"/>
      <c r="AN19" s="330"/>
      <c r="AO19" s="330"/>
      <c r="AP19" s="330"/>
      <c r="AQ19" s="330"/>
      <c r="AR19" s="330"/>
      <c r="AS19" s="330"/>
      <c r="AT19" s="330"/>
      <c r="AU19" s="330"/>
      <c r="AV19" s="330"/>
      <c r="AW19" s="330"/>
      <c r="AX19" s="330"/>
      <c r="AY19" s="330"/>
      <c r="AZ19" s="330"/>
      <c r="BA19" s="330"/>
      <c r="BB19" s="330"/>
      <c r="BC19" s="330"/>
      <c r="BD19" s="330"/>
      <c r="BE19" s="330"/>
      <c r="BF19" s="330"/>
      <c r="BG19" s="317"/>
      <c r="BH19" s="317"/>
      <c r="BI19" s="331"/>
      <c r="BJ19" s="330"/>
      <c r="BK19" s="330"/>
      <c r="BL19" s="330"/>
      <c r="BM19" s="330"/>
      <c r="BN19" s="330"/>
      <c r="BO19" s="330"/>
      <c r="BP19" s="330"/>
      <c r="BQ19" s="330"/>
      <c r="BR19" s="330"/>
      <c r="BS19" s="330"/>
      <c r="BT19" s="330"/>
      <c r="BU19" s="330"/>
      <c r="BV19" s="330"/>
      <c r="BW19" s="330"/>
      <c r="BX19" s="330"/>
      <c r="BY19" s="330"/>
      <c r="BZ19" s="330"/>
      <c r="CA19" s="330"/>
      <c r="CB19" s="330"/>
      <c r="CC19" s="317"/>
      <c r="CD19" s="317"/>
      <c r="CE19" s="331"/>
      <c r="CF19" s="330"/>
      <c r="CG19" s="330"/>
      <c r="CH19" s="330"/>
      <c r="CI19" s="330"/>
      <c r="CJ19" s="330"/>
      <c r="CK19" s="330"/>
      <c r="CL19" s="330"/>
      <c r="CM19" s="330"/>
      <c r="CN19" s="330"/>
      <c r="CO19" s="330"/>
      <c r="CP19" s="330"/>
      <c r="CQ19" s="330"/>
      <c r="CR19" s="330"/>
      <c r="CS19" s="330"/>
      <c r="CT19" s="330"/>
      <c r="CU19" s="330"/>
      <c r="CV19" s="330"/>
      <c r="CW19" s="330"/>
      <c r="CX19" s="330"/>
      <c r="CY19" s="317"/>
      <c r="CZ19" s="317"/>
      <c r="DA19" s="331"/>
      <c r="DB19" s="330"/>
      <c r="DC19" s="330"/>
      <c r="DD19" s="330"/>
      <c r="DE19" s="330"/>
      <c r="DF19" s="330"/>
      <c r="DG19" s="330"/>
      <c r="DH19" s="330"/>
      <c r="DI19" s="330"/>
      <c r="DJ19" s="330"/>
      <c r="DK19" s="330"/>
      <c r="DL19" s="330"/>
      <c r="DM19" s="330"/>
      <c r="DN19" s="330"/>
      <c r="DO19" s="330"/>
      <c r="DP19" s="330"/>
      <c r="DQ19" s="330"/>
      <c r="DR19" s="330"/>
      <c r="DS19" s="330"/>
      <c r="DT19" s="330"/>
      <c r="DU19" s="317"/>
      <c r="DV19" s="317"/>
      <c r="DW19" s="331"/>
      <c r="DX19" s="330"/>
      <c r="DY19" s="330"/>
      <c r="DZ19" s="330"/>
      <c r="EA19" s="330"/>
      <c r="EB19" s="330"/>
      <c r="EC19" s="330"/>
      <c r="ED19" s="330"/>
      <c r="EE19" s="330"/>
      <c r="EF19" s="330"/>
      <c r="EG19" s="330"/>
      <c r="EH19" s="330"/>
      <c r="EI19" s="330"/>
      <c r="EJ19" s="330"/>
      <c r="EK19" s="330"/>
      <c r="EL19" s="330"/>
      <c r="EM19" s="330"/>
      <c r="EN19" s="330"/>
      <c r="EO19" s="330"/>
      <c r="EP19" s="330"/>
      <c r="EQ19" s="317"/>
      <c r="ER19" s="317"/>
      <c r="ES19" s="331"/>
      <c r="ET19" s="330"/>
      <c r="EU19" s="330"/>
      <c r="EV19" s="330"/>
      <c r="EW19" s="330"/>
      <c r="EX19" s="330"/>
      <c r="EY19" s="330"/>
      <c r="EZ19" s="330"/>
      <c r="FA19" s="330"/>
      <c r="FB19" s="330"/>
      <c r="FC19" s="330"/>
      <c r="FD19" s="330"/>
      <c r="FE19" s="330"/>
      <c r="FF19" s="330"/>
      <c r="FG19" s="330"/>
      <c r="FH19" s="330"/>
      <c r="FI19" s="330"/>
      <c r="FJ19" s="330"/>
      <c r="FK19" s="330"/>
      <c r="FL19" s="330"/>
      <c r="FM19" s="317"/>
      <c r="FN19" s="317"/>
      <c r="FO19" s="331"/>
      <c r="FP19" s="330"/>
      <c r="FQ19" s="330"/>
      <c r="FR19" s="330"/>
      <c r="FS19" s="330"/>
      <c r="FT19" s="330"/>
      <c r="FU19" s="330"/>
      <c r="FV19" s="330"/>
      <c r="FW19" s="330"/>
      <c r="FX19" s="330"/>
      <c r="FY19" s="330"/>
      <c r="FZ19" s="330"/>
      <c r="GA19" s="330"/>
      <c r="GB19" s="330"/>
      <c r="GC19" s="330"/>
      <c r="GD19" s="330"/>
      <c r="GE19" s="330"/>
      <c r="GF19" s="330"/>
      <c r="GG19" s="330"/>
      <c r="GH19" s="330"/>
      <c r="GI19" s="317"/>
      <c r="GJ19" s="317"/>
      <c r="GK19" s="331"/>
      <c r="GL19" s="330"/>
      <c r="GM19" s="330"/>
      <c r="GN19" s="330"/>
      <c r="GO19" s="330"/>
      <c r="GP19" s="330"/>
      <c r="GQ19" s="330"/>
      <c r="GR19" s="330"/>
      <c r="GS19" s="330"/>
      <c r="GT19" s="330"/>
      <c r="GU19" s="330"/>
      <c r="GV19" s="330"/>
      <c r="GW19" s="330"/>
      <c r="GX19" s="330"/>
      <c r="GY19" s="330"/>
      <c r="GZ19" s="330"/>
      <c r="HA19" s="330"/>
      <c r="HB19" s="330"/>
      <c r="HC19" s="330"/>
      <c r="HD19" s="330"/>
      <c r="HE19" s="317"/>
      <c r="HF19" s="317"/>
      <c r="HG19" s="331"/>
      <c r="HH19" s="330"/>
      <c r="HI19" s="330"/>
      <c r="HJ19" s="330"/>
      <c r="HK19" s="330"/>
      <c r="HL19" s="330"/>
      <c r="HM19" s="330"/>
      <c r="HN19" s="330"/>
      <c r="HO19" s="330"/>
      <c r="HP19" s="330"/>
      <c r="HQ19" s="330"/>
      <c r="HR19" s="330"/>
      <c r="HS19" s="330"/>
    </row>
    <row r="20" spans="1:227" ht="13.5" customHeight="1">
      <c r="A20" s="327"/>
      <c r="B20" s="297"/>
      <c r="C20" s="318"/>
      <c r="D20" s="318"/>
      <c r="E20" s="318"/>
      <c r="F20" s="318"/>
      <c r="G20" s="318"/>
      <c r="H20" s="318"/>
      <c r="I20" s="318"/>
      <c r="J20" s="318"/>
      <c r="K20" s="318"/>
      <c r="L20" s="318"/>
      <c r="M20" s="318"/>
      <c r="N20" s="318"/>
      <c r="O20" s="318"/>
      <c r="P20" s="318"/>
      <c r="Q20" s="318"/>
      <c r="R20" s="318"/>
      <c r="S20" s="318"/>
      <c r="T20" s="332"/>
      <c r="U20" s="319"/>
      <c r="V20" s="319"/>
      <c r="W20" s="319"/>
      <c r="X20" s="319"/>
      <c r="Y20" s="319"/>
      <c r="Z20" s="319"/>
      <c r="AA20" s="319"/>
      <c r="AB20" s="319"/>
      <c r="AC20" s="319"/>
      <c r="AD20" s="319"/>
      <c r="AE20" s="319"/>
      <c r="AF20" s="319"/>
      <c r="AG20" s="319"/>
      <c r="AH20" s="319"/>
      <c r="AI20" s="319"/>
      <c r="AJ20" s="319"/>
      <c r="AK20" s="317"/>
      <c r="AL20" s="317"/>
      <c r="AN20" s="319"/>
      <c r="AO20" s="319"/>
      <c r="AP20" s="319"/>
      <c r="AQ20" s="319"/>
      <c r="AR20" s="319"/>
      <c r="AS20" s="319"/>
      <c r="AT20" s="319"/>
      <c r="AU20" s="319"/>
      <c r="AV20" s="319"/>
      <c r="AW20" s="319"/>
      <c r="AX20" s="319"/>
      <c r="AY20" s="319"/>
      <c r="AZ20" s="319"/>
      <c r="BA20" s="319"/>
      <c r="BB20" s="319"/>
      <c r="BC20" s="319"/>
      <c r="BD20" s="319"/>
      <c r="BE20" s="319"/>
      <c r="BF20" s="319"/>
      <c r="BG20" s="317"/>
      <c r="BH20" s="317"/>
      <c r="BJ20" s="319"/>
      <c r="BK20" s="319"/>
      <c r="BL20" s="319"/>
      <c r="BM20" s="319"/>
      <c r="BN20" s="319"/>
      <c r="BO20" s="319"/>
      <c r="BP20" s="319"/>
      <c r="BQ20" s="319"/>
      <c r="BR20" s="319"/>
      <c r="BS20" s="319"/>
      <c r="BT20" s="319"/>
      <c r="BU20" s="319"/>
      <c r="BV20" s="319"/>
      <c r="BW20" s="319"/>
      <c r="BX20" s="319"/>
      <c r="BY20" s="319"/>
      <c r="BZ20" s="319"/>
      <c r="CA20" s="319"/>
      <c r="CB20" s="319"/>
      <c r="CC20" s="317"/>
      <c r="CD20" s="317"/>
      <c r="CF20" s="319"/>
      <c r="CG20" s="319"/>
      <c r="CH20" s="319"/>
      <c r="CI20" s="319"/>
      <c r="CJ20" s="319"/>
      <c r="CK20" s="319"/>
      <c r="CL20" s="319"/>
      <c r="CM20" s="319"/>
      <c r="CN20" s="319"/>
      <c r="CO20" s="319"/>
      <c r="CP20" s="319"/>
      <c r="CQ20" s="319"/>
      <c r="CR20" s="319"/>
      <c r="CS20" s="319"/>
      <c r="CT20" s="319"/>
      <c r="CU20" s="319"/>
      <c r="CV20" s="319"/>
      <c r="CW20" s="319"/>
      <c r="CX20" s="319"/>
      <c r="CY20" s="317"/>
      <c r="CZ20" s="317"/>
      <c r="DB20" s="319"/>
      <c r="DC20" s="319"/>
      <c r="DD20" s="319"/>
      <c r="DE20" s="319"/>
      <c r="DF20" s="319"/>
      <c r="DG20" s="319"/>
      <c r="DH20" s="319"/>
      <c r="DI20" s="319"/>
      <c r="DJ20" s="319"/>
      <c r="DK20" s="319"/>
      <c r="DL20" s="319"/>
      <c r="DM20" s="319"/>
      <c r="DN20" s="319"/>
      <c r="DO20" s="319"/>
      <c r="DP20" s="319"/>
      <c r="DQ20" s="319"/>
      <c r="DR20" s="319"/>
      <c r="DS20" s="319"/>
      <c r="DT20" s="319"/>
      <c r="DU20" s="317"/>
      <c r="DV20" s="317"/>
      <c r="DX20" s="319"/>
      <c r="DY20" s="319"/>
      <c r="DZ20" s="319"/>
      <c r="EA20" s="319"/>
      <c r="EB20" s="319"/>
      <c r="EC20" s="319"/>
      <c r="ED20" s="319"/>
      <c r="EE20" s="319"/>
      <c r="EF20" s="319"/>
      <c r="EG20" s="319"/>
      <c r="EH20" s="319"/>
      <c r="EI20" s="319"/>
      <c r="EJ20" s="319"/>
      <c r="EK20" s="319"/>
      <c r="EL20" s="319"/>
      <c r="EM20" s="319"/>
      <c r="EN20" s="319"/>
      <c r="EO20" s="319"/>
      <c r="EP20" s="319"/>
      <c r="EQ20" s="317"/>
      <c r="ER20" s="317"/>
      <c r="ET20" s="319"/>
      <c r="EU20" s="319"/>
      <c r="EV20" s="319"/>
      <c r="EW20" s="319"/>
      <c r="EX20" s="319"/>
      <c r="EY20" s="319"/>
      <c r="EZ20" s="319"/>
      <c r="FA20" s="319"/>
      <c r="FB20" s="319"/>
      <c r="FC20" s="319"/>
      <c r="FD20" s="319"/>
      <c r="FE20" s="319"/>
      <c r="FF20" s="319"/>
      <c r="FG20" s="319"/>
      <c r="FH20" s="319"/>
      <c r="FI20" s="319"/>
      <c r="FJ20" s="319"/>
      <c r="FK20" s="319"/>
      <c r="FL20" s="319"/>
      <c r="FM20" s="317"/>
      <c r="FN20" s="317"/>
      <c r="FP20" s="319"/>
      <c r="FQ20" s="319"/>
      <c r="FR20" s="319"/>
      <c r="FS20" s="319"/>
      <c r="FT20" s="319"/>
      <c r="FU20" s="319"/>
      <c r="FV20" s="319"/>
      <c r="FW20" s="319"/>
      <c r="FX20" s="319"/>
      <c r="FY20" s="319"/>
      <c r="FZ20" s="319"/>
      <c r="GA20" s="319"/>
      <c r="GB20" s="319"/>
      <c r="GC20" s="319"/>
      <c r="GD20" s="319"/>
      <c r="GE20" s="319"/>
      <c r="GF20" s="319"/>
      <c r="GG20" s="319"/>
      <c r="GH20" s="319"/>
      <c r="GI20" s="317"/>
      <c r="GJ20" s="317"/>
      <c r="GL20" s="319"/>
      <c r="GM20" s="319"/>
      <c r="GN20" s="319"/>
      <c r="GO20" s="319"/>
      <c r="GP20" s="319"/>
      <c r="GQ20" s="319"/>
      <c r="GR20" s="319"/>
      <c r="GS20" s="319"/>
      <c r="GT20" s="319"/>
      <c r="GU20" s="319"/>
      <c r="GV20" s="319"/>
      <c r="GW20" s="319"/>
      <c r="GX20" s="319"/>
      <c r="GY20" s="319"/>
      <c r="GZ20" s="319"/>
      <c r="HA20" s="319"/>
      <c r="HB20" s="319"/>
      <c r="HC20" s="319"/>
      <c r="HD20" s="319"/>
      <c r="HE20" s="317"/>
      <c r="HF20" s="317"/>
      <c r="HH20" s="319"/>
      <c r="HI20" s="319"/>
      <c r="HJ20" s="319"/>
      <c r="HK20" s="319"/>
      <c r="HL20" s="319"/>
      <c r="HM20" s="319"/>
      <c r="HN20" s="319"/>
      <c r="HO20" s="319"/>
      <c r="HP20" s="319"/>
      <c r="HQ20" s="319"/>
      <c r="HR20" s="319"/>
      <c r="HS20" s="319"/>
    </row>
    <row r="21" spans="1:227" ht="13.5" customHeight="1">
      <c r="A21" s="327"/>
      <c r="B21" s="297"/>
      <c r="C21" s="318"/>
      <c r="D21" s="318"/>
      <c r="E21" s="318"/>
      <c r="F21" s="318"/>
      <c r="G21" s="318"/>
      <c r="H21" s="318"/>
      <c r="I21" s="318"/>
      <c r="J21" s="318"/>
      <c r="K21" s="318"/>
      <c r="L21" s="318"/>
      <c r="M21" s="318"/>
      <c r="N21" s="318"/>
      <c r="O21" s="318"/>
      <c r="P21" s="319"/>
      <c r="Q21" s="319"/>
      <c r="R21" s="319"/>
      <c r="S21" s="319"/>
      <c r="T21" s="332"/>
      <c r="U21" s="319"/>
      <c r="V21" s="319"/>
      <c r="W21" s="319"/>
      <c r="X21" s="319"/>
      <c r="Y21" s="319"/>
      <c r="Z21" s="319"/>
      <c r="AA21" s="319"/>
      <c r="AB21" s="319"/>
      <c r="AC21" s="319"/>
      <c r="AD21" s="319"/>
      <c r="AE21" s="319"/>
      <c r="AF21" s="319"/>
      <c r="AG21" s="319"/>
      <c r="AH21" s="319"/>
      <c r="AI21" s="319"/>
      <c r="AJ21" s="319"/>
      <c r="AK21" s="317"/>
      <c r="AL21" s="317"/>
      <c r="AN21" s="319"/>
      <c r="AO21" s="319"/>
      <c r="AP21" s="319"/>
      <c r="AQ21" s="319"/>
      <c r="AR21" s="319"/>
      <c r="AS21" s="319"/>
      <c r="AT21" s="319"/>
      <c r="AU21" s="319"/>
      <c r="AV21" s="319"/>
      <c r="AW21" s="319"/>
      <c r="AX21" s="319"/>
      <c r="AY21" s="319"/>
      <c r="AZ21" s="319"/>
      <c r="BA21" s="319"/>
      <c r="BB21" s="319"/>
      <c r="BC21" s="319"/>
      <c r="BD21" s="319"/>
      <c r="BE21" s="319"/>
      <c r="BF21" s="319"/>
      <c r="BG21" s="317"/>
      <c r="BH21" s="317"/>
      <c r="BJ21" s="319"/>
      <c r="BK21" s="319"/>
      <c r="BL21" s="319"/>
      <c r="BM21" s="319"/>
      <c r="BN21" s="319"/>
      <c r="BO21" s="319"/>
      <c r="BP21" s="319"/>
      <c r="BQ21" s="319"/>
      <c r="BR21" s="319"/>
      <c r="BS21" s="319"/>
      <c r="BT21" s="319"/>
      <c r="BU21" s="319"/>
      <c r="BV21" s="319"/>
      <c r="BW21" s="319"/>
      <c r="BX21" s="319"/>
      <c r="BY21" s="319"/>
      <c r="BZ21" s="319"/>
      <c r="CA21" s="319"/>
      <c r="CB21" s="319"/>
      <c r="CC21" s="317"/>
      <c r="CD21" s="317"/>
      <c r="CF21" s="319"/>
      <c r="CG21" s="319"/>
      <c r="CH21" s="319"/>
      <c r="CI21" s="319"/>
      <c r="CJ21" s="319"/>
      <c r="CK21" s="319"/>
      <c r="CL21" s="319"/>
      <c r="CM21" s="319"/>
      <c r="CN21" s="319"/>
      <c r="CO21" s="319"/>
      <c r="CP21" s="319"/>
      <c r="CQ21" s="319"/>
      <c r="CR21" s="319"/>
      <c r="CS21" s="319"/>
      <c r="CT21" s="319"/>
      <c r="CU21" s="319"/>
      <c r="CV21" s="319"/>
      <c r="CW21" s="319"/>
      <c r="CX21" s="319"/>
      <c r="CY21" s="317"/>
      <c r="CZ21" s="317"/>
      <c r="DB21" s="319"/>
      <c r="DC21" s="319"/>
      <c r="DD21" s="319"/>
      <c r="DE21" s="319"/>
      <c r="DF21" s="319"/>
      <c r="DG21" s="319"/>
      <c r="DH21" s="319"/>
      <c r="DI21" s="319"/>
      <c r="DJ21" s="319"/>
      <c r="DK21" s="319"/>
      <c r="DL21" s="319"/>
      <c r="DM21" s="319"/>
      <c r="DN21" s="319"/>
      <c r="DO21" s="319"/>
      <c r="DP21" s="319"/>
      <c r="DQ21" s="319"/>
      <c r="DR21" s="319"/>
      <c r="DS21" s="319"/>
      <c r="DT21" s="319"/>
      <c r="DU21" s="317"/>
      <c r="DV21" s="317"/>
      <c r="DX21" s="319"/>
      <c r="DY21" s="319"/>
      <c r="DZ21" s="319"/>
      <c r="EA21" s="319"/>
      <c r="EB21" s="319"/>
      <c r="EC21" s="319"/>
      <c r="ED21" s="319"/>
      <c r="EE21" s="319"/>
      <c r="EF21" s="319"/>
      <c r="EG21" s="319"/>
      <c r="EH21" s="319"/>
      <c r="EI21" s="319"/>
      <c r="EJ21" s="319"/>
      <c r="EK21" s="319"/>
      <c r="EL21" s="319"/>
      <c r="EM21" s="319"/>
      <c r="EN21" s="319"/>
      <c r="EO21" s="319"/>
      <c r="EP21" s="319"/>
      <c r="EQ21" s="317"/>
      <c r="ER21" s="317"/>
      <c r="ET21" s="319"/>
      <c r="EU21" s="319"/>
      <c r="EV21" s="319"/>
      <c r="EW21" s="319"/>
      <c r="EX21" s="319"/>
      <c r="EY21" s="319"/>
      <c r="EZ21" s="319"/>
      <c r="FA21" s="319"/>
      <c r="FB21" s="319"/>
      <c r="FC21" s="319"/>
      <c r="FD21" s="319"/>
      <c r="FE21" s="319"/>
      <c r="FF21" s="319"/>
      <c r="FG21" s="319"/>
      <c r="FH21" s="319"/>
      <c r="FI21" s="319"/>
      <c r="FJ21" s="319"/>
      <c r="FK21" s="319"/>
      <c r="FL21" s="319"/>
      <c r="FM21" s="317"/>
      <c r="FN21" s="317"/>
      <c r="FP21" s="319"/>
      <c r="FQ21" s="319"/>
      <c r="FR21" s="319"/>
      <c r="FS21" s="319"/>
      <c r="FT21" s="319"/>
      <c r="FU21" s="319"/>
      <c r="FV21" s="319"/>
      <c r="FW21" s="319"/>
      <c r="FX21" s="319"/>
      <c r="FY21" s="319"/>
      <c r="FZ21" s="319"/>
      <c r="GA21" s="319"/>
      <c r="GB21" s="319"/>
      <c r="GC21" s="319"/>
      <c r="GD21" s="319"/>
      <c r="GE21" s="319"/>
      <c r="GF21" s="319"/>
      <c r="GG21" s="319"/>
      <c r="GH21" s="319"/>
      <c r="GI21" s="317"/>
      <c r="GJ21" s="317"/>
      <c r="GL21" s="319"/>
      <c r="GM21" s="319"/>
      <c r="GN21" s="319"/>
      <c r="GO21" s="319"/>
      <c r="GP21" s="319"/>
      <c r="GQ21" s="319"/>
      <c r="GR21" s="319"/>
      <c r="GS21" s="319"/>
      <c r="GT21" s="319"/>
      <c r="GU21" s="319"/>
      <c r="GV21" s="319"/>
      <c r="GW21" s="319"/>
      <c r="GX21" s="319"/>
      <c r="GY21" s="319"/>
      <c r="GZ21" s="319"/>
      <c r="HA21" s="319"/>
      <c r="HB21" s="319"/>
      <c r="HC21" s="319"/>
      <c r="HD21" s="319"/>
      <c r="HE21" s="317"/>
      <c r="HF21" s="317"/>
      <c r="HH21" s="319"/>
      <c r="HI21" s="319"/>
      <c r="HJ21" s="319"/>
      <c r="HK21" s="319"/>
      <c r="HL21" s="319"/>
      <c r="HM21" s="319"/>
      <c r="HN21" s="319"/>
      <c r="HO21" s="319"/>
      <c r="HP21" s="319"/>
      <c r="HQ21" s="319"/>
      <c r="HR21" s="319"/>
      <c r="HS21" s="319"/>
    </row>
    <row r="22" spans="1:227" ht="13.5" customHeight="1">
      <c r="A22" s="327"/>
      <c r="B22" s="297"/>
      <c r="C22" s="318"/>
      <c r="D22" s="318"/>
      <c r="E22" s="318"/>
      <c r="F22" s="318"/>
      <c r="G22" s="318"/>
      <c r="H22" s="318"/>
      <c r="I22" s="318"/>
      <c r="J22" s="318"/>
      <c r="K22" s="318"/>
      <c r="L22" s="318"/>
      <c r="M22" s="318"/>
      <c r="N22" s="318"/>
      <c r="O22" s="318"/>
      <c r="P22" s="319"/>
      <c r="Q22" s="319"/>
      <c r="R22" s="319"/>
      <c r="S22" s="319"/>
      <c r="T22" s="332"/>
      <c r="U22" s="319"/>
      <c r="V22" s="319"/>
      <c r="W22" s="319"/>
      <c r="X22" s="319"/>
      <c r="Y22" s="319"/>
      <c r="Z22" s="319"/>
      <c r="AA22" s="319"/>
      <c r="AB22" s="319"/>
      <c r="AC22" s="319"/>
      <c r="AD22" s="319"/>
      <c r="AE22" s="319"/>
      <c r="AF22" s="319"/>
      <c r="AG22" s="319"/>
      <c r="AH22" s="319"/>
      <c r="AI22" s="319"/>
      <c r="AJ22" s="319"/>
      <c r="AK22" s="317"/>
      <c r="AL22" s="317"/>
      <c r="AN22" s="319"/>
      <c r="AO22" s="319"/>
      <c r="AP22" s="319"/>
      <c r="AQ22" s="319"/>
      <c r="AR22" s="319"/>
      <c r="AS22" s="319"/>
      <c r="AT22" s="319"/>
      <c r="AU22" s="319"/>
      <c r="AV22" s="319"/>
      <c r="AW22" s="319"/>
      <c r="AX22" s="319"/>
      <c r="AY22" s="319"/>
      <c r="AZ22" s="319"/>
      <c r="BA22" s="319"/>
      <c r="BB22" s="319"/>
      <c r="BC22" s="319"/>
      <c r="BD22" s="319"/>
      <c r="BE22" s="319"/>
      <c r="BF22" s="319"/>
      <c r="BG22" s="317"/>
      <c r="BH22" s="317"/>
      <c r="BJ22" s="319"/>
      <c r="BK22" s="319"/>
      <c r="BL22" s="319"/>
      <c r="BM22" s="319"/>
      <c r="BN22" s="319"/>
      <c r="BO22" s="319"/>
      <c r="BP22" s="319"/>
      <c r="BQ22" s="319"/>
      <c r="BR22" s="319"/>
      <c r="BS22" s="319"/>
      <c r="BT22" s="319"/>
      <c r="BU22" s="319"/>
      <c r="BV22" s="319"/>
      <c r="BW22" s="319"/>
      <c r="BX22" s="319"/>
      <c r="BY22" s="319"/>
      <c r="BZ22" s="319"/>
      <c r="CA22" s="319"/>
      <c r="CB22" s="319"/>
      <c r="CC22" s="317"/>
      <c r="CD22" s="317"/>
      <c r="CF22" s="319"/>
      <c r="CG22" s="319"/>
      <c r="CH22" s="319"/>
      <c r="CI22" s="319"/>
      <c r="CJ22" s="319"/>
      <c r="CK22" s="319"/>
      <c r="CL22" s="319"/>
      <c r="CM22" s="319"/>
      <c r="CN22" s="319"/>
      <c r="CO22" s="319"/>
      <c r="CP22" s="319"/>
      <c r="CQ22" s="319"/>
      <c r="CR22" s="319"/>
      <c r="CS22" s="319"/>
      <c r="CT22" s="319"/>
      <c r="CU22" s="319"/>
      <c r="CV22" s="319"/>
      <c r="CW22" s="319"/>
      <c r="CX22" s="319"/>
      <c r="CY22" s="317"/>
      <c r="CZ22" s="317"/>
      <c r="DB22" s="319"/>
      <c r="DC22" s="319"/>
      <c r="DD22" s="319"/>
      <c r="DE22" s="319"/>
      <c r="DF22" s="319"/>
      <c r="DG22" s="319"/>
      <c r="DH22" s="319"/>
      <c r="DI22" s="319"/>
      <c r="DJ22" s="319"/>
      <c r="DK22" s="319"/>
      <c r="DL22" s="319"/>
      <c r="DM22" s="319"/>
      <c r="DN22" s="319"/>
      <c r="DO22" s="319"/>
      <c r="DP22" s="319"/>
      <c r="DQ22" s="319"/>
      <c r="DR22" s="319"/>
      <c r="DS22" s="319"/>
      <c r="DT22" s="319"/>
      <c r="DU22" s="317"/>
      <c r="DV22" s="317"/>
      <c r="DX22" s="319"/>
      <c r="DY22" s="319"/>
      <c r="DZ22" s="319"/>
      <c r="EA22" s="319"/>
      <c r="EB22" s="319"/>
      <c r="EC22" s="319"/>
      <c r="ED22" s="319"/>
      <c r="EE22" s="319"/>
      <c r="EF22" s="319"/>
      <c r="EG22" s="319"/>
      <c r="EH22" s="319"/>
      <c r="EI22" s="319"/>
      <c r="EJ22" s="319"/>
      <c r="EK22" s="319"/>
      <c r="EL22" s="319"/>
      <c r="EM22" s="319"/>
      <c r="EN22" s="319"/>
      <c r="EO22" s="319"/>
      <c r="EP22" s="319"/>
      <c r="EQ22" s="317"/>
      <c r="ER22" s="317"/>
      <c r="ET22" s="319"/>
      <c r="EU22" s="319"/>
      <c r="EV22" s="319"/>
      <c r="EW22" s="319"/>
      <c r="EX22" s="319"/>
      <c r="EY22" s="319"/>
      <c r="EZ22" s="319"/>
      <c r="FA22" s="319"/>
      <c r="FB22" s="319"/>
      <c r="FC22" s="319"/>
      <c r="FD22" s="319"/>
      <c r="FE22" s="319"/>
      <c r="FF22" s="319"/>
      <c r="FG22" s="319"/>
      <c r="FH22" s="319"/>
      <c r="FI22" s="319"/>
      <c r="FJ22" s="319"/>
      <c r="FK22" s="319"/>
      <c r="FL22" s="319"/>
      <c r="FM22" s="317"/>
      <c r="FN22" s="317"/>
      <c r="FP22" s="319"/>
      <c r="FQ22" s="319"/>
      <c r="FR22" s="319"/>
      <c r="FS22" s="319"/>
      <c r="FT22" s="319"/>
      <c r="FU22" s="319"/>
      <c r="FV22" s="319"/>
      <c r="FW22" s="319"/>
      <c r="FX22" s="319"/>
      <c r="FY22" s="319"/>
      <c r="FZ22" s="319"/>
      <c r="GA22" s="319"/>
      <c r="GB22" s="319"/>
      <c r="GC22" s="319"/>
      <c r="GD22" s="319"/>
      <c r="GE22" s="319"/>
      <c r="GF22" s="319"/>
      <c r="GG22" s="319"/>
      <c r="GH22" s="319"/>
      <c r="GI22" s="317"/>
      <c r="GJ22" s="317"/>
      <c r="GL22" s="319"/>
      <c r="GM22" s="319"/>
      <c r="GN22" s="319"/>
      <c r="GO22" s="319"/>
      <c r="GP22" s="319"/>
      <c r="GQ22" s="319"/>
      <c r="GR22" s="319"/>
      <c r="GS22" s="319"/>
      <c r="GT22" s="319"/>
      <c r="GU22" s="319"/>
      <c r="GV22" s="319"/>
      <c r="GW22" s="319"/>
      <c r="GX22" s="319"/>
      <c r="GY22" s="319"/>
      <c r="GZ22" s="319"/>
      <c r="HA22" s="319"/>
      <c r="HB22" s="319"/>
      <c r="HC22" s="319"/>
      <c r="HD22" s="319"/>
      <c r="HE22" s="317"/>
      <c r="HF22" s="317"/>
      <c r="HH22" s="319"/>
      <c r="HI22" s="319"/>
      <c r="HJ22" s="319"/>
      <c r="HK22" s="319"/>
      <c r="HL22" s="319"/>
      <c r="HM22" s="319"/>
      <c r="HN22" s="319"/>
      <c r="HO22" s="319"/>
      <c r="HP22" s="319"/>
      <c r="HQ22" s="319"/>
      <c r="HR22" s="319"/>
      <c r="HS22" s="319"/>
    </row>
    <row r="23" spans="1:227" ht="12.75" customHeight="1">
      <c r="A23" s="327"/>
      <c r="B23" s="297"/>
      <c r="C23" s="319"/>
      <c r="D23" s="318"/>
      <c r="E23" s="318"/>
      <c r="F23" s="318"/>
      <c r="G23" s="318"/>
      <c r="H23" s="318"/>
      <c r="I23" s="318"/>
      <c r="J23" s="318"/>
      <c r="K23" s="318"/>
      <c r="L23" s="318"/>
      <c r="M23" s="318"/>
      <c r="N23" s="318"/>
      <c r="O23" s="318"/>
      <c r="P23" s="319"/>
      <c r="Q23" s="319"/>
      <c r="R23" s="319"/>
      <c r="S23" s="319"/>
      <c r="T23" s="332"/>
      <c r="U23" s="319"/>
      <c r="V23" s="319"/>
      <c r="W23" s="319"/>
      <c r="X23" s="319"/>
      <c r="Y23" s="319"/>
      <c r="Z23" s="319"/>
      <c r="AA23" s="319"/>
      <c r="AB23" s="319"/>
      <c r="AC23" s="319"/>
      <c r="AD23" s="319"/>
      <c r="AE23" s="319"/>
      <c r="AF23" s="319"/>
      <c r="AG23" s="319"/>
      <c r="AH23" s="319"/>
      <c r="AI23" s="319"/>
      <c r="AJ23" s="319"/>
      <c r="AK23" s="317"/>
      <c r="AL23" s="317"/>
      <c r="AN23" s="319"/>
      <c r="AO23" s="319"/>
      <c r="AP23" s="319"/>
      <c r="AQ23" s="319"/>
      <c r="AR23" s="319"/>
      <c r="AS23" s="319"/>
      <c r="AT23" s="319"/>
      <c r="AU23" s="319"/>
      <c r="AV23" s="319"/>
      <c r="AW23" s="319"/>
      <c r="AX23" s="319"/>
      <c r="AY23" s="319"/>
      <c r="AZ23" s="319"/>
      <c r="BA23" s="319"/>
      <c r="BB23" s="319"/>
      <c r="BC23" s="319"/>
      <c r="BD23" s="319"/>
      <c r="BE23" s="319"/>
      <c r="BF23" s="319"/>
      <c r="BG23" s="317"/>
      <c r="BH23" s="317"/>
      <c r="BJ23" s="319"/>
      <c r="BK23" s="319"/>
      <c r="BL23" s="319"/>
      <c r="BM23" s="319"/>
      <c r="BN23" s="319"/>
      <c r="BO23" s="319"/>
      <c r="BP23" s="319"/>
      <c r="BQ23" s="319"/>
      <c r="BR23" s="319"/>
      <c r="BS23" s="319"/>
      <c r="BT23" s="319"/>
      <c r="BU23" s="319"/>
      <c r="BV23" s="319"/>
      <c r="BW23" s="319"/>
      <c r="BX23" s="319"/>
      <c r="BY23" s="319"/>
      <c r="BZ23" s="319"/>
      <c r="CA23" s="319"/>
      <c r="CB23" s="319"/>
      <c r="CC23" s="317"/>
      <c r="CD23" s="317"/>
      <c r="CF23" s="319"/>
      <c r="CG23" s="319"/>
      <c r="CH23" s="319"/>
      <c r="CI23" s="319"/>
      <c r="CJ23" s="319"/>
      <c r="CK23" s="319"/>
      <c r="CL23" s="319"/>
      <c r="CM23" s="319"/>
      <c r="CN23" s="319"/>
      <c r="CO23" s="319"/>
      <c r="CP23" s="319"/>
      <c r="CQ23" s="319"/>
      <c r="CR23" s="319"/>
      <c r="CS23" s="319"/>
      <c r="CT23" s="319"/>
      <c r="CU23" s="319"/>
      <c r="CV23" s="319"/>
      <c r="CW23" s="319"/>
      <c r="CX23" s="319"/>
      <c r="CY23" s="317"/>
      <c r="CZ23" s="317"/>
      <c r="DB23" s="319"/>
      <c r="DC23" s="319"/>
      <c r="DD23" s="319"/>
      <c r="DE23" s="319"/>
      <c r="DF23" s="319"/>
      <c r="DG23" s="319"/>
      <c r="DH23" s="319"/>
      <c r="DI23" s="319"/>
      <c r="DJ23" s="319"/>
      <c r="DK23" s="319"/>
      <c r="DL23" s="319"/>
      <c r="DM23" s="319"/>
      <c r="DN23" s="319"/>
      <c r="DO23" s="319"/>
      <c r="DP23" s="319"/>
      <c r="DQ23" s="319"/>
      <c r="DR23" s="319"/>
      <c r="DS23" s="319"/>
      <c r="DT23" s="319"/>
      <c r="DU23" s="317"/>
      <c r="DV23" s="317"/>
      <c r="DX23" s="319"/>
      <c r="DY23" s="319"/>
      <c r="DZ23" s="319"/>
      <c r="EA23" s="319"/>
      <c r="EB23" s="319"/>
      <c r="EC23" s="319"/>
      <c r="ED23" s="319"/>
      <c r="EE23" s="319"/>
      <c r="EF23" s="319"/>
      <c r="EG23" s="319"/>
      <c r="EH23" s="319"/>
      <c r="EI23" s="319"/>
      <c r="EJ23" s="319"/>
      <c r="EK23" s="319"/>
      <c r="EL23" s="319"/>
      <c r="EM23" s="319"/>
      <c r="EN23" s="319"/>
      <c r="EO23" s="319"/>
      <c r="EP23" s="319"/>
      <c r="EQ23" s="317"/>
      <c r="ER23" s="317"/>
      <c r="ET23" s="319"/>
      <c r="EU23" s="319"/>
      <c r="EV23" s="319"/>
      <c r="EW23" s="319"/>
      <c r="EX23" s="319"/>
      <c r="EY23" s="319"/>
      <c r="EZ23" s="319"/>
      <c r="FA23" s="319"/>
      <c r="FB23" s="319"/>
      <c r="FC23" s="319"/>
      <c r="FD23" s="319"/>
      <c r="FE23" s="319"/>
      <c r="FF23" s="319"/>
      <c r="FG23" s="319"/>
      <c r="FH23" s="319"/>
      <c r="FI23" s="319"/>
      <c r="FJ23" s="319"/>
      <c r="FK23" s="319"/>
      <c r="FL23" s="319"/>
      <c r="FM23" s="317"/>
      <c r="FN23" s="317"/>
      <c r="FP23" s="319"/>
      <c r="FQ23" s="319"/>
      <c r="FR23" s="319"/>
      <c r="FS23" s="319"/>
      <c r="FT23" s="319"/>
      <c r="FU23" s="319"/>
      <c r="FV23" s="319"/>
      <c r="FW23" s="319"/>
      <c r="FX23" s="319"/>
      <c r="FY23" s="319"/>
      <c r="FZ23" s="319"/>
      <c r="GA23" s="319"/>
      <c r="GB23" s="319"/>
      <c r="GC23" s="319"/>
      <c r="GD23" s="319"/>
      <c r="GE23" s="319"/>
      <c r="GF23" s="319"/>
      <c r="GG23" s="319"/>
      <c r="GH23" s="319"/>
      <c r="GI23" s="317"/>
      <c r="GJ23" s="317"/>
      <c r="GL23" s="319"/>
      <c r="GM23" s="319"/>
      <c r="GN23" s="319"/>
      <c r="GO23" s="319"/>
      <c r="GP23" s="319"/>
      <c r="GQ23" s="319"/>
      <c r="GR23" s="319"/>
      <c r="GS23" s="319"/>
      <c r="GT23" s="319"/>
      <c r="GU23" s="319"/>
      <c r="GV23" s="319"/>
      <c r="GW23" s="319"/>
      <c r="GX23" s="319"/>
      <c r="GY23" s="319"/>
      <c r="GZ23" s="319"/>
      <c r="HA23" s="319"/>
      <c r="HB23" s="319"/>
      <c r="HC23" s="319"/>
      <c r="HD23" s="319"/>
      <c r="HE23" s="317"/>
      <c r="HF23" s="317"/>
      <c r="HH23" s="319"/>
      <c r="HI23" s="319"/>
      <c r="HJ23" s="319"/>
      <c r="HK23" s="319"/>
      <c r="HL23" s="319"/>
      <c r="HM23" s="319"/>
      <c r="HN23" s="319"/>
      <c r="HO23" s="319"/>
      <c r="HP23" s="319"/>
      <c r="HQ23" s="319"/>
      <c r="HR23" s="319"/>
      <c r="HS23" s="319"/>
    </row>
    <row r="24" spans="1:227" ht="12.75" customHeight="1">
      <c r="A24" s="327"/>
      <c r="B24" s="333"/>
      <c r="C24" s="334" t="s">
        <v>56</v>
      </c>
      <c r="D24" s="334"/>
      <c r="E24" s="334"/>
      <c r="F24" s="334"/>
      <c r="G24" s="334"/>
      <c r="H24" s="1851" t="s">
        <v>56</v>
      </c>
      <c r="I24" s="1851"/>
      <c r="J24" s="1851"/>
      <c r="K24" s="1851"/>
      <c r="L24" s="1851"/>
      <c r="M24" s="1851"/>
      <c r="N24" s="1851"/>
      <c r="O24" s="1851"/>
      <c r="P24" s="1851"/>
      <c r="Q24" s="1851"/>
      <c r="R24" s="1851"/>
      <c r="S24" s="1851"/>
      <c r="T24" s="332"/>
      <c r="U24" s="333"/>
      <c r="V24" s="333"/>
      <c r="W24" s="319"/>
      <c r="X24" s="335"/>
      <c r="Y24" s="336"/>
      <c r="Z24" s="319"/>
      <c r="AA24" s="319"/>
      <c r="AB24" s="319"/>
      <c r="AC24" s="319"/>
      <c r="AD24" s="319"/>
      <c r="AE24" s="319"/>
      <c r="AF24" s="319"/>
      <c r="AG24" s="319"/>
      <c r="AH24" s="319"/>
      <c r="AI24" s="319"/>
      <c r="AJ24" s="319"/>
      <c r="AK24" s="317"/>
      <c r="AL24" s="317"/>
      <c r="AM24" s="333"/>
      <c r="AN24" s="333"/>
      <c r="AO24" s="333"/>
      <c r="AP24" s="333"/>
      <c r="AQ24" s="333"/>
      <c r="AR24" s="333"/>
      <c r="AS24" s="319"/>
      <c r="AT24" s="335"/>
      <c r="AU24" s="336"/>
      <c r="AV24" s="319"/>
      <c r="AW24" s="319"/>
      <c r="AX24" s="319"/>
      <c r="AY24" s="319"/>
      <c r="AZ24" s="319"/>
      <c r="BA24" s="319"/>
      <c r="BB24" s="319"/>
      <c r="BC24" s="319"/>
      <c r="BD24" s="319"/>
      <c r="BE24" s="319"/>
      <c r="BF24" s="319"/>
      <c r="BG24" s="317"/>
      <c r="BH24" s="317"/>
      <c r="BI24" s="333"/>
      <c r="BJ24" s="333"/>
      <c r="BK24" s="333"/>
      <c r="BL24" s="333"/>
      <c r="BM24" s="333"/>
      <c r="BN24" s="333"/>
      <c r="BO24" s="319"/>
      <c r="BP24" s="335"/>
      <c r="BQ24" s="336"/>
      <c r="BR24" s="319"/>
      <c r="BS24" s="319"/>
      <c r="BT24" s="319"/>
      <c r="BU24" s="319"/>
      <c r="BV24" s="319"/>
      <c r="BW24" s="319"/>
      <c r="BX24" s="319"/>
      <c r="BY24" s="319"/>
      <c r="BZ24" s="319"/>
      <c r="CA24" s="319"/>
      <c r="CB24" s="319"/>
      <c r="CC24" s="317"/>
      <c r="CD24" s="317"/>
      <c r="CE24" s="333"/>
      <c r="CF24" s="333"/>
      <c r="CG24" s="333"/>
      <c r="CH24" s="333"/>
      <c r="CI24" s="333"/>
      <c r="CJ24" s="333"/>
      <c r="CK24" s="319"/>
      <c r="CL24" s="335"/>
      <c r="CM24" s="336"/>
      <c r="CN24" s="319"/>
      <c r="CO24" s="319"/>
      <c r="CP24" s="319"/>
      <c r="CQ24" s="319"/>
      <c r="CR24" s="319"/>
      <c r="CS24" s="319"/>
      <c r="CT24" s="319"/>
      <c r="CU24" s="319"/>
      <c r="CV24" s="319"/>
      <c r="CW24" s="319"/>
      <c r="CX24" s="319"/>
      <c r="CY24" s="317"/>
      <c r="CZ24" s="317"/>
      <c r="DA24" s="333"/>
      <c r="DB24" s="333"/>
      <c r="DC24" s="333"/>
      <c r="DD24" s="333"/>
      <c r="DE24" s="333"/>
      <c r="DF24" s="333"/>
      <c r="DG24" s="319"/>
      <c r="DH24" s="335"/>
      <c r="DI24" s="336"/>
      <c r="DJ24" s="319"/>
      <c r="DK24" s="319"/>
      <c r="DL24" s="319"/>
      <c r="DM24" s="319"/>
      <c r="DN24" s="319"/>
      <c r="DO24" s="319"/>
      <c r="DP24" s="319"/>
      <c r="DQ24" s="319"/>
      <c r="DR24" s="319"/>
      <c r="DS24" s="319"/>
      <c r="DT24" s="319"/>
      <c r="DU24" s="317"/>
      <c r="DV24" s="317"/>
      <c r="DW24" s="333"/>
      <c r="DX24" s="333"/>
      <c r="DY24" s="333"/>
      <c r="DZ24" s="333"/>
      <c r="EA24" s="333"/>
      <c r="EB24" s="333"/>
      <c r="EC24" s="319"/>
      <c r="ED24" s="335"/>
      <c r="EE24" s="336"/>
      <c r="EF24" s="319"/>
      <c r="EG24" s="319"/>
      <c r="EH24" s="319"/>
      <c r="EI24" s="319"/>
      <c r="EJ24" s="319"/>
      <c r="EK24" s="319"/>
      <c r="EL24" s="319"/>
      <c r="EM24" s="319"/>
      <c r="EN24" s="319"/>
      <c r="EO24" s="319"/>
      <c r="EP24" s="319"/>
      <c r="EQ24" s="317"/>
      <c r="ER24" s="317"/>
      <c r="ES24" s="333"/>
      <c r="ET24" s="333"/>
      <c r="EU24" s="333"/>
      <c r="EV24" s="333"/>
      <c r="EW24" s="333"/>
      <c r="EX24" s="333"/>
      <c r="EY24" s="319"/>
      <c r="EZ24" s="335"/>
      <c r="FA24" s="336"/>
      <c r="FB24" s="319"/>
      <c r="FC24" s="319"/>
      <c r="FD24" s="319"/>
      <c r="FE24" s="319"/>
      <c r="FF24" s="319"/>
      <c r="FG24" s="319"/>
      <c r="FH24" s="319"/>
      <c r="FI24" s="319"/>
      <c r="FJ24" s="319"/>
      <c r="FK24" s="319"/>
      <c r="FL24" s="319"/>
      <c r="FM24" s="317"/>
      <c r="FN24" s="317"/>
      <c r="FO24" s="333"/>
      <c r="FP24" s="333"/>
      <c r="FQ24" s="333"/>
      <c r="FR24" s="333"/>
      <c r="FS24" s="333"/>
      <c r="FT24" s="333"/>
      <c r="FU24" s="319"/>
      <c r="FV24" s="335"/>
      <c r="FW24" s="336"/>
      <c r="FX24" s="319"/>
      <c r="FY24" s="319"/>
      <c r="FZ24" s="319"/>
      <c r="GA24" s="319"/>
      <c r="GB24" s="319"/>
      <c r="GC24" s="319"/>
      <c r="GD24" s="319"/>
      <c r="GE24" s="319"/>
      <c r="GF24" s="319"/>
      <c r="GG24" s="319"/>
      <c r="GH24" s="319"/>
      <c r="GI24" s="317"/>
      <c r="GJ24" s="317"/>
      <c r="GK24" s="333"/>
      <c r="GL24" s="333"/>
      <c r="GM24" s="333"/>
      <c r="GN24" s="333"/>
      <c r="GO24" s="333"/>
      <c r="GP24" s="333"/>
      <c r="GQ24" s="319"/>
      <c r="GR24" s="335"/>
      <c r="GS24" s="336"/>
      <c r="GT24" s="319"/>
      <c r="GU24" s="319"/>
      <c r="GV24" s="319"/>
      <c r="GW24" s="319"/>
      <c r="GX24" s="319"/>
      <c r="GY24" s="319"/>
      <c r="GZ24" s="319"/>
      <c r="HA24" s="319"/>
      <c r="HB24" s="319"/>
      <c r="HC24" s="319"/>
      <c r="HD24" s="319"/>
      <c r="HE24" s="317"/>
      <c r="HF24" s="317"/>
      <c r="HG24" s="333"/>
      <c r="HH24" s="333"/>
      <c r="HI24" s="333"/>
      <c r="HJ24" s="333"/>
      <c r="HK24" s="333"/>
      <c r="HL24" s="333"/>
      <c r="HM24" s="319"/>
      <c r="HN24" s="335"/>
      <c r="HO24" s="336"/>
      <c r="HP24" s="319"/>
      <c r="HQ24" s="319"/>
      <c r="HR24" s="319"/>
      <c r="HS24" s="319"/>
    </row>
    <row r="25" spans="1:227" ht="12.75" customHeight="1">
      <c r="A25" s="327"/>
      <c r="B25" s="333"/>
      <c r="C25" s="333"/>
      <c r="D25" s="333"/>
      <c r="E25" s="333"/>
      <c r="F25" s="318"/>
      <c r="G25" s="337"/>
      <c r="H25" s="338"/>
      <c r="I25" s="318"/>
      <c r="J25" s="318"/>
      <c r="K25" s="318"/>
      <c r="L25" s="318"/>
      <c r="M25" s="318"/>
      <c r="N25" s="318"/>
      <c r="O25" s="318"/>
      <c r="P25" s="319"/>
      <c r="Q25" s="319"/>
      <c r="R25" s="319"/>
      <c r="S25" s="319"/>
      <c r="T25" s="332"/>
      <c r="U25" s="333"/>
      <c r="V25" s="333"/>
      <c r="W25" s="319"/>
      <c r="X25" s="335"/>
      <c r="Y25" s="336"/>
      <c r="Z25" s="319"/>
      <c r="AA25" s="319"/>
      <c r="AB25" s="319"/>
      <c r="AC25" s="319"/>
      <c r="AD25" s="319"/>
      <c r="AE25" s="319"/>
      <c r="AF25" s="319"/>
      <c r="AG25" s="319"/>
      <c r="AH25" s="319"/>
      <c r="AI25" s="319"/>
      <c r="AJ25" s="319"/>
      <c r="AK25" s="317"/>
      <c r="AL25" s="317"/>
      <c r="AM25" s="333"/>
      <c r="AN25" s="333"/>
      <c r="AO25" s="333"/>
      <c r="AP25" s="333"/>
      <c r="AQ25" s="333"/>
      <c r="AR25" s="333"/>
      <c r="AS25" s="319"/>
      <c r="AT25" s="335"/>
      <c r="AU25" s="336"/>
      <c r="AV25" s="319"/>
      <c r="AW25" s="319"/>
      <c r="AX25" s="319"/>
      <c r="AY25" s="319"/>
      <c r="AZ25" s="319"/>
      <c r="BA25" s="319"/>
      <c r="BB25" s="319"/>
      <c r="BC25" s="319"/>
      <c r="BD25" s="319"/>
      <c r="BE25" s="319"/>
      <c r="BF25" s="319"/>
      <c r="BG25" s="317"/>
      <c r="BH25" s="317"/>
      <c r="BI25" s="333"/>
      <c r="BJ25" s="333"/>
      <c r="BK25" s="333"/>
      <c r="BL25" s="333"/>
      <c r="BM25" s="333"/>
      <c r="BN25" s="333"/>
      <c r="BO25" s="319"/>
      <c r="BP25" s="335"/>
      <c r="BQ25" s="336"/>
      <c r="BR25" s="319"/>
      <c r="BS25" s="319"/>
      <c r="BT25" s="319"/>
      <c r="BU25" s="319"/>
      <c r="BV25" s="319"/>
      <c r="BW25" s="319"/>
      <c r="BX25" s="319"/>
      <c r="BY25" s="319"/>
      <c r="BZ25" s="319"/>
      <c r="CA25" s="319"/>
      <c r="CB25" s="319"/>
      <c r="CC25" s="317"/>
      <c r="CD25" s="317"/>
      <c r="CE25" s="333"/>
      <c r="CF25" s="333"/>
      <c r="CG25" s="333"/>
      <c r="CH25" s="333"/>
      <c r="CI25" s="333"/>
      <c r="CJ25" s="333"/>
      <c r="CK25" s="319"/>
      <c r="CL25" s="335"/>
      <c r="CM25" s="336"/>
      <c r="CN25" s="319"/>
      <c r="CO25" s="319"/>
      <c r="CP25" s="319"/>
      <c r="CQ25" s="319"/>
      <c r="CR25" s="319"/>
      <c r="CS25" s="319"/>
      <c r="CT25" s="319"/>
      <c r="CU25" s="319"/>
      <c r="CV25" s="319"/>
      <c r="CW25" s="319"/>
      <c r="CX25" s="319"/>
      <c r="CY25" s="317"/>
      <c r="CZ25" s="317"/>
      <c r="DA25" s="333"/>
      <c r="DB25" s="333"/>
      <c r="DC25" s="333"/>
      <c r="DD25" s="333"/>
      <c r="DE25" s="333"/>
      <c r="DF25" s="333"/>
      <c r="DG25" s="319"/>
      <c r="DH25" s="335"/>
      <c r="DI25" s="336"/>
      <c r="DJ25" s="319"/>
      <c r="DK25" s="319"/>
      <c r="DL25" s="319"/>
      <c r="DM25" s="319"/>
      <c r="DN25" s="319"/>
      <c r="DO25" s="319"/>
      <c r="DP25" s="319"/>
      <c r="DQ25" s="319"/>
      <c r="DR25" s="319"/>
      <c r="DS25" s="319"/>
      <c r="DT25" s="319"/>
      <c r="DU25" s="317"/>
      <c r="DV25" s="317"/>
      <c r="DW25" s="333"/>
      <c r="DX25" s="333"/>
      <c r="DY25" s="333"/>
      <c r="DZ25" s="333"/>
      <c r="EA25" s="333"/>
      <c r="EB25" s="333"/>
      <c r="EC25" s="319"/>
      <c r="ED25" s="335"/>
      <c r="EE25" s="336"/>
      <c r="EF25" s="319"/>
      <c r="EG25" s="319"/>
      <c r="EH25" s="319"/>
      <c r="EI25" s="319"/>
      <c r="EJ25" s="319"/>
      <c r="EK25" s="319"/>
      <c r="EL25" s="319"/>
      <c r="EM25" s="319"/>
      <c r="EN25" s="319"/>
      <c r="EO25" s="319"/>
      <c r="EP25" s="319"/>
      <c r="EQ25" s="317"/>
      <c r="ER25" s="317"/>
      <c r="ES25" s="333"/>
      <c r="ET25" s="333"/>
      <c r="EU25" s="333"/>
      <c r="EV25" s="333"/>
      <c r="EW25" s="333"/>
      <c r="EX25" s="333"/>
      <c r="EY25" s="319"/>
      <c r="EZ25" s="335"/>
      <c r="FA25" s="336"/>
      <c r="FB25" s="319"/>
      <c r="FC25" s="319"/>
      <c r="FD25" s="319"/>
      <c r="FE25" s="319"/>
      <c r="FF25" s="319"/>
      <c r="FG25" s="319"/>
      <c r="FH25" s="319"/>
      <c r="FI25" s="319"/>
      <c r="FJ25" s="319"/>
      <c r="FK25" s="319"/>
      <c r="FL25" s="319"/>
      <c r="FM25" s="317"/>
      <c r="FN25" s="317"/>
      <c r="FO25" s="333"/>
      <c r="FP25" s="333"/>
      <c r="FQ25" s="333"/>
      <c r="FR25" s="333"/>
      <c r="FS25" s="333"/>
      <c r="FT25" s="333"/>
      <c r="FU25" s="319"/>
      <c r="FV25" s="335"/>
      <c r="FW25" s="336"/>
      <c r="FX25" s="319"/>
      <c r="FY25" s="319"/>
      <c r="FZ25" s="319"/>
      <c r="GA25" s="319"/>
      <c r="GB25" s="319"/>
      <c r="GC25" s="319"/>
      <c r="GD25" s="319"/>
      <c r="GE25" s="319"/>
      <c r="GF25" s="319"/>
      <c r="GG25" s="319"/>
      <c r="GH25" s="319"/>
      <c r="GI25" s="317"/>
      <c r="GJ25" s="317"/>
      <c r="GK25" s="333"/>
      <c r="GL25" s="333"/>
      <c r="GM25" s="333"/>
      <c r="GN25" s="333"/>
      <c r="GO25" s="333"/>
      <c r="GP25" s="333"/>
      <c r="GQ25" s="319"/>
      <c r="GR25" s="335"/>
      <c r="GS25" s="336"/>
      <c r="GT25" s="319"/>
      <c r="GU25" s="319"/>
      <c r="GV25" s="319"/>
      <c r="GW25" s="319"/>
      <c r="GX25" s="319"/>
      <c r="GY25" s="319"/>
      <c r="GZ25" s="319"/>
      <c r="HA25" s="319"/>
      <c r="HB25" s="319"/>
      <c r="HC25" s="319"/>
      <c r="HD25" s="319"/>
      <c r="HE25" s="317"/>
      <c r="HF25" s="317"/>
      <c r="HG25" s="333"/>
      <c r="HH25" s="333"/>
      <c r="HI25" s="333"/>
      <c r="HJ25" s="333"/>
      <c r="HK25" s="333"/>
      <c r="HL25" s="333"/>
      <c r="HM25" s="319"/>
      <c r="HN25" s="335"/>
      <c r="HO25" s="336"/>
      <c r="HP25" s="319"/>
      <c r="HQ25" s="319"/>
      <c r="HR25" s="319"/>
      <c r="HS25" s="319"/>
    </row>
    <row r="26" spans="1:227" ht="13.5" customHeight="1">
      <c r="A26" s="327"/>
      <c r="B26" s="333"/>
      <c r="C26" s="333"/>
      <c r="D26" s="333"/>
      <c r="E26" s="333"/>
      <c r="F26" s="318"/>
      <c r="G26" s="318"/>
      <c r="H26" s="318"/>
      <c r="I26" s="318"/>
      <c r="J26" s="318"/>
      <c r="K26" s="318"/>
      <c r="L26" s="318"/>
      <c r="M26" s="318"/>
      <c r="N26" s="318"/>
      <c r="O26" s="318"/>
      <c r="P26" s="319"/>
      <c r="Q26" s="319"/>
      <c r="R26" s="319"/>
      <c r="S26" s="319"/>
      <c r="T26" s="332"/>
      <c r="U26" s="333"/>
      <c r="V26" s="333"/>
      <c r="W26" s="319"/>
      <c r="X26" s="319"/>
      <c r="Y26" s="319"/>
      <c r="Z26" s="319"/>
      <c r="AA26" s="319"/>
      <c r="AB26" s="319"/>
      <c r="AC26" s="319"/>
      <c r="AD26" s="319"/>
      <c r="AE26" s="319"/>
      <c r="AF26" s="319"/>
      <c r="AG26" s="319"/>
      <c r="AH26" s="319"/>
      <c r="AI26" s="319"/>
      <c r="AJ26" s="319"/>
      <c r="AK26" s="317"/>
      <c r="AL26" s="317"/>
      <c r="AM26" s="333"/>
      <c r="AN26" s="333"/>
      <c r="AO26" s="333"/>
      <c r="AP26" s="333"/>
      <c r="AQ26" s="333"/>
      <c r="AR26" s="333"/>
      <c r="AS26" s="319"/>
      <c r="AT26" s="319"/>
      <c r="AU26" s="319"/>
      <c r="AV26" s="319"/>
      <c r="AW26" s="319"/>
      <c r="AX26" s="319"/>
      <c r="AY26" s="319"/>
      <c r="AZ26" s="319"/>
      <c r="BA26" s="319"/>
      <c r="BB26" s="319"/>
      <c r="BC26" s="319"/>
      <c r="BD26" s="319"/>
      <c r="BE26" s="319"/>
      <c r="BF26" s="319"/>
      <c r="BG26" s="317"/>
      <c r="BH26" s="317"/>
      <c r="BI26" s="333"/>
      <c r="BJ26" s="333"/>
      <c r="BK26" s="333"/>
      <c r="BL26" s="333"/>
      <c r="BM26" s="333"/>
      <c r="BN26" s="333"/>
      <c r="BO26" s="319"/>
      <c r="BP26" s="319"/>
      <c r="BQ26" s="319"/>
      <c r="BR26" s="319"/>
      <c r="BS26" s="319"/>
      <c r="BT26" s="319"/>
      <c r="BU26" s="319"/>
      <c r="BV26" s="319"/>
      <c r="BW26" s="319"/>
      <c r="BX26" s="319"/>
      <c r="BY26" s="319"/>
      <c r="BZ26" s="319"/>
      <c r="CA26" s="319"/>
      <c r="CB26" s="319"/>
      <c r="CC26" s="317"/>
      <c r="CD26" s="317"/>
      <c r="CE26" s="333"/>
      <c r="CF26" s="333"/>
      <c r="CG26" s="333"/>
      <c r="CH26" s="333"/>
      <c r="CI26" s="333"/>
      <c r="CJ26" s="333"/>
      <c r="CK26" s="319"/>
      <c r="CL26" s="319"/>
      <c r="CM26" s="319"/>
      <c r="CN26" s="319"/>
      <c r="CO26" s="319"/>
      <c r="CP26" s="319"/>
      <c r="CQ26" s="319"/>
      <c r="CR26" s="319"/>
      <c r="CS26" s="319"/>
      <c r="CT26" s="319"/>
      <c r="CU26" s="319"/>
      <c r="CV26" s="319"/>
      <c r="CW26" s="319"/>
      <c r="CX26" s="319"/>
      <c r="CY26" s="317"/>
      <c r="CZ26" s="317"/>
      <c r="DA26" s="333"/>
      <c r="DB26" s="333"/>
      <c r="DC26" s="333"/>
      <c r="DD26" s="333"/>
      <c r="DE26" s="333"/>
      <c r="DF26" s="333"/>
      <c r="DG26" s="319"/>
      <c r="DH26" s="319"/>
      <c r="DI26" s="319"/>
      <c r="DJ26" s="319"/>
      <c r="DK26" s="319"/>
      <c r="DL26" s="319"/>
      <c r="DM26" s="319"/>
      <c r="DN26" s="319"/>
      <c r="DO26" s="319"/>
      <c r="DP26" s="319"/>
      <c r="DQ26" s="319"/>
      <c r="DR26" s="319"/>
      <c r="DS26" s="319"/>
      <c r="DT26" s="319"/>
      <c r="DU26" s="317"/>
      <c r="DV26" s="317"/>
      <c r="DW26" s="333"/>
      <c r="DX26" s="333"/>
      <c r="DY26" s="333"/>
      <c r="DZ26" s="333"/>
      <c r="EA26" s="333"/>
      <c r="EB26" s="333"/>
      <c r="EC26" s="319"/>
      <c r="ED26" s="319"/>
      <c r="EE26" s="319"/>
      <c r="EF26" s="319"/>
      <c r="EG26" s="319"/>
      <c r="EH26" s="319"/>
      <c r="EI26" s="319"/>
      <c r="EJ26" s="319"/>
      <c r="EK26" s="319"/>
      <c r="EL26" s="319"/>
      <c r="EM26" s="319"/>
      <c r="EN26" s="319"/>
      <c r="EO26" s="319"/>
      <c r="EP26" s="319"/>
      <c r="EQ26" s="317"/>
      <c r="ER26" s="317"/>
      <c r="ES26" s="333"/>
      <c r="ET26" s="333"/>
      <c r="EU26" s="333"/>
      <c r="EV26" s="333"/>
      <c r="EW26" s="333"/>
      <c r="EX26" s="333"/>
      <c r="EY26" s="319"/>
      <c r="EZ26" s="319"/>
      <c r="FA26" s="319"/>
      <c r="FB26" s="319"/>
      <c r="FC26" s="319"/>
      <c r="FD26" s="319"/>
      <c r="FE26" s="319"/>
      <c r="FF26" s="319"/>
      <c r="FG26" s="319"/>
      <c r="FH26" s="319"/>
      <c r="FI26" s="319"/>
      <c r="FJ26" s="319"/>
      <c r="FK26" s="319"/>
      <c r="FL26" s="319"/>
      <c r="FM26" s="317"/>
      <c r="FN26" s="317"/>
      <c r="FO26" s="333"/>
      <c r="FP26" s="333"/>
      <c r="FQ26" s="333"/>
      <c r="FR26" s="333"/>
      <c r="FS26" s="333"/>
      <c r="FT26" s="333"/>
      <c r="FU26" s="319"/>
      <c r="FV26" s="319"/>
      <c r="FW26" s="319"/>
      <c r="FX26" s="319"/>
      <c r="FY26" s="319"/>
      <c r="FZ26" s="319"/>
      <c r="GA26" s="319"/>
      <c r="GB26" s="319"/>
      <c r="GC26" s="319"/>
      <c r="GD26" s="319"/>
      <c r="GE26" s="319"/>
      <c r="GF26" s="319"/>
      <c r="GG26" s="319"/>
      <c r="GH26" s="319"/>
      <c r="GI26" s="317"/>
      <c r="GJ26" s="317"/>
      <c r="GK26" s="333"/>
      <c r="GL26" s="333"/>
      <c r="GM26" s="333"/>
      <c r="GN26" s="333"/>
      <c r="GO26" s="333"/>
      <c r="GP26" s="333"/>
      <c r="GQ26" s="319"/>
      <c r="GR26" s="319"/>
      <c r="GS26" s="319"/>
      <c r="GT26" s="319"/>
      <c r="GU26" s="319"/>
      <c r="GV26" s="319"/>
      <c r="GW26" s="319"/>
      <c r="GX26" s="319"/>
      <c r="GY26" s="319"/>
      <c r="GZ26" s="319"/>
      <c r="HA26" s="319"/>
      <c r="HB26" s="319"/>
      <c r="HC26" s="319"/>
      <c r="HD26" s="319"/>
      <c r="HE26" s="317"/>
      <c r="HF26" s="317"/>
      <c r="HG26" s="333"/>
      <c r="HH26" s="333"/>
      <c r="HI26" s="333"/>
      <c r="HJ26" s="333"/>
      <c r="HK26" s="333"/>
      <c r="HL26" s="333"/>
      <c r="HM26" s="319"/>
      <c r="HN26" s="319"/>
      <c r="HO26" s="319"/>
      <c r="HP26" s="319"/>
      <c r="HQ26" s="319"/>
      <c r="HR26" s="319"/>
      <c r="HS26" s="319"/>
    </row>
    <row r="27" spans="1:227" ht="13.5" customHeight="1">
      <c r="A27" s="327" t="s">
        <v>380</v>
      </c>
      <c r="B27" s="339" t="s">
        <v>381</v>
      </c>
      <c r="C27" s="340">
        <v>100</v>
      </c>
      <c r="D27" s="340">
        <v>100</v>
      </c>
      <c r="E27" s="340">
        <v>100</v>
      </c>
      <c r="F27" s="340">
        <v>100</v>
      </c>
      <c r="G27" s="340">
        <v>100</v>
      </c>
      <c r="H27" s="340">
        <v>100</v>
      </c>
      <c r="I27" s="340">
        <v>100</v>
      </c>
      <c r="J27" s="340">
        <v>100</v>
      </c>
      <c r="K27" s="340">
        <v>100</v>
      </c>
      <c r="L27" s="340">
        <v>100</v>
      </c>
      <c r="M27" s="340">
        <v>100</v>
      </c>
      <c r="N27" s="340">
        <v>100</v>
      </c>
      <c r="O27" s="340">
        <v>100</v>
      </c>
      <c r="P27" s="340">
        <v>100</v>
      </c>
      <c r="Q27" s="340">
        <v>100</v>
      </c>
      <c r="R27" s="340">
        <v>100</v>
      </c>
      <c r="S27" s="340">
        <v>100</v>
      </c>
      <c r="T27" s="329" t="s">
        <v>380</v>
      </c>
      <c r="U27" s="319"/>
      <c r="V27" s="319"/>
      <c r="W27" s="319"/>
      <c r="X27" s="319"/>
      <c r="Y27" s="319"/>
      <c r="Z27" s="319"/>
      <c r="AA27" s="319"/>
      <c r="AB27" s="319"/>
      <c r="AC27" s="319"/>
      <c r="AD27" s="319"/>
      <c r="AE27" s="319"/>
      <c r="AF27" s="319"/>
      <c r="AG27" s="319"/>
      <c r="AH27" s="319"/>
      <c r="AI27" s="319"/>
      <c r="AJ27" s="319"/>
      <c r="AK27" s="317"/>
      <c r="AL27" s="317"/>
      <c r="AM27" s="341"/>
      <c r="AN27" s="319"/>
      <c r="AO27" s="319"/>
      <c r="AP27" s="319"/>
      <c r="AQ27" s="319"/>
      <c r="AR27" s="319"/>
      <c r="AS27" s="319"/>
      <c r="AT27" s="319"/>
      <c r="AU27" s="319"/>
      <c r="AV27" s="319"/>
      <c r="AW27" s="319"/>
      <c r="AX27" s="319"/>
      <c r="AY27" s="319"/>
      <c r="AZ27" s="319"/>
      <c r="BA27" s="319"/>
      <c r="BB27" s="319"/>
      <c r="BC27" s="319"/>
      <c r="BD27" s="319"/>
      <c r="BE27" s="319"/>
      <c r="BF27" s="319"/>
      <c r="BG27" s="317"/>
      <c r="BH27" s="317"/>
      <c r="BI27" s="341"/>
      <c r="BJ27" s="319"/>
      <c r="BK27" s="319"/>
      <c r="BL27" s="319"/>
      <c r="BM27" s="319"/>
      <c r="BN27" s="319"/>
      <c r="BO27" s="319"/>
      <c r="BP27" s="319"/>
      <c r="BQ27" s="319"/>
      <c r="BR27" s="319"/>
      <c r="BS27" s="319"/>
      <c r="BT27" s="319"/>
      <c r="BU27" s="319"/>
      <c r="BV27" s="319"/>
      <c r="BW27" s="319"/>
      <c r="BX27" s="319"/>
      <c r="BY27" s="319"/>
      <c r="BZ27" s="319"/>
      <c r="CA27" s="319"/>
      <c r="CB27" s="319"/>
      <c r="CC27" s="317"/>
      <c r="CD27" s="317"/>
      <c r="CE27" s="341"/>
      <c r="CF27" s="319"/>
      <c r="CG27" s="319"/>
      <c r="CH27" s="319"/>
      <c r="CI27" s="319"/>
      <c r="CJ27" s="319"/>
      <c r="CK27" s="319"/>
      <c r="CL27" s="319"/>
      <c r="CM27" s="319"/>
      <c r="CN27" s="319"/>
      <c r="CO27" s="319"/>
      <c r="CP27" s="319"/>
      <c r="CQ27" s="319"/>
      <c r="CR27" s="319"/>
      <c r="CS27" s="319"/>
      <c r="CT27" s="319"/>
      <c r="CU27" s="319"/>
      <c r="CV27" s="319"/>
      <c r="CW27" s="319"/>
      <c r="CX27" s="319"/>
      <c r="CY27" s="317"/>
      <c r="CZ27" s="317"/>
      <c r="DA27" s="341"/>
      <c r="DB27" s="319"/>
      <c r="DC27" s="319"/>
      <c r="DD27" s="319"/>
      <c r="DE27" s="319"/>
      <c r="DF27" s="319"/>
      <c r="DG27" s="319"/>
      <c r="DH27" s="319"/>
      <c r="DI27" s="319"/>
      <c r="DJ27" s="319"/>
      <c r="DK27" s="319"/>
      <c r="DL27" s="319"/>
      <c r="DM27" s="319"/>
      <c r="DN27" s="319"/>
      <c r="DO27" s="319"/>
      <c r="DP27" s="319"/>
      <c r="DQ27" s="319"/>
      <c r="DR27" s="319"/>
      <c r="DS27" s="319"/>
      <c r="DT27" s="319"/>
      <c r="DU27" s="317"/>
      <c r="DV27" s="317"/>
      <c r="DW27" s="341"/>
      <c r="DX27" s="319"/>
      <c r="DY27" s="319"/>
      <c r="DZ27" s="319"/>
      <c r="EA27" s="319"/>
      <c r="EB27" s="319"/>
      <c r="EC27" s="319"/>
      <c r="ED27" s="319"/>
      <c r="EE27" s="319"/>
      <c r="EF27" s="319"/>
      <c r="EG27" s="319"/>
      <c r="EH27" s="319"/>
      <c r="EI27" s="319"/>
      <c r="EJ27" s="319"/>
      <c r="EK27" s="319"/>
      <c r="EL27" s="319"/>
      <c r="EM27" s="319"/>
      <c r="EN27" s="319"/>
      <c r="EO27" s="319"/>
      <c r="EP27" s="319"/>
      <c r="EQ27" s="317"/>
      <c r="ER27" s="317"/>
      <c r="ES27" s="341"/>
      <c r="ET27" s="319"/>
      <c r="EU27" s="319"/>
      <c r="EV27" s="319"/>
      <c r="EW27" s="319"/>
      <c r="EX27" s="319"/>
      <c r="EY27" s="319"/>
      <c r="EZ27" s="319"/>
      <c r="FA27" s="319"/>
      <c r="FB27" s="319"/>
      <c r="FC27" s="319"/>
      <c r="FD27" s="319"/>
      <c r="FE27" s="319"/>
      <c r="FF27" s="319"/>
      <c r="FG27" s="319"/>
      <c r="FH27" s="319"/>
      <c r="FI27" s="319"/>
      <c r="FJ27" s="319"/>
      <c r="FK27" s="319"/>
      <c r="FL27" s="319"/>
      <c r="FM27" s="317"/>
      <c r="FN27" s="317"/>
      <c r="FO27" s="341"/>
      <c r="FP27" s="319"/>
      <c r="FQ27" s="319"/>
      <c r="FR27" s="319"/>
      <c r="FS27" s="319"/>
      <c r="FT27" s="319"/>
      <c r="FU27" s="319"/>
      <c r="FV27" s="319"/>
      <c r="FW27" s="319"/>
      <c r="FX27" s="319"/>
      <c r="FY27" s="319"/>
      <c r="FZ27" s="319"/>
      <c r="GA27" s="319"/>
      <c r="GB27" s="319"/>
      <c r="GC27" s="319"/>
      <c r="GD27" s="319"/>
      <c r="GE27" s="319"/>
      <c r="GF27" s="319"/>
      <c r="GG27" s="319"/>
      <c r="GH27" s="319"/>
      <c r="GI27" s="317"/>
      <c r="GJ27" s="317"/>
      <c r="GK27" s="341"/>
      <c r="GL27" s="319"/>
      <c r="GM27" s="319"/>
      <c r="GN27" s="319"/>
      <c r="GO27" s="319"/>
      <c r="GP27" s="319"/>
      <c r="GQ27" s="319"/>
      <c r="GR27" s="319"/>
      <c r="GS27" s="319"/>
      <c r="GT27" s="319"/>
      <c r="GU27" s="319"/>
      <c r="GV27" s="319"/>
      <c r="GW27" s="319"/>
      <c r="GX27" s="319"/>
      <c r="GY27" s="319"/>
      <c r="GZ27" s="319"/>
      <c r="HA27" s="319"/>
      <c r="HB27" s="319"/>
      <c r="HC27" s="319"/>
      <c r="HD27" s="319"/>
      <c r="HE27" s="317"/>
      <c r="HF27" s="317"/>
      <c r="HG27" s="341"/>
      <c r="HH27" s="319"/>
      <c r="HI27" s="319"/>
      <c r="HJ27" s="319"/>
      <c r="HK27" s="319"/>
      <c r="HL27" s="319"/>
      <c r="HM27" s="319"/>
      <c r="HN27" s="319"/>
      <c r="HO27" s="319"/>
      <c r="HP27" s="319"/>
      <c r="HQ27" s="319"/>
      <c r="HR27" s="319"/>
      <c r="HS27" s="319"/>
    </row>
    <row r="28" spans="1:227" ht="13.5" customHeight="1">
      <c r="A28" s="327" t="s">
        <v>382</v>
      </c>
      <c r="B28" s="328" t="s">
        <v>383</v>
      </c>
      <c r="C28" s="229">
        <v>17.1769277452197</v>
      </c>
      <c r="D28" s="229">
        <v>17.595235140836333</v>
      </c>
      <c r="E28" s="229">
        <v>19.714791902645871</v>
      </c>
      <c r="F28" s="229">
        <v>17.983049640339008</v>
      </c>
      <c r="G28" s="229">
        <v>23.682008368200837</v>
      </c>
      <c r="H28" s="229">
        <v>24.240583232077764</v>
      </c>
      <c r="I28" s="229">
        <v>11.948051948051948</v>
      </c>
      <c r="J28" s="229">
        <v>15.81942579448814</v>
      </c>
      <c r="K28" s="229">
        <v>12.734915924826904</v>
      </c>
      <c r="L28" s="229">
        <v>20.341407151095733</v>
      </c>
      <c r="M28" s="229">
        <v>15.991247919510782</v>
      </c>
      <c r="N28" s="229">
        <v>14.115426641501937</v>
      </c>
      <c r="O28" s="229">
        <v>13.768115942028986</v>
      </c>
      <c r="P28" s="229">
        <v>12.69732326698696</v>
      </c>
      <c r="Q28" s="229">
        <v>12.045654082528534</v>
      </c>
      <c r="R28" s="229">
        <v>15.27754763877382</v>
      </c>
      <c r="S28" s="229">
        <v>18.640973630831642</v>
      </c>
      <c r="T28" s="329" t="s">
        <v>382</v>
      </c>
      <c r="W28" s="330"/>
      <c r="X28" s="330"/>
      <c r="Y28" s="330"/>
      <c r="Z28" s="330"/>
      <c r="AA28" s="330"/>
      <c r="AB28" s="330"/>
      <c r="AC28" s="330"/>
      <c r="AD28" s="330"/>
      <c r="AE28" s="330"/>
      <c r="AF28" s="330"/>
      <c r="AG28" s="330"/>
      <c r="AH28" s="330"/>
      <c r="AI28" s="330"/>
      <c r="AJ28" s="330"/>
      <c r="AK28" s="317"/>
      <c r="AL28" s="317"/>
      <c r="AM28" s="331"/>
      <c r="AN28" s="330"/>
      <c r="AO28" s="330"/>
      <c r="AP28" s="330"/>
      <c r="AQ28" s="330"/>
      <c r="AR28" s="330"/>
      <c r="AS28" s="330"/>
      <c r="AT28" s="330"/>
      <c r="AU28" s="330"/>
      <c r="AV28" s="330"/>
      <c r="AW28" s="330"/>
      <c r="AX28" s="330"/>
      <c r="AY28" s="330"/>
      <c r="AZ28" s="330"/>
      <c r="BA28" s="330"/>
      <c r="BB28" s="330"/>
      <c r="BC28" s="330"/>
      <c r="BD28" s="330"/>
      <c r="BE28" s="330"/>
      <c r="BF28" s="330"/>
      <c r="BG28" s="317"/>
      <c r="BH28" s="317"/>
      <c r="BI28" s="331"/>
      <c r="BJ28" s="330"/>
      <c r="BK28" s="330"/>
      <c r="BL28" s="330"/>
      <c r="BM28" s="330"/>
      <c r="BN28" s="330"/>
      <c r="BO28" s="330"/>
      <c r="BP28" s="330"/>
      <c r="BQ28" s="330"/>
      <c r="BR28" s="330"/>
      <c r="BS28" s="330"/>
      <c r="BT28" s="330"/>
      <c r="BU28" s="330"/>
      <c r="BV28" s="330"/>
      <c r="BW28" s="330"/>
      <c r="BX28" s="330"/>
      <c r="BY28" s="330"/>
      <c r="BZ28" s="330"/>
      <c r="CA28" s="330"/>
      <c r="CB28" s="330"/>
      <c r="CC28" s="317"/>
      <c r="CD28" s="317"/>
      <c r="CE28" s="331"/>
      <c r="CF28" s="330"/>
      <c r="CG28" s="330"/>
      <c r="CH28" s="330"/>
      <c r="CI28" s="330"/>
      <c r="CJ28" s="330"/>
      <c r="CK28" s="330"/>
      <c r="CL28" s="330"/>
      <c r="CM28" s="330"/>
      <c r="CN28" s="330"/>
      <c r="CO28" s="330"/>
      <c r="CP28" s="330"/>
      <c r="CQ28" s="330"/>
      <c r="CR28" s="330"/>
      <c r="CS28" s="330"/>
      <c r="CT28" s="330"/>
      <c r="CU28" s="330"/>
      <c r="CV28" s="330"/>
      <c r="CW28" s="330"/>
      <c r="CX28" s="330"/>
      <c r="CY28" s="317"/>
      <c r="CZ28" s="317"/>
      <c r="DA28" s="331"/>
      <c r="DB28" s="330"/>
      <c r="DC28" s="330"/>
      <c r="DD28" s="330"/>
      <c r="DE28" s="330"/>
      <c r="DF28" s="330"/>
      <c r="DG28" s="330"/>
      <c r="DH28" s="330"/>
      <c r="DI28" s="330"/>
      <c r="DJ28" s="330"/>
      <c r="DK28" s="330"/>
      <c r="DL28" s="330"/>
      <c r="DM28" s="330"/>
      <c r="DN28" s="330"/>
      <c r="DO28" s="330"/>
      <c r="DP28" s="330"/>
      <c r="DQ28" s="330"/>
      <c r="DR28" s="330"/>
      <c r="DS28" s="330"/>
      <c r="DT28" s="330"/>
      <c r="DU28" s="317"/>
      <c r="DV28" s="317"/>
      <c r="DW28" s="331"/>
      <c r="DX28" s="330"/>
      <c r="DY28" s="330"/>
      <c r="DZ28" s="330"/>
      <c r="EA28" s="330"/>
      <c r="EB28" s="330"/>
      <c r="EC28" s="330"/>
      <c r="ED28" s="330"/>
      <c r="EE28" s="330"/>
      <c r="EF28" s="330"/>
      <c r="EG28" s="330"/>
      <c r="EH28" s="330"/>
      <c r="EI28" s="330"/>
      <c r="EJ28" s="330"/>
      <c r="EK28" s="330"/>
      <c r="EL28" s="330"/>
      <c r="EM28" s="330"/>
      <c r="EN28" s="330"/>
      <c r="EO28" s="330"/>
      <c r="EP28" s="330"/>
      <c r="EQ28" s="317"/>
      <c r="ER28" s="317"/>
      <c r="ES28" s="331"/>
      <c r="ET28" s="330"/>
      <c r="EU28" s="330"/>
      <c r="EV28" s="330"/>
      <c r="EW28" s="330"/>
      <c r="EX28" s="330"/>
      <c r="EY28" s="330"/>
      <c r="EZ28" s="330"/>
      <c r="FA28" s="330"/>
      <c r="FB28" s="330"/>
      <c r="FC28" s="330"/>
      <c r="FD28" s="330"/>
      <c r="FE28" s="330"/>
      <c r="FF28" s="330"/>
      <c r="FG28" s="330"/>
      <c r="FH28" s="330"/>
      <c r="FI28" s="330"/>
      <c r="FJ28" s="330"/>
      <c r="FK28" s="330"/>
      <c r="FL28" s="330"/>
      <c r="FM28" s="317"/>
      <c r="FN28" s="317"/>
      <c r="FO28" s="331"/>
      <c r="FP28" s="330"/>
      <c r="FQ28" s="330"/>
      <c r="FR28" s="330"/>
      <c r="FS28" s="330"/>
      <c r="FT28" s="330"/>
      <c r="FU28" s="330"/>
      <c r="FV28" s="330"/>
      <c r="FW28" s="330"/>
      <c r="FX28" s="330"/>
      <c r="FY28" s="330"/>
      <c r="FZ28" s="330"/>
      <c r="GA28" s="330"/>
      <c r="GB28" s="330"/>
      <c r="GC28" s="330"/>
      <c r="GD28" s="330"/>
      <c r="GE28" s="330"/>
      <c r="GF28" s="330"/>
      <c r="GG28" s="330"/>
      <c r="GH28" s="330"/>
      <c r="GI28" s="317"/>
      <c r="GJ28" s="317"/>
      <c r="GK28" s="331"/>
      <c r="GL28" s="330"/>
      <c r="GM28" s="330"/>
      <c r="GN28" s="330"/>
      <c r="GO28" s="330"/>
      <c r="GP28" s="330"/>
      <c r="GQ28" s="330"/>
      <c r="GR28" s="330"/>
      <c r="GS28" s="330"/>
      <c r="GT28" s="330"/>
      <c r="GU28" s="330"/>
      <c r="GV28" s="330"/>
      <c r="GW28" s="330"/>
      <c r="GX28" s="330"/>
      <c r="GY28" s="330"/>
      <c r="GZ28" s="330"/>
      <c r="HA28" s="330"/>
      <c r="HB28" s="330"/>
      <c r="HC28" s="330"/>
      <c r="HD28" s="330"/>
      <c r="HE28" s="317"/>
      <c r="HF28" s="317"/>
      <c r="HG28" s="331"/>
      <c r="HH28" s="330"/>
      <c r="HI28" s="330"/>
      <c r="HJ28" s="330"/>
      <c r="HK28" s="330"/>
      <c r="HL28" s="330"/>
      <c r="HM28" s="330"/>
      <c r="HN28" s="330"/>
      <c r="HO28" s="330"/>
      <c r="HP28" s="330"/>
      <c r="HQ28" s="330"/>
      <c r="HR28" s="330"/>
      <c r="HS28" s="330"/>
    </row>
    <row r="29" spans="1:227" ht="13.5" customHeight="1">
      <c r="A29" s="327" t="s">
        <v>384</v>
      </c>
      <c r="B29" s="328" t="s">
        <v>385</v>
      </c>
      <c r="C29" s="229">
        <v>13.197797121402886</v>
      </c>
      <c r="D29" s="229">
        <v>15.791868304587004</v>
      </c>
      <c r="E29" s="229">
        <v>12.991199790886121</v>
      </c>
      <c r="F29" s="229">
        <v>13.759703724805924</v>
      </c>
      <c r="G29" s="229">
        <v>11.380753138075313</v>
      </c>
      <c r="H29" s="229">
        <v>17.861482381530987</v>
      </c>
      <c r="I29" s="229">
        <v>11.188811188811188</v>
      </c>
      <c r="J29" s="229">
        <v>10.863865976085428</v>
      </c>
      <c r="K29" s="229">
        <v>12.116716122650841</v>
      </c>
      <c r="L29" s="229">
        <v>13.665513264129181</v>
      </c>
      <c r="M29" s="229">
        <v>12.241692068894583</v>
      </c>
      <c r="N29" s="229">
        <v>16.866991159233137</v>
      </c>
      <c r="O29" s="229">
        <v>16.811594202898551</v>
      </c>
      <c r="P29" s="229">
        <v>12.246298656731051</v>
      </c>
      <c r="Q29" s="229">
        <v>12.712906057945567</v>
      </c>
      <c r="R29" s="229">
        <v>12.692626346313174</v>
      </c>
      <c r="S29" s="229">
        <v>15.13184584178499</v>
      </c>
      <c r="T29" s="329" t="s">
        <v>384</v>
      </c>
      <c r="W29" s="330"/>
      <c r="X29" s="330"/>
      <c r="Y29" s="330"/>
      <c r="Z29" s="330"/>
      <c r="AA29" s="330"/>
      <c r="AB29" s="330"/>
      <c r="AC29" s="330"/>
      <c r="AD29" s="330"/>
      <c r="AE29" s="330"/>
      <c r="AF29" s="330"/>
      <c r="AG29" s="330"/>
      <c r="AH29" s="330"/>
      <c r="AI29" s="330"/>
      <c r="AJ29" s="330"/>
      <c r="AK29" s="317"/>
      <c r="AL29" s="317"/>
      <c r="AM29" s="331"/>
      <c r="AN29" s="330"/>
      <c r="AO29" s="330"/>
      <c r="AP29" s="330"/>
      <c r="AQ29" s="330"/>
      <c r="AR29" s="330"/>
      <c r="AS29" s="330"/>
      <c r="AT29" s="330"/>
      <c r="AU29" s="330"/>
      <c r="AV29" s="330"/>
      <c r="AW29" s="330"/>
      <c r="AX29" s="330"/>
      <c r="AY29" s="330"/>
      <c r="AZ29" s="330"/>
      <c r="BA29" s="330"/>
      <c r="BB29" s="330"/>
      <c r="BC29" s="330"/>
      <c r="BD29" s="330"/>
      <c r="BE29" s="330"/>
      <c r="BF29" s="330"/>
      <c r="BG29" s="317"/>
      <c r="BH29" s="317"/>
      <c r="BI29" s="331"/>
      <c r="BJ29" s="330"/>
      <c r="BK29" s="330"/>
      <c r="BL29" s="330"/>
      <c r="BM29" s="330"/>
      <c r="BN29" s="330"/>
      <c r="BO29" s="330"/>
      <c r="BP29" s="330"/>
      <c r="BQ29" s="330"/>
      <c r="BR29" s="330"/>
      <c r="BS29" s="330"/>
      <c r="BT29" s="330"/>
      <c r="BU29" s="330"/>
      <c r="BV29" s="330"/>
      <c r="BW29" s="330"/>
      <c r="BX29" s="330"/>
      <c r="BY29" s="330"/>
      <c r="BZ29" s="330"/>
      <c r="CA29" s="330"/>
      <c r="CB29" s="330"/>
      <c r="CC29" s="317"/>
      <c r="CD29" s="317"/>
      <c r="CE29" s="331"/>
      <c r="CF29" s="330"/>
      <c r="CG29" s="330"/>
      <c r="CH29" s="330"/>
      <c r="CI29" s="330"/>
      <c r="CJ29" s="330"/>
      <c r="CK29" s="330"/>
      <c r="CL29" s="330"/>
      <c r="CM29" s="330"/>
      <c r="CN29" s="330"/>
      <c r="CO29" s="330"/>
      <c r="CP29" s="330"/>
      <c r="CQ29" s="330"/>
      <c r="CR29" s="330"/>
      <c r="CS29" s="330"/>
      <c r="CT29" s="330"/>
      <c r="CU29" s="330"/>
      <c r="CV29" s="330"/>
      <c r="CW29" s="330"/>
      <c r="CX29" s="330"/>
      <c r="CY29" s="317"/>
      <c r="CZ29" s="317"/>
      <c r="DA29" s="331"/>
      <c r="DB29" s="330"/>
      <c r="DC29" s="330"/>
      <c r="DD29" s="330"/>
      <c r="DE29" s="330"/>
      <c r="DF29" s="330"/>
      <c r="DG29" s="330"/>
      <c r="DH29" s="330"/>
      <c r="DI29" s="330"/>
      <c r="DJ29" s="330"/>
      <c r="DK29" s="330"/>
      <c r="DL29" s="330"/>
      <c r="DM29" s="330"/>
      <c r="DN29" s="330"/>
      <c r="DO29" s="330"/>
      <c r="DP29" s="330"/>
      <c r="DQ29" s="330"/>
      <c r="DR29" s="330"/>
      <c r="DS29" s="330"/>
      <c r="DT29" s="330"/>
      <c r="DU29" s="317"/>
      <c r="DV29" s="317"/>
      <c r="DW29" s="331"/>
      <c r="DX29" s="330"/>
      <c r="DY29" s="330"/>
      <c r="DZ29" s="330"/>
      <c r="EA29" s="330"/>
      <c r="EB29" s="330"/>
      <c r="EC29" s="330"/>
      <c r="ED29" s="330"/>
      <c r="EE29" s="330"/>
      <c r="EF29" s="330"/>
      <c r="EG29" s="330"/>
      <c r="EH29" s="330"/>
      <c r="EI29" s="330"/>
      <c r="EJ29" s="330"/>
      <c r="EK29" s="330"/>
      <c r="EL29" s="330"/>
      <c r="EM29" s="330"/>
      <c r="EN29" s="330"/>
      <c r="EO29" s="330"/>
      <c r="EP29" s="330"/>
      <c r="EQ29" s="317"/>
      <c r="ER29" s="317"/>
      <c r="ES29" s="331"/>
      <c r="ET29" s="330"/>
      <c r="EU29" s="330"/>
      <c r="EV29" s="330"/>
      <c r="EW29" s="330"/>
      <c r="EX29" s="330"/>
      <c r="EY29" s="330"/>
      <c r="EZ29" s="330"/>
      <c r="FA29" s="330"/>
      <c r="FB29" s="330"/>
      <c r="FC29" s="330"/>
      <c r="FD29" s="330"/>
      <c r="FE29" s="330"/>
      <c r="FF29" s="330"/>
      <c r="FG29" s="330"/>
      <c r="FH29" s="330"/>
      <c r="FI29" s="330"/>
      <c r="FJ29" s="330"/>
      <c r="FK29" s="330"/>
      <c r="FL29" s="330"/>
      <c r="FM29" s="317"/>
      <c r="FN29" s="317"/>
      <c r="FO29" s="331"/>
      <c r="FP29" s="330"/>
      <c r="FQ29" s="330"/>
      <c r="FR29" s="330"/>
      <c r="FS29" s="330"/>
      <c r="FT29" s="330"/>
      <c r="FU29" s="330"/>
      <c r="FV29" s="330"/>
      <c r="FW29" s="330"/>
      <c r="FX29" s="330"/>
      <c r="FY29" s="330"/>
      <c r="FZ29" s="330"/>
      <c r="GA29" s="330"/>
      <c r="GB29" s="330"/>
      <c r="GC29" s="330"/>
      <c r="GD29" s="330"/>
      <c r="GE29" s="330"/>
      <c r="GF29" s="330"/>
      <c r="GG29" s="330"/>
      <c r="GH29" s="330"/>
      <c r="GI29" s="317"/>
      <c r="GJ29" s="317"/>
      <c r="GK29" s="331"/>
      <c r="GL29" s="330"/>
      <c r="GM29" s="330"/>
      <c r="GN29" s="330"/>
      <c r="GO29" s="330"/>
      <c r="GP29" s="330"/>
      <c r="GQ29" s="330"/>
      <c r="GR29" s="330"/>
      <c r="GS29" s="330"/>
      <c r="GT29" s="330"/>
      <c r="GU29" s="330"/>
      <c r="GV29" s="330"/>
      <c r="GW29" s="330"/>
      <c r="GX29" s="330"/>
      <c r="GY29" s="330"/>
      <c r="GZ29" s="330"/>
      <c r="HA29" s="330"/>
      <c r="HB29" s="330"/>
      <c r="HC29" s="330"/>
      <c r="HD29" s="330"/>
      <c r="HE29" s="317"/>
      <c r="HF29" s="317"/>
      <c r="HG29" s="331"/>
      <c r="HH29" s="330"/>
      <c r="HI29" s="330"/>
      <c r="HJ29" s="330"/>
      <c r="HK29" s="330"/>
      <c r="HL29" s="330"/>
      <c r="HM29" s="330"/>
      <c r="HN29" s="330"/>
      <c r="HO29" s="330"/>
      <c r="HP29" s="330"/>
      <c r="HQ29" s="330"/>
      <c r="HR29" s="330"/>
      <c r="HS29" s="330"/>
    </row>
    <row r="30" spans="1:227" ht="13.5" customHeight="1">
      <c r="A30" s="327" t="s">
        <v>386</v>
      </c>
      <c r="B30" s="328" t="s">
        <v>387</v>
      </c>
      <c r="C30" s="229">
        <v>25.644242352877239</v>
      </c>
      <c r="D30" s="229">
        <v>27.439301815775323</v>
      </c>
      <c r="E30" s="229">
        <v>29.560570416194707</v>
      </c>
      <c r="F30" s="229">
        <v>23.851577522968451</v>
      </c>
      <c r="G30" s="229">
        <v>20.63359234907352</v>
      </c>
      <c r="H30" s="229">
        <v>22.539489671931957</v>
      </c>
      <c r="I30" s="229">
        <v>19.180819180819181</v>
      </c>
      <c r="J30" s="229">
        <v>23.729138691732206</v>
      </c>
      <c r="K30" s="229">
        <v>26.95351137487636</v>
      </c>
      <c r="L30" s="229">
        <v>21.951557093425606</v>
      </c>
      <c r="M30" s="229">
        <v>27.045424793821184</v>
      </c>
      <c r="N30" s="229">
        <v>27.942783351544655</v>
      </c>
      <c r="O30" s="229">
        <v>27.536231884057973</v>
      </c>
      <c r="P30" s="229">
        <v>23.188547896852633</v>
      </c>
      <c r="Q30" s="229">
        <v>20.93064091308165</v>
      </c>
      <c r="R30" s="229">
        <v>24.407622203811101</v>
      </c>
      <c r="S30" s="229">
        <v>23.549695740365113</v>
      </c>
      <c r="T30" s="329" t="s">
        <v>386</v>
      </c>
      <c r="W30" s="330"/>
      <c r="X30" s="330"/>
      <c r="Y30" s="330"/>
      <c r="Z30" s="330"/>
      <c r="AA30" s="330"/>
      <c r="AB30" s="330"/>
      <c r="AC30" s="330"/>
      <c r="AD30" s="330"/>
      <c r="AE30" s="330"/>
      <c r="AF30" s="330"/>
      <c r="AG30" s="330"/>
      <c r="AH30" s="330"/>
      <c r="AI30" s="330"/>
      <c r="AJ30" s="330"/>
      <c r="AK30" s="317"/>
      <c r="AL30" s="317"/>
      <c r="AM30" s="331"/>
      <c r="AN30" s="330"/>
      <c r="AO30" s="330"/>
      <c r="AP30" s="330"/>
      <c r="AQ30" s="330"/>
      <c r="AR30" s="330"/>
      <c r="AS30" s="330"/>
      <c r="AT30" s="330"/>
      <c r="AU30" s="330"/>
      <c r="AV30" s="330"/>
      <c r="AW30" s="330"/>
      <c r="AX30" s="330"/>
      <c r="AY30" s="330"/>
      <c r="AZ30" s="330"/>
      <c r="BA30" s="330"/>
      <c r="BB30" s="330"/>
      <c r="BC30" s="330"/>
      <c r="BD30" s="330"/>
      <c r="BE30" s="330"/>
      <c r="BF30" s="330"/>
      <c r="BG30" s="317"/>
      <c r="BH30" s="317"/>
      <c r="BI30" s="331"/>
      <c r="BJ30" s="330"/>
      <c r="BK30" s="330"/>
      <c r="BL30" s="330"/>
      <c r="BM30" s="330"/>
      <c r="BN30" s="330"/>
      <c r="BO30" s="330"/>
      <c r="BP30" s="330"/>
      <c r="BQ30" s="330"/>
      <c r="BR30" s="330"/>
      <c r="BS30" s="330"/>
      <c r="BT30" s="330"/>
      <c r="BU30" s="330"/>
      <c r="BV30" s="330"/>
      <c r="BW30" s="330"/>
      <c r="BX30" s="330"/>
      <c r="BY30" s="330"/>
      <c r="BZ30" s="330"/>
      <c r="CA30" s="330"/>
      <c r="CB30" s="330"/>
      <c r="CC30" s="317"/>
      <c r="CD30" s="317"/>
      <c r="CE30" s="331"/>
      <c r="CF30" s="330"/>
      <c r="CG30" s="330"/>
      <c r="CH30" s="330"/>
      <c r="CI30" s="330"/>
      <c r="CJ30" s="330"/>
      <c r="CK30" s="330"/>
      <c r="CL30" s="330"/>
      <c r="CM30" s="330"/>
      <c r="CN30" s="330"/>
      <c r="CO30" s="330"/>
      <c r="CP30" s="330"/>
      <c r="CQ30" s="330"/>
      <c r="CR30" s="330"/>
      <c r="CS30" s="330"/>
      <c r="CT30" s="330"/>
      <c r="CU30" s="330"/>
      <c r="CV30" s="330"/>
      <c r="CW30" s="330"/>
      <c r="CX30" s="330"/>
      <c r="CY30" s="317"/>
      <c r="CZ30" s="317"/>
      <c r="DA30" s="331"/>
      <c r="DB30" s="330"/>
      <c r="DC30" s="330"/>
      <c r="DD30" s="330"/>
      <c r="DE30" s="330"/>
      <c r="DF30" s="330"/>
      <c r="DG30" s="330"/>
      <c r="DH30" s="330"/>
      <c r="DI30" s="330"/>
      <c r="DJ30" s="330"/>
      <c r="DK30" s="330"/>
      <c r="DL30" s="330"/>
      <c r="DM30" s="330"/>
      <c r="DN30" s="330"/>
      <c r="DO30" s="330"/>
      <c r="DP30" s="330"/>
      <c r="DQ30" s="330"/>
      <c r="DR30" s="330"/>
      <c r="DS30" s="330"/>
      <c r="DT30" s="330"/>
      <c r="DU30" s="317"/>
      <c r="DV30" s="317"/>
      <c r="DW30" s="331"/>
      <c r="DX30" s="330"/>
      <c r="DY30" s="330"/>
      <c r="DZ30" s="330"/>
      <c r="EA30" s="330"/>
      <c r="EB30" s="330"/>
      <c r="EC30" s="330"/>
      <c r="ED30" s="330"/>
      <c r="EE30" s="330"/>
      <c r="EF30" s="330"/>
      <c r="EG30" s="330"/>
      <c r="EH30" s="330"/>
      <c r="EI30" s="330"/>
      <c r="EJ30" s="330"/>
      <c r="EK30" s="330"/>
      <c r="EL30" s="330"/>
      <c r="EM30" s="330"/>
      <c r="EN30" s="330"/>
      <c r="EO30" s="330"/>
      <c r="EP30" s="330"/>
      <c r="EQ30" s="317"/>
      <c r="ER30" s="317"/>
      <c r="ES30" s="331"/>
      <c r="ET30" s="330"/>
      <c r="EU30" s="330"/>
      <c r="EV30" s="330"/>
      <c r="EW30" s="330"/>
      <c r="EX30" s="330"/>
      <c r="EY30" s="330"/>
      <c r="EZ30" s="330"/>
      <c r="FA30" s="330"/>
      <c r="FB30" s="330"/>
      <c r="FC30" s="330"/>
      <c r="FD30" s="330"/>
      <c r="FE30" s="330"/>
      <c r="FF30" s="330"/>
      <c r="FG30" s="330"/>
      <c r="FH30" s="330"/>
      <c r="FI30" s="330"/>
      <c r="FJ30" s="330"/>
      <c r="FK30" s="330"/>
      <c r="FL30" s="330"/>
      <c r="FM30" s="317"/>
      <c r="FN30" s="317"/>
      <c r="FO30" s="331"/>
      <c r="FP30" s="330"/>
      <c r="FQ30" s="330"/>
      <c r="FR30" s="330"/>
      <c r="FS30" s="330"/>
      <c r="FT30" s="330"/>
      <c r="FU30" s="330"/>
      <c r="FV30" s="330"/>
      <c r="FW30" s="330"/>
      <c r="FX30" s="330"/>
      <c r="FY30" s="330"/>
      <c r="FZ30" s="330"/>
      <c r="GA30" s="330"/>
      <c r="GB30" s="330"/>
      <c r="GC30" s="330"/>
      <c r="GD30" s="330"/>
      <c r="GE30" s="330"/>
      <c r="GF30" s="330"/>
      <c r="GG30" s="330"/>
      <c r="GH30" s="330"/>
      <c r="GI30" s="317"/>
      <c r="GJ30" s="317"/>
      <c r="GK30" s="331"/>
      <c r="GL30" s="330"/>
      <c r="GM30" s="330"/>
      <c r="GN30" s="330"/>
      <c r="GO30" s="330"/>
      <c r="GP30" s="330"/>
      <c r="GQ30" s="330"/>
      <c r="GR30" s="330"/>
      <c r="GS30" s="330"/>
      <c r="GT30" s="330"/>
      <c r="GU30" s="330"/>
      <c r="GV30" s="330"/>
      <c r="GW30" s="330"/>
      <c r="GX30" s="330"/>
      <c r="GY30" s="330"/>
      <c r="GZ30" s="330"/>
      <c r="HA30" s="330"/>
      <c r="HB30" s="330"/>
      <c r="HC30" s="330"/>
      <c r="HD30" s="330"/>
      <c r="HE30" s="317"/>
      <c r="HF30" s="317"/>
      <c r="HG30" s="331"/>
      <c r="HH30" s="330"/>
      <c r="HI30" s="330"/>
      <c r="HJ30" s="330"/>
      <c r="HK30" s="330"/>
      <c r="HL30" s="330"/>
      <c r="HM30" s="330"/>
      <c r="HN30" s="330"/>
      <c r="HO30" s="330"/>
      <c r="HP30" s="330"/>
      <c r="HQ30" s="330"/>
      <c r="HR30" s="330"/>
      <c r="HS30" s="330"/>
    </row>
    <row r="31" spans="1:227" ht="13.5" customHeight="1">
      <c r="A31" s="327" t="s">
        <v>388</v>
      </c>
      <c r="B31" s="328" t="s">
        <v>389</v>
      </c>
      <c r="C31" s="229">
        <v>23.556851840110145</v>
      </c>
      <c r="D31" s="229">
        <v>22.972246349836624</v>
      </c>
      <c r="E31" s="229">
        <v>25.021056605965551</v>
      </c>
      <c r="F31" s="229">
        <v>20.789117584217649</v>
      </c>
      <c r="G31" s="229">
        <v>12.624028690974299</v>
      </c>
      <c r="H31" s="229">
        <v>16.828675577156744</v>
      </c>
      <c r="I31" s="229">
        <v>22.937062937062937</v>
      </c>
      <c r="J31" s="229">
        <v>26.587377709572223</v>
      </c>
      <c r="K31" s="229">
        <v>20.375865479723046</v>
      </c>
      <c r="L31" s="229">
        <v>17.439446366782008</v>
      </c>
      <c r="M31" s="229">
        <v>26.381538346455219</v>
      </c>
      <c r="N31" s="229">
        <v>28.618257673586967</v>
      </c>
      <c r="O31" s="229">
        <v>26.956521739130434</v>
      </c>
      <c r="P31" s="229">
        <v>24.78674379841161</v>
      </c>
      <c r="Q31" s="229">
        <v>20.526777875329234</v>
      </c>
      <c r="R31" s="229">
        <v>27.489643744821873</v>
      </c>
      <c r="S31" s="229">
        <v>19.614604462474645</v>
      </c>
      <c r="T31" s="329" t="s">
        <v>388</v>
      </c>
      <c r="W31" s="330"/>
      <c r="X31" s="330"/>
      <c r="Y31" s="330"/>
      <c r="Z31" s="330"/>
      <c r="AA31" s="330"/>
      <c r="AB31" s="330"/>
      <c r="AC31" s="330"/>
      <c r="AD31" s="330"/>
      <c r="AE31" s="330"/>
      <c r="AF31" s="330"/>
      <c r="AG31" s="330"/>
      <c r="AH31" s="330"/>
      <c r="AI31" s="330"/>
      <c r="AJ31" s="330"/>
      <c r="AK31" s="317"/>
      <c r="AL31" s="317"/>
      <c r="AM31" s="331"/>
      <c r="AN31" s="330"/>
      <c r="AO31" s="330"/>
      <c r="AP31" s="330"/>
      <c r="AQ31" s="330"/>
      <c r="AR31" s="330"/>
      <c r="AS31" s="330"/>
      <c r="AT31" s="330"/>
      <c r="AU31" s="330"/>
      <c r="AV31" s="330"/>
      <c r="AW31" s="330"/>
      <c r="AX31" s="330"/>
      <c r="AY31" s="330"/>
      <c r="AZ31" s="330"/>
      <c r="BA31" s="330"/>
      <c r="BB31" s="330"/>
      <c r="BC31" s="330"/>
      <c r="BD31" s="330"/>
      <c r="BE31" s="330"/>
      <c r="BF31" s="330"/>
      <c r="BG31" s="317"/>
      <c r="BH31" s="317"/>
      <c r="BI31" s="331"/>
      <c r="BJ31" s="330"/>
      <c r="BK31" s="330"/>
      <c r="BL31" s="330"/>
      <c r="BM31" s="330"/>
      <c r="BN31" s="330"/>
      <c r="BO31" s="330"/>
      <c r="BP31" s="330"/>
      <c r="BQ31" s="330"/>
      <c r="BR31" s="330"/>
      <c r="BS31" s="330"/>
      <c r="BT31" s="330"/>
      <c r="BU31" s="330"/>
      <c r="BV31" s="330"/>
      <c r="BW31" s="330"/>
      <c r="BX31" s="330"/>
      <c r="BY31" s="330"/>
      <c r="BZ31" s="330"/>
      <c r="CA31" s="330"/>
      <c r="CB31" s="330"/>
      <c r="CC31" s="317"/>
      <c r="CD31" s="317"/>
      <c r="CE31" s="331"/>
      <c r="CF31" s="330"/>
      <c r="CG31" s="330"/>
      <c r="CH31" s="330"/>
      <c r="CI31" s="330"/>
      <c r="CJ31" s="330"/>
      <c r="CK31" s="330"/>
      <c r="CL31" s="330"/>
      <c r="CM31" s="330"/>
      <c r="CN31" s="330"/>
      <c r="CO31" s="330"/>
      <c r="CP31" s="330"/>
      <c r="CQ31" s="330"/>
      <c r="CR31" s="330"/>
      <c r="CS31" s="330"/>
      <c r="CT31" s="330"/>
      <c r="CU31" s="330"/>
      <c r="CV31" s="330"/>
      <c r="CW31" s="330"/>
      <c r="CX31" s="330"/>
      <c r="CY31" s="317"/>
      <c r="CZ31" s="317"/>
      <c r="DA31" s="331"/>
      <c r="DB31" s="330"/>
      <c r="DC31" s="330"/>
      <c r="DD31" s="330"/>
      <c r="DE31" s="330"/>
      <c r="DF31" s="330"/>
      <c r="DG31" s="330"/>
      <c r="DH31" s="330"/>
      <c r="DI31" s="330"/>
      <c r="DJ31" s="330"/>
      <c r="DK31" s="330"/>
      <c r="DL31" s="330"/>
      <c r="DM31" s="330"/>
      <c r="DN31" s="330"/>
      <c r="DO31" s="330"/>
      <c r="DP31" s="330"/>
      <c r="DQ31" s="330"/>
      <c r="DR31" s="330"/>
      <c r="DS31" s="330"/>
      <c r="DT31" s="330"/>
      <c r="DU31" s="317"/>
      <c r="DV31" s="317"/>
      <c r="DW31" s="331"/>
      <c r="DX31" s="330"/>
      <c r="DY31" s="330"/>
      <c r="DZ31" s="330"/>
      <c r="EA31" s="330"/>
      <c r="EB31" s="330"/>
      <c r="EC31" s="330"/>
      <c r="ED31" s="330"/>
      <c r="EE31" s="330"/>
      <c r="EF31" s="330"/>
      <c r="EG31" s="330"/>
      <c r="EH31" s="330"/>
      <c r="EI31" s="330"/>
      <c r="EJ31" s="330"/>
      <c r="EK31" s="330"/>
      <c r="EL31" s="330"/>
      <c r="EM31" s="330"/>
      <c r="EN31" s="330"/>
      <c r="EO31" s="330"/>
      <c r="EP31" s="330"/>
      <c r="EQ31" s="317"/>
      <c r="ER31" s="317"/>
      <c r="ES31" s="331"/>
      <c r="ET31" s="330"/>
      <c r="EU31" s="330"/>
      <c r="EV31" s="330"/>
      <c r="EW31" s="330"/>
      <c r="EX31" s="330"/>
      <c r="EY31" s="330"/>
      <c r="EZ31" s="330"/>
      <c r="FA31" s="330"/>
      <c r="FB31" s="330"/>
      <c r="FC31" s="330"/>
      <c r="FD31" s="330"/>
      <c r="FE31" s="330"/>
      <c r="FF31" s="330"/>
      <c r="FG31" s="330"/>
      <c r="FH31" s="330"/>
      <c r="FI31" s="330"/>
      <c r="FJ31" s="330"/>
      <c r="FK31" s="330"/>
      <c r="FL31" s="330"/>
      <c r="FM31" s="317"/>
      <c r="FN31" s="317"/>
      <c r="FO31" s="331"/>
      <c r="FP31" s="330"/>
      <c r="FQ31" s="330"/>
      <c r="FR31" s="330"/>
      <c r="FS31" s="330"/>
      <c r="FT31" s="330"/>
      <c r="FU31" s="330"/>
      <c r="FV31" s="330"/>
      <c r="FW31" s="330"/>
      <c r="FX31" s="330"/>
      <c r="FY31" s="330"/>
      <c r="FZ31" s="330"/>
      <c r="GA31" s="330"/>
      <c r="GB31" s="330"/>
      <c r="GC31" s="330"/>
      <c r="GD31" s="330"/>
      <c r="GE31" s="330"/>
      <c r="GF31" s="330"/>
      <c r="GG31" s="330"/>
      <c r="GH31" s="330"/>
      <c r="GI31" s="317"/>
      <c r="GJ31" s="317"/>
      <c r="GK31" s="331"/>
      <c r="GL31" s="330"/>
      <c r="GM31" s="330"/>
      <c r="GN31" s="330"/>
      <c r="GO31" s="330"/>
      <c r="GP31" s="330"/>
      <c r="GQ31" s="330"/>
      <c r="GR31" s="330"/>
      <c r="GS31" s="330"/>
      <c r="GT31" s="330"/>
      <c r="GU31" s="330"/>
      <c r="GV31" s="330"/>
      <c r="GW31" s="330"/>
      <c r="GX31" s="330"/>
      <c r="GY31" s="330"/>
      <c r="GZ31" s="330"/>
      <c r="HA31" s="330"/>
      <c r="HB31" s="330"/>
      <c r="HC31" s="330"/>
      <c r="HD31" s="330"/>
      <c r="HE31" s="317"/>
      <c r="HF31" s="317"/>
      <c r="HG31" s="331"/>
      <c r="HH31" s="330"/>
      <c r="HI31" s="330"/>
      <c r="HJ31" s="330"/>
      <c r="HK31" s="330"/>
      <c r="HL31" s="330"/>
      <c r="HM31" s="330"/>
      <c r="HN31" s="330"/>
      <c r="HO31" s="330"/>
      <c r="HP31" s="330"/>
      <c r="HQ31" s="330"/>
      <c r="HR31" s="330"/>
      <c r="HS31" s="330"/>
    </row>
    <row r="32" spans="1:227" ht="13.5" customHeight="1">
      <c r="A32" s="327" t="s">
        <v>390</v>
      </c>
      <c r="B32" s="328" t="s">
        <v>391</v>
      </c>
      <c r="C32" s="229">
        <v>13.041095642249617</v>
      </c>
      <c r="D32" s="229">
        <v>11.233817264342143</v>
      </c>
      <c r="E32" s="229">
        <v>10.104266504022538</v>
      </c>
      <c r="F32" s="229">
        <v>15.597179688056407</v>
      </c>
      <c r="G32" s="229">
        <v>10.101613867304243</v>
      </c>
      <c r="H32" s="229">
        <v>10.935601458080194</v>
      </c>
      <c r="I32" s="229">
        <v>20.379620379620381</v>
      </c>
      <c r="J32" s="229">
        <v>15.678751838352836</v>
      </c>
      <c r="K32" s="229">
        <v>11.275964391691394</v>
      </c>
      <c r="L32" s="229">
        <v>13.277970011534027</v>
      </c>
      <c r="M32" s="229">
        <v>12.933630056290092</v>
      </c>
      <c r="N32" s="229">
        <v>11.880401311214861</v>
      </c>
      <c r="O32" s="229">
        <v>10.942028985507246</v>
      </c>
      <c r="P32" s="229">
        <v>15.678007647808609</v>
      </c>
      <c r="Q32" s="229">
        <v>22.423178226514487</v>
      </c>
      <c r="R32" s="229">
        <v>13.239436619718308</v>
      </c>
      <c r="S32" s="229">
        <v>13.002028397565923</v>
      </c>
      <c r="T32" s="329" t="s">
        <v>390</v>
      </c>
      <c r="W32" s="330"/>
      <c r="X32" s="330"/>
      <c r="Y32" s="330"/>
      <c r="Z32" s="330"/>
      <c r="AA32" s="330"/>
      <c r="AB32" s="330"/>
      <c r="AC32" s="330"/>
      <c r="AD32" s="330"/>
      <c r="AE32" s="330"/>
      <c r="AF32" s="330"/>
      <c r="AG32" s="330"/>
      <c r="AH32" s="330"/>
      <c r="AI32" s="330"/>
      <c r="AJ32" s="330"/>
      <c r="AK32" s="317"/>
      <c r="AL32" s="317"/>
      <c r="AM32" s="331"/>
      <c r="AN32" s="330"/>
      <c r="AO32" s="330"/>
      <c r="AP32" s="330"/>
      <c r="AQ32" s="330"/>
      <c r="AR32" s="330"/>
      <c r="AS32" s="330"/>
      <c r="AT32" s="330"/>
      <c r="AU32" s="330"/>
      <c r="AV32" s="330"/>
      <c r="AW32" s="330"/>
      <c r="AX32" s="330"/>
      <c r="AY32" s="330"/>
      <c r="AZ32" s="330"/>
      <c r="BA32" s="330"/>
      <c r="BB32" s="330"/>
      <c r="BC32" s="330"/>
      <c r="BD32" s="330"/>
      <c r="BE32" s="330"/>
      <c r="BF32" s="330"/>
      <c r="BG32" s="317"/>
      <c r="BH32" s="317"/>
      <c r="BI32" s="331"/>
      <c r="BJ32" s="330"/>
      <c r="BK32" s="330"/>
      <c r="BL32" s="330"/>
      <c r="BM32" s="330"/>
      <c r="BN32" s="330"/>
      <c r="BO32" s="330"/>
      <c r="BP32" s="330"/>
      <c r="BQ32" s="330"/>
      <c r="BR32" s="330"/>
      <c r="BS32" s="330"/>
      <c r="BT32" s="330"/>
      <c r="BU32" s="330"/>
      <c r="BV32" s="330"/>
      <c r="BW32" s="330"/>
      <c r="BX32" s="330"/>
      <c r="BY32" s="330"/>
      <c r="BZ32" s="330"/>
      <c r="CA32" s="330"/>
      <c r="CB32" s="330"/>
      <c r="CC32" s="317"/>
      <c r="CD32" s="317"/>
      <c r="CE32" s="331"/>
      <c r="CF32" s="330"/>
      <c r="CG32" s="330"/>
      <c r="CH32" s="330"/>
      <c r="CI32" s="330"/>
      <c r="CJ32" s="330"/>
      <c r="CK32" s="330"/>
      <c r="CL32" s="330"/>
      <c r="CM32" s="330"/>
      <c r="CN32" s="330"/>
      <c r="CO32" s="330"/>
      <c r="CP32" s="330"/>
      <c r="CQ32" s="330"/>
      <c r="CR32" s="330"/>
      <c r="CS32" s="330"/>
      <c r="CT32" s="330"/>
      <c r="CU32" s="330"/>
      <c r="CV32" s="330"/>
      <c r="CW32" s="330"/>
      <c r="CX32" s="330"/>
      <c r="CY32" s="317"/>
      <c r="CZ32" s="317"/>
      <c r="DA32" s="331"/>
      <c r="DB32" s="330"/>
      <c r="DC32" s="330"/>
      <c r="DD32" s="330"/>
      <c r="DE32" s="330"/>
      <c r="DF32" s="330"/>
      <c r="DG32" s="330"/>
      <c r="DH32" s="330"/>
      <c r="DI32" s="330"/>
      <c r="DJ32" s="330"/>
      <c r="DK32" s="330"/>
      <c r="DL32" s="330"/>
      <c r="DM32" s="330"/>
      <c r="DN32" s="330"/>
      <c r="DO32" s="330"/>
      <c r="DP32" s="330"/>
      <c r="DQ32" s="330"/>
      <c r="DR32" s="330"/>
      <c r="DS32" s="330"/>
      <c r="DT32" s="330"/>
      <c r="DU32" s="317"/>
      <c r="DV32" s="317"/>
      <c r="DW32" s="331"/>
      <c r="DX32" s="330"/>
      <c r="DY32" s="330"/>
      <c r="DZ32" s="330"/>
      <c r="EA32" s="330"/>
      <c r="EB32" s="330"/>
      <c r="EC32" s="330"/>
      <c r="ED32" s="330"/>
      <c r="EE32" s="330"/>
      <c r="EF32" s="330"/>
      <c r="EG32" s="330"/>
      <c r="EH32" s="330"/>
      <c r="EI32" s="330"/>
      <c r="EJ32" s="330"/>
      <c r="EK32" s="330"/>
      <c r="EL32" s="330"/>
      <c r="EM32" s="330"/>
      <c r="EN32" s="330"/>
      <c r="EO32" s="330"/>
      <c r="EP32" s="330"/>
      <c r="EQ32" s="317"/>
      <c r="ER32" s="317"/>
      <c r="ES32" s="331"/>
      <c r="ET32" s="330"/>
      <c r="EU32" s="330"/>
      <c r="EV32" s="330"/>
      <c r="EW32" s="330"/>
      <c r="EX32" s="330"/>
      <c r="EY32" s="330"/>
      <c r="EZ32" s="330"/>
      <c r="FA32" s="330"/>
      <c r="FB32" s="330"/>
      <c r="FC32" s="330"/>
      <c r="FD32" s="330"/>
      <c r="FE32" s="330"/>
      <c r="FF32" s="330"/>
      <c r="FG32" s="330"/>
      <c r="FH32" s="330"/>
      <c r="FI32" s="330"/>
      <c r="FJ32" s="330"/>
      <c r="FK32" s="330"/>
      <c r="FL32" s="330"/>
      <c r="FM32" s="317"/>
      <c r="FN32" s="317"/>
      <c r="FO32" s="331"/>
      <c r="FP32" s="330"/>
      <c r="FQ32" s="330"/>
      <c r="FR32" s="330"/>
      <c r="FS32" s="330"/>
      <c r="FT32" s="330"/>
      <c r="FU32" s="330"/>
      <c r="FV32" s="330"/>
      <c r="FW32" s="330"/>
      <c r="FX32" s="330"/>
      <c r="FY32" s="330"/>
      <c r="FZ32" s="330"/>
      <c r="GA32" s="330"/>
      <c r="GB32" s="330"/>
      <c r="GC32" s="330"/>
      <c r="GD32" s="330"/>
      <c r="GE32" s="330"/>
      <c r="GF32" s="330"/>
      <c r="GG32" s="330"/>
      <c r="GH32" s="330"/>
      <c r="GI32" s="317"/>
      <c r="GJ32" s="317"/>
      <c r="GK32" s="331"/>
      <c r="GL32" s="330"/>
      <c r="GM32" s="330"/>
      <c r="GN32" s="330"/>
      <c r="GO32" s="330"/>
      <c r="GP32" s="330"/>
      <c r="GQ32" s="330"/>
      <c r="GR32" s="330"/>
      <c r="GS32" s="330"/>
      <c r="GT32" s="330"/>
      <c r="GU32" s="330"/>
      <c r="GV32" s="330"/>
      <c r="GW32" s="330"/>
      <c r="GX32" s="330"/>
      <c r="GY32" s="330"/>
      <c r="GZ32" s="330"/>
      <c r="HA32" s="330"/>
      <c r="HB32" s="330"/>
      <c r="HC32" s="330"/>
      <c r="HD32" s="330"/>
      <c r="HE32" s="317"/>
      <c r="HF32" s="317"/>
      <c r="HG32" s="331"/>
      <c r="HH32" s="330"/>
      <c r="HI32" s="330"/>
      <c r="HJ32" s="330"/>
      <c r="HK32" s="330"/>
      <c r="HL32" s="330"/>
      <c r="HM32" s="330"/>
      <c r="HN32" s="330"/>
      <c r="HO32" s="330"/>
      <c r="HP32" s="330"/>
      <c r="HQ32" s="330"/>
      <c r="HR32" s="330"/>
      <c r="HS32" s="330"/>
    </row>
    <row r="33" spans="1:227" ht="13.5" customHeight="1">
      <c r="A33" s="327" t="s">
        <v>392</v>
      </c>
      <c r="B33" s="328" t="s">
        <v>393</v>
      </c>
      <c r="C33" s="229">
        <v>5.6190614215450951</v>
      </c>
      <c r="D33" s="229">
        <v>4.5911403399925543</v>
      </c>
      <c r="E33" s="229">
        <v>2.3525311492550318</v>
      </c>
      <c r="F33" s="229">
        <v>6.993803860123923</v>
      </c>
      <c r="G33" s="229">
        <v>12.169754931261208</v>
      </c>
      <c r="H33" s="229">
        <v>5.7108140947752126</v>
      </c>
      <c r="I33" s="229">
        <v>8.7312687312687309</v>
      </c>
      <c r="J33" s="229">
        <v>5.4351301234094249</v>
      </c>
      <c r="K33" s="229">
        <v>10.583580613254204</v>
      </c>
      <c r="L33" s="229">
        <v>9.5409457900807375</v>
      </c>
      <c r="M33" s="229">
        <v>4.4658051727039814</v>
      </c>
      <c r="N33" s="229">
        <v>0.45693851196980234</v>
      </c>
      <c r="O33" s="229">
        <v>3.8405797101449277</v>
      </c>
      <c r="P33" s="229">
        <v>7.9321502108049806</v>
      </c>
      <c r="Q33" s="229">
        <v>10.570676031606672</v>
      </c>
      <c r="R33" s="229">
        <v>5.3355426677713345</v>
      </c>
      <c r="S33" s="229">
        <v>7.9107505070993911</v>
      </c>
      <c r="T33" s="329" t="s">
        <v>392</v>
      </c>
      <c r="W33" s="330"/>
      <c r="X33" s="330"/>
      <c r="Y33" s="330"/>
      <c r="Z33" s="330"/>
      <c r="AA33" s="330"/>
      <c r="AB33" s="330"/>
      <c r="AC33" s="330"/>
      <c r="AD33" s="330"/>
      <c r="AE33" s="330"/>
      <c r="AF33" s="330"/>
      <c r="AG33" s="330"/>
      <c r="AH33" s="330"/>
      <c r="AI33" s="330"/>
      <c r="AJ33" s="330"/>
      <c r="AK33" s="317"/>
      <c r="AL33" s="317"/>
      <c r="AM33" s="331"/>
      <c r="AN33" s="330"/>
      <c r="AO33" s="330"/>
      <c r="AP33" s="330"/>
      <c r="AQ33" s="330"/>
      <c r="AR33" s="330"/>
      <c r="AS33" s="330"/>
      <c r="AT33" s="330"/>
      <c r="AU33" s="330"/>
      <c r="AV33" s="330"/>
      <c r="AW33" s="330"/>
      <c r="AX33" s="330"/>
      <c r="AY33" s="330"/>
      <c r="AZ33" s="330"/>
      <c r="BA33" s="330"/>
      <c r="BB33" s="330"/>
      <c r="BC33" s="330"/>
      <c r="BD33" s="330"/>
      <c r="BE33" s="330"/>
      <c r="BF33" s="330"/>
      <c r="BG33" s="317"/>
      <c r="BH33" s="317"/>
      <c r="BI33" s="331"/>
      <c r="BJ33" s="330"/>
      <c r="BK33" s="330"/>
      <c r="BL33" s="330"/>
      <c r="BM33" s="330"/>
      <c r="BN33" s="330"/>
      <c r="BO33" s="330"/>
      <c r="BP33" s="330"/>
      <c r="BQ33" s="330"/>
      <c r="BR33" s="330"/>
      <c r="BS33" s="330"/>
      <c r="BT33" s="330"/>
      <c r="BU33" s="330"/>
      <c r="BV33" s="330"/>
      <c r="BW33" s="330"/>
      <c r="BX33" s="330"/>
      <c r="BY33" s="330"/>
      <c r="BZ33" s="330"/>
      <c r="CA33" s="330"/>
      <c r="CB33" s="330"/>
      <c r="CC33" s="317"/>
      <c r="CD33" s="317"/>
      <c r="CE33" s="331"/>
      <c r="CF33" s="330"/>
      <c r="CG33" s="330"/>
      <c r="CH33" s="330"/>
      <c r="CI33" s="330"/>
      <c r="CJ33" s="330"/>
      <c r="CK33" s="330"/>
      <c r="CL33" s="330"/>
      <c r="CM33" s="330"/>
      <c r="CN33" s="330"/>
      <c r="CO33" s="330"/>
      <c r="CP33" s="330"/>
      <c r="CQ33" s="330"/>
      <c r="CR33" s="330"/>
      <c r="CS33" s="330"/>
      <c r="CT33" s="330"/>
      <c r="CU33" s="330"/>
      <c r="CV33" s="330"/>
      <c r="CW33" s="330"/>
      <c r="CX33" s="330"/>
      <c r="CY33" s="317"/>
      <c r="CZ33" s="317"/>
      <c r="DA33" s="331"/>
      <c r="DB33" s="330"/>
      <c r="DC33" s="330"/>
      <c r="DD33" s="330"/>
      <c r="DE33" s="330"/>
      <c r="DF33" s="330"/>
      <c r="DG33" s="330"/>
      <c r="DH33" s="330"/>
      <c r="DI33" s="330"/>
      <c r="DJ33" s="330"/>
      <c r="DK33" s="330"/>
      <c r="DL33" s="330"/>
      <c r="DM33" s="330"/>
      <c r="DN33" s="330"/>
      <c r="DO33" s="330"/>
      <c r="DP33" s="330"/>
      <c r="DQ33" s="330"/>
      <c r="DR33" s="330"/>
      <c r="DS33" s="330"/>
      <c r="DT33" s="330"/>
      <c r="DU33" s="317"/>
      <c r="DV33" s="317"/>
      <c r="DW33" s="331"/>
      <c r="DX33" s="330"/>
      <c r="DY33" s="330"/>
      <c r="DZ33" s="330"/>
      <c r="EA33" s="330"/>
      <c r="EB33" s="330"/>
      <c r="EC33" s="330"/>
      <c r="ED33" s="330"/>
      <c r="EE33" s="330"/>
      <c r="EF33" s="330"/>
      <c r="EG33" s="330"/>
      <c r="EH33" s="330"/>
      <c r="EI33" s="330"/>
      <c r="EJ33" s="330"/>
      <c r="EK33" s="330"/>
      <c r="EL33" s="330"/>
      <c r="EM33" s="330"/>
      <c r="EN33" s="330"/>
      <c r="EO33" s="330"/>
      <c r="EP33" s="330"/>
      <c r="EQ33" s="317"/>
      <c r="ER33" s="317"/>
      <c r="ES33" s="331"/>
      <c r="ET33" s="330"/>
      <c r="EU33" s="330"/>
      <c r="EV33" s="330"/>
      <c r="EW33" s="330"/>
      <c r="EX33" s="330"/>
      <c r="EY33" s="330"/>
      <c r="EZ33" s="330"/>
      <c r="FA33" s="330"/>
      <c r="FB33" s="330"/>
      <c r="FC33" s="330"/>
      <c r="FD33" s="330"/>
      <c r="FE33" s="330"/>
      <c r="FF33" s="330"/>
      <c r="FG33" s="330"/>
      <c r="FH33" s="330"/>
      <c r="FI33" s="330"/>
      <c r="FJ33" s="330"/>
      <c r="FK33" s="330"/>
      <c r="FL33" s="330"/>
      <c r="FM33" s="317"/>
      <c r="FN33" s="317"/>
      <c r="FO33" s="331"/>
      <c r="FP33" s="330"/>
      <c r="FQ33" s="330"/>
      <c r="FR33" s="330"/>
      <c r="FS33" s="330"/>
      <c r="FT33" s="330"/>
      <c r="FU33" s="330"/>
      <c r="FV33" s="330"/>
      <c r="FW33" s="330"/>
      <c r="FX33" s="330"/>
      <c r="FY33" s="330"/>
      <c r="FZ33" s="330"/>
      <c r="GA33" s="330"/>
      <c r="GB33" s="330"/>
      <c r="GC33" s="330"/>
      <c r="GD33" s="330"/>
      <c r="GE33" s="330"/>
      <c r="GF33" s="330"/>
      <c r="GG33" s="330"/>
      <c r="GH33" s="330"/>
      <c r="GI33" s="317"/>
      <c r="GJ33" s="317"/>
      <c r="GK33" s="331"/>
      <c r="GL33" s="330"/>
      <c r="GM33" s="330"/>
      <c r="GN33" s="330"/>
      <c r="GO33" s="330"/>
      <c r="GP33" s="330"/>
      <c r="GQ33" s="330"/>
      <c r="GR33" s="330"/>
      <c r="GS33" s="330"/>
      <c r="GT33" s="330"/>
      <c r="GU33" s="330"/>
      <c r="GV33" s="330"/>
      <c r="GW33" s="330"/>
      <c r="GX33" s="330"/>
      <c r="GY33" s="330"/>
      <c r="GZ33" s="330"/>
      <c r="HA33" s="330"/>
      <c r="HB33" s="330"/>
      <c r="HC33" s="330"/>
      <c r="HD33" s="330"/>
      <c r="HE33" s="317"/>
      <c r="HF33" s="317"/>
      <c r="HG33" s="331"/>
      <c r="HH33" s="330"/>
      <c r="HI33" s="330"/>
      <c r="HJ33" s="330"/>
      <c r="HK33" s="330"/>
      <c r="HL33" s="330"/>
      <c r="HM33" s="330"/>
      <c r="HN33" s="330"/>
      <c r="HO33" s="330"/>
      <c r="HP33" s="330"/>
      <c r="HQ33" s="330"/>
      <c r="HR33" s="330"/>
      <c r="HS33" s="330"/>
    </row>
    <row r="34" spans="1:227" ht="13.5" customHeight="1">
      <c r="A34" s="327" t="s">
        <v>394</v>
      </c>
      <c r="B34" s="328" t="s">
        <v>328</v>
      </c>
      <c r="C34" s="229">
        <v>1.7640238765953207</v>
      </c>
      <c r="D34" s="229">
        <v>0.37639078463002024</v>
      </c>
      <c r="E34" s="229">
        <v>0.25558363103017634</v>
      </c>
      <c r="F34" s="229">
        <v>1.0255679794886403</v>
      </c>
      <c r="G34" s="229">
        <v>9.4082486551105795</v>
      </c>
      <c r="H34" s="229">
        <v>1.8833535844471445</v>
      </c>
      <c r="I34" s="229">
        <v>5.6343656343656345</v>
      </c>
      <c r="J34" s="229">
        <v>1.8863098663597417</v>
      </c>
      <c r="K34" s="229">
        <v>5.9594460929772506</v>
      </c>
      <c r="L34" s="229">
        <v>3.7831603229527104</v>
      </c>
      <c r="M34" s="229">
        <v>0.9406616423241636</v>
      </c>
      <c r="N34" s="229">
        <v>0.11920135094864409</v>
      </c>
      <c r="O34" s="229">
        <v>0.14492753623188406</v>
      </c>
      <c r="P34" s="229">
        <v>3.4709285224041571</v>
      </c>
      <c r="Q34" s="229">
        <v>0.79016681299385427</v>
      </c>
      <c r="R34" s="229">
        <v>1.5575807787903895</v>
      </c>
      <c r="S34" s="229">
        <v>2.1501014198782959</v>
      </c>
      <c r="T34" s="329" t="s">
        <v>395</v>
      </c>
      <c r="W34" s="330"/>
      <c r="X34" s="330"/>
      <c r="Y34" s="330"/>
      <c r="Z34" s="330"/>
      <c r="AA34" s="330"/>
      <c r="AB34" s="330"/>
      <c r="AC34" s="330"/>
      <c r="AD34" s="330"/>
      <c r="AE34" s="330"/>
      <c r="AF34" s="330"/>
      <c r="AG34" s="330"/>
      <c r="AH34" s="330"/>
      <c r="AI34" s="330"/>
      <c r="AJ34" s="330"/>
      <c r="AK34" s="317"/>
      <c r="AL34" s="317"/>
      <c r="AM34" s="331"/>
      <c r="AN34" s="330"/>
      <c r="AO34" s="330"/>
      <c r="AP34" s="330"/>
      <c r="AQ34" s="330"/>
      <c r="AR34" s="330"/>
      <c r="AS34" s="330"/>
      <c r="AT34" s="330"/>
      <c r="AU34" s="330"/>
      <c r="AV34" s="330"/>
      <c r="AW34" s="330"/>
      <c r="AX34" s="330"/>
      <c r="AY34" s="330"/>
      <c r="AZ34" s="330"/>
      <c r="BA34" s="330"/>
      <c r="BB34" s="330"/>
      <c r="BC34" s="330"/>
      <c r="BD34" s="330"/>
      <c r="BE34" s="330"/>
      <c r="BF34" s="330"/>
      <c r="BG34" s="317"/>
      <c r="BH34" s="317"/>
      <c r="BI34" s="331"/>
      <c r="BJ34" s="330"/>
      <c r="BK34" s="330"/>
      <c r="BL34" s="330"/>
      <c r="BM34" s="330"/>
      <c r="BN34" s="330"/>
      <c r="BO34" s="330"/>
      <c r="BP34" s="330"/>
      <c r="BQ34" s="330"/>
      <c r="BR34" s="330"/>
      <c r="BS34" s="330"/>
      <c r="BT34" s="330"/>
      <c r="BU34" s="330"/>
      <c r="BV34" s="330"/>
      <c r="BW34" s="330"/>
      <c r="BX34" s="330"/>
      <c r="BY34" s="330"/>
      <c r="BZ34" s="330"/>
      <c r="CA34" s="330"/>
      <c r="CB34" s="330"/>
      <c r="CC34" s="317"/>
      <c r="CD34" s="317"/>
      <c r="CE34" s="331"/>
      <c r="CF34" s="330"/>
      <c r="CG34" s="330"/>
      <c r="CH34" s="330"/>
      <c r="CI34" s="330"/>
      <c r="CJ34" s="330"/>
      <c r="CK34" s="330"/>
      <c r="CL34" s="330"/>
      <c r="CM34" s="330"/>
      <c r="CN34" s="330"/>
      <c r="CO34" s="330"/>
      <c r="CP34" s="330"/>
      <c r="CQ34" s="330"/>
      <c r="CR34" s="330"/>
      <c r="CS34" s="330"/>
      <c r="CT34" s="330"/>
      <c r="CU34" s="330"/>
      <c r="CV34" s="330"/>
      <c r="CW34" s="330"/>
      <c r="CX34" s="330"/>
      <c r="CY34" s="317"/>
      <c r="CZ34" s="317"/>
      <c r="DA34" s="331"/>
      <c r="DB34" s="330"/>
      <c r="DC34" s="330"/>
      <c r="DD34" s="330"/>
      <c r="DE34" s="330"/>
      <c r="DF34" s="330"/>
      <c r="DG34" s="330"/>
      <c r="DH34" s="330"/>
      <c r="DI34" s="330"/>
      <c r="DJ34" s="330"/>
      <c r="DK34" s="330"/>
      <c r="DL34" s="330"/>
      <c r="DM34" s="330"/>
      <c r="DN34" s="330"/>
      <c r="DO34" s="330"/>
      <c r="DP34" s="330"/>
      <c r="DQ34" s="330"/>
      <c r="DR34" s="330"/>
      <c r="DS34" s="330"/>
      <c r="DT34" s="330"/>
      <c r="DU34" s="317"/>
      <c r="DV34" s="317"/>
      <c r="DW34" s="331"/>
      <c r="DX34" s="330"/>
      <c r="DY34" s="330"/>
      <c r="DZ34" s="330"/>
      <c r="EA34" s="330"/>
      <c r="EB34" s="330"/>
      <c r="EC34" s="330"/>
      <c r="ED34" s="330"/>
      <c r="EE34" s="330"/>
      <c r="EF34" s="330"/>
      <c r="EG34" s="330"/>
      <c r="EH34" s="330"/>
      <c r="EI34" s="330"/>
      <c r="EJ34" s="330"/>
      <c r="EK34" s="330"/>
      <c r="EL34" s="330"/>
      <c r="EM34" s="330"/>
      <c r="EN34" s="330"/>
      <c r="EO34" s="330"/>
      <c r="EP34" s="330"/>
      <c r="EQ34" s="317"/>
      <c r="ER34" s="317"/>
      <c r="ES34" s="331"/>
      <c r="ET34" s="330"/>
      <c r="EU34" s="330"/>
      <c r="EV34" s="330"/>
      <c r="EW34" s="330"/>
      <c r="EX34" s="330"/>
      <c r="EY34" s="330"/>
      <c r="EZ34" s="330"/>
      <c r="FA34" s="330"/>
      <c r="FB34" s="330"/>
      <c r="FC34" s="330"/>
      <c r="FD34" s="330"/>
      <c r="FE34" s="330"/>
      <c r="FF34" s="330"/>
      <c r="FG34" s="330"/>
      <c r="FH34" s="330"/>
      <c r="FI34" s="330"/>
      <c r="FJ34" s="330"/>
      <c r="FK34" s="330"/>
      <c r="FL34" s="330"/>
      <c r="FM34" s="317"/>
      <c r="FN34" s="317"/>
      <c r="FO34" s="331"/>
      <c r="FP34" s="330"/>
      <c r="FQ34" s="330"/>
      <c r="FR34" s="330"/>
      <c r="FS34" s="330"/>
      <c r="FT34" s="330"/>
      <c r="FU34" s="330"/>
      <c r="FV34" s="330"/>
      <c r="FW34" s="330"/>
      <c r="FX34" s="330"/>
      <c r="FY34" s="330"/>
      <c r="FZ34" s="330"/>
      <c r="GA34" s="330"/>
      <c r="GB34" s="330"/>
      <c r="GC34" s="330"/>
      <c r="GD34" s="330"/>
      <c r="GE34" s="330"/>
      <c r="GF34" s="330"/>
      <c r="GG34" s="330"/>
      <c r="GH34" s="330"/>
      <c r="GI34" s="317"/>
      <c r="GJ34" s="317"/>
      <c r="GK34" s="331"/>
      <c r="GL34" s="330"/>
      <c r="GM34" s="330"/>
      <c r="GN34" s="330"/>
      <c r="GO34" s="330"/>
      <c r="GP34" s="330"/>
      <c r="GQ34" s="330"/>
      <c r="GR34" s="330"/>
      <c r="GS34" s="330"/>
      <c r="GT34" s="330"/>
      <c r="GU34" s="330"/>
      <c r="GV34" s="330"/>
      <c r="GW34" s="330"/>
      <c r="GX34" s="330"/>
      <c r="GY34" s="330"/>
      <c r="GZ34" s="330"/>
      <c r="HA34" s="330"/>
      <c r="HB34" s="330"/>
      <c r="HC34" s="330"/>
      <c r="HD34" s="330"/>
      <c r="HE34" s="317"/>
      <c r="HF34" s="317"/>
      <c r="HG34" s="331"/>
      <c r="HH34" s="330"/>
      <c r="HI34" s="330"/>
      <c r="HJ34" s="330"/>
      <c r="HK34" s="330"/>
      <c r="HL34" s="330"/>
      <c r="HM34" s="330"/>
      <c r="HN34" s="330"/>
      <c r="HO34" s="330"/>
      <c r="HP34" s="330"/>
      <c r="HQ34" s="330"/>
      <c r="HR34" s="330"/>
      <c r="HS34" s="330"/>
    </row>
    <row r="35" spans="1:227" ht="13.5" customHeight="1">
      <c r="A35" s="327"/>
      <c r="B35" s="331"/>
      <c r="C35" s="229"/>
      <c r="D35" s="229"/>
      <c r="E35" s="229"/>
      <c r="F35" s="229"/>
      <c r="G35" s="229"/>
      <c r="H35" s="229"/>
      <c r="I35" s="229"/>
      <c r="J35" s="229"/>
      <c r="K35" s="229"/>
      <c r="L35" s="229"/>
      <c r="M35" s="229"/>
      <c r="N35" s="229"/>
      <c r="O35" s="229"/>
      <c r="P35" s="229"/>
      <c r="Q35" s="229"/>
      <c r="R35" s="229"/>
      <c r="S35" s="229"/>
      <c r="T35" s="332"/>
      <c r="W35" s="330"/>
      <c r="X35" s="330"/>
      <c r="Y35" s="330"/>
      <c r="Z35" s="330"/>
      <c r="AA35" s="330"/>
      <c r="AB35" s="330"/>
      <c r="AC35" s="330"/>
      <c r="AD35" s="330"/>
      <c r="AE35" s="330"/>
      <c r="AF35" s="330"/>
      <c r="AG35" s="330"/>
      <c r="AH35" s="330"/>
      <c r="AI35" s="330"/>
      <c r="AJ35" s="330"/>
      <c r="AK35" s="317"/>
      <c r="AL35" s="317"/>
      <c r="AM35" s="331"/>
      <c r="AN35" s="330"/>
      <c r="AO35" s="330"/>
      <c r="AP35" s="330"/>
      <c r="AQ35" s="330"/>
      <c r="AR35" s="330"/>
      <c r="AS35" s="330"/>
      <c r="AT35" s="330"/>
      <c r="AU35" s="330"/>
      <c r="AV35" s="330"/>
      <c r="AW35" s="330"/>
      <c r="AX35" s="330"/>
      <c r="AY35" s="330"/>
      <c r="AZ35" s="330"/>
      <c r="BA35" s="330"/>
      <c r="BB35" s="330"/>
      <c r="BC35" s="330"/>
      <c r="BD35" s="330"/>
      <c r="BE35" s="330"/>
      <c r="BF35" s="330"/>
      <c r="BG35" s="317"/>
      <c r="BH35" s="317"/>
      <c r="BI35" s="331"/>
      <c r="BJ35" s="330"/>
      <c r="BK35" s="330"/>
      <c r="BL35" s="330"/>
      <c r="BM35" s="330"/>
      <c r="BN35" s="330"/>
      <c r="BO35" s="330"/>
      <c r="BP35" s="330"/>
      <c r="BQ35" s="330"/>
      <c r="BR35" s="330"/>
      <c r="BS35" s="330"/>
      <c r="BT35" s="330"/>
      <c r="BU35" s="330"/>
      <c r="BV35" s="330"/>
      <c r="BW35" s="330"/>
      <c r="BX35" s="330"/>
      <c r="BY35" s="330"/>
      <c r="BZ35" s="330"/>
      <c r="CA35" s="330"/>
      <c r="CB35" s="330"/>
      <c r="CC35" s="317"/>
      <c r="CD35" s="317"/>
      <c r="CE35" s="331"/>
      <c r="CF35" s="330"/>
      <c r="CG35" s="330"/>
      <c r="CH35" s="330"/>
      <c r="CI35" s="330"/>
      <c r="CJ35" s="330"/>
      <c r="CK35" s="330"/>
      <c r="CL35" s="330"/>
      <c r="CM35" s="330"/>
      <c r="CN35" s="330"/>
      <c r="CO35" s="330"/>
      <c r="CP35" s="330"/>
      <c r="CQ35" s="330"/>
      <c r="CR35" s="330"/>
      <c r="CS35" s="330"/>
      <c r="CT35" s="330"/>
      <c r="CU35" s="330"/>
      <c r="CV35" s="330"/>
      <c r="CW35" s="330"/>
      <c r="CX35" s="330"/>
      <c r="CY35" s="317"/>
      <c r="CZ35" s="317"/>
      <c r="DA35" s="331"/>
      <c r="DB35" s="330"/>
      <c r="DC35" s="330"/>
      <c r="DD35" s="330"/>
      <c r="DE35" s="330"/>
      <c r="DF35" s="330"/>
      <c r="DG35" s="330"/>
      <c r="DH35" s="330"/>
      <c r="DI35" s="330"/>
      <c r="DJ35" s="330"/>
      <c r="DK35" s="330"/>
      <c r="DL35" s="330"/>
      <c r="DM35" s="330"/>
      <c r="DN35" s="330"/>
      <c r="DO35" s="330"/>
      <c r="DP35" s="330"/>
      <c r="DQ35" s="330"/>
      <c r="DR35" s="330"/>
      <c r="DS35" s="330"/>
      <c r="DT35" s="330"/>
      <c r="DU35" s="317"/>
      <c r="DV35" s="317"/>
      <c r="DW35" s="331"/>
      <c r="DX35" s="330"/>
      <c r="DY35" s="330"/>
      <c r="DZ35" s="330"/>
      <c r="EA35" s="330"/>
      <c r="EB35" s="330"/>
      <c r="EC35" s="330"/>
      <c r="ED35" s="330"/>
      <c r="EE35" s="330"/>
      <c r="EF35" s="330"/>
      <c r="EG35" s="330"/>
      <c r="EH35" s="330"/>
      <c r="EI35" s="330"/>
      <c r="EJ35" s="330"/>
      <c r="EK35" s="330"/>
      <c r="EL35" s="330"/>
      <c r="EM35" s="330"/>
      <c r="EN35" s="330"/>
      <c r="EO35" s="330"/>
      <c r="EP35" s="330"/>
      <c r="EQ35" s="317"/>
      <c r="ER35" s="317"/>
      <c r="ES35" s="331"/>
      <c r="ET35" s="330"/>
      <c r="EU35" s="330"/>
      <c r="EV35" s="330"/>
      <c r="EW35" s="330"/>
      <c r="EX35" s="330"/>
      <c r="EY35" s="330"/>
      <c r="EZ35" s="330"/>
      <c r="FA35" s="330"/>
      <c r="FB35" s="330"/>
      <c r="FC35" s="330"/>
      <c r="FD35" s="330"/>
      <c r="FE35" s="330"/>
      <c r="FF35" s="330"/>
      <c r="FG35" s="330"/>
      <c r="FH35" s="330"/>
      <c r="FI35" s="330"/>
      <c r="FJ35" s="330"/>
      <c r="FK35" s="330"/>
      <c r="FL35" s="330"/>
      <c r="FM35" s="317"/>
      <c r="FN35" s="317"/>
      <c r="FO35" s="331"/>
      <c r="FP35" s="330"/>
      <c r="FQ35" s="330"/>
      <c r="FR35" s="330"/>
      <c r="FS35" s="330"/>
      <c r="FT35" s="330"/>
      <c r="FU35" s="330"/>
      <c r="FV35" s="330"/>
      <c r="FW35" s="330"/>
      <c r="FX35" s="330"/>
      <c r="FY35" s="330"/>
      <c r="FZ35" s="330"/>
      <c r="GA35" s="330"/>
      <c r="GB35" s="330"/>
      <c r="GC35" s="330"/>
      <c r="GD35" s="330"/>
      <c r="GE35" s="330"/>
      <c r="GF35" s="330"/>
      <c r="GG35" s="330"/>
      <c r="GH35" s="330"/>
      <c r="GI35" s="317"/>
      <c r="GJ35" s="317"/>
      <c r="GK35" s="331"/>
      <c r="GL35" s="330"/>
      <c r="GM35" s="330"/>
      <c r="GN35" s="330"/>
      <c r="GO35" s="330"/>
      <c r="GP35" s="330"/>
      <c r="GQ35" s="330"/>
      <c r="GR35" s="330"/>
      <c r="GS35" s="330"/>
      <c r="GT35" s="330"/>
      <c r="GU35" s="330"/>
      <c r="GV35" s="330"/>
      <c r="GW35" s="330"/>
      <c r="GX35" s="330"/>
      <c r="GY35" s="330"/>
      <c r="GZ35" s="330"/>
      <c r="HA35" s="330"/>
      <c r="HB35" s="330"/>
      <c r="HC35" s="330"/>
      <c r="HD35" s="330"/>
      <c r="HE35" s="317"/>
      <c r="HF35" s="317"/>
      <c r="HG35" s="331"/>
      <c r="HH35" s="330"/>
      <c r="HI35" s="330"/>
      <c r="HJ35" s="330"/>
      <c r="HK35" s="330"/>
      <c r="HL35" s="330"/>
      <c r="HM35" s="330"/>
      <c r="HN35" s="330"/>
      <c r="HO35" s="330"/>
      <c r="HP35" s="330"/>
      <c r="HQ35" s="330"/>
      <c r="HR35" s="330"/>
      <c r="HS35" s="330"/>
    </row>
    <row r="36" spans="1:227" ht="13.5" customHeight="1">
      <c r="A36" s="327"/>
      <c r="B36" s="331"/>
      <c r="C36" s="229"/>
      <c r="D36" s="229"/>
      <c r="E36" s="229"/>
      <c r="F36" s="229"/>
      <c r="G36" s="229"/>
      <c r="H36" s="229"/>
      <c r="I36" s="229"/>
      <c r="J36" s="229"/>
      <c r="K36" s="229"/>
      <c r="L36" s="229"/>
      <c r="M36" s="229"/>
      <c r="N36" s="229"/>
      <c r="O36" s="229"/>
      <c r="P36" s="229"/>
      <c r="Q36" s="229"/>
      <c r="R36" s="229"/>
      <c r="S36" s="229"/>
      <c r="T36" s="332"/>
      <c r="W36" s="330"/>
      <c r="X36" s="330"/>
      <c r="Y36" s="330"/>
      <c r="Z36" s="330"/>
      <c r="AA36" s="330"/>
      <c r="AB36" s="330"/>
      <c r="AC36" s="330"/>
      <c r="AD36" s="330"/>
      <c r="AE36" s="330"/>
      <c r="AF36" s="330"/>
      <c r="AG36" s="330"/>
      <c r="AH36" s="330"/>
      <c r="AI36" s="330"/>
      <c r="AJ36" s="330"/>
      <c r="AK36" s="317"/>
      <c r="AL36" s="317"/>
      <c r="AM36" s="331"/>
      <c r="AN36" s="330"/>
      <c r="AO36" s="330"/>
      <c r="AP36" s="330"/>
      <c r="AQ36" s="330"/>
      <c r="AR36" s="330"/>
      <c r="AS36" s="330"/>
      <c r="AT36" s="330"/>
      <c r="AU36" s="330"/>
      <c r="AV36" s="330"/>
      <c r="AW36" s="330"/>
      <c r="AX36" s="330"/>
      <c r="AY36" s="330"/>
      <c r="AZ36" s="330"/>
      <c r="BA36" s="330"/>
      <c r="BB36" s="330"/>
      <c r="BC36" s="330"/>
      <c r="BD36" s="330"/>
      <c r="BE36" s="330"/>
      <c r="BF36" s="330"/>
      <c r="BG36" s="317"/>
      <c r="BH36" s="317"/>
      <c r="BI36" s="331"/>
      <c r="BJ36" s="330"/>
      <c r="BK36" s="330"/>
      <c r="BL36" s="330"/>
      <c r="BM36" s="330"/>
      <c r="BN36" s="330"/>
      <c r="BO36" s="330"/>
      <c r="BP36" s="330"/>
      <c r="BQ36" s="330"/>
      <c r="BR36" s="330"/>
      <c r="BS36" s="330"/>
      <c r="BT36" s="330"/>
      <c r="BU36" s="330"/>
      <c r="BV36" s="330"/>
      <c r="BW36" s="330"/>
      <c r="BX36" s="330"/>
      <c r="BY36" s="330"/>
      <c r="BZ36" s="330"/>
      <c r="CA36" s="330"/>
      <c r="CB36" s="330"/>
      <c r="CC36" s="317"/>
      <c r="CD36" s="317"/>
      <c r="CE36" s="331"/>
      <c r="CF36" s="330"/>
      <c r="CG36" s="330"/>
      <c r="CH36" s="330"/>
      <c r="CI36" s="330"/>
      <c r="CJ36" s="330"/>
      <c r="CK36" s="330"/>
      <c r="CL36" s="330"/>
      <c r="CM36" s="330"/>
      <c r="CN36" s="330"/>
      <c r="CO36" s="330"/>
      <c r="CP36" s="330"/>
      <c r="CQ36" s="330"/>
      <c r="CR36" s="330"/>
      <c r="CS36" s="330"/>
      <c r="CT36" s="330"/>
      <c r="CU36" s="330"/>
      <c r="CV36" s="330"/>
      <c r="CW36" s="330"/>
      <c r="CX36" s="330"/>
      <c r="CY36" s="317"/>
      <c r="CZ36" s="317"/>
      <c r="DA36" s="331"/>
      <c r="DB36" s="330"/>
      <c r="DC36" s="330"/>
      <c r="DD36" s="330"/>
      <c r="DE36" s="330"/>
      <c r="DF36" s="330"/>
      <c r="DG36" s="330"/>
      <c r="DH36" s="330"/>
      <c r="DI36" s="330"/>
      <c r="DJ36" s="330"/>
      <c r="DK36" s="330"/>
      <c r="DL36" s="330"/>
      <c r="DM36" s="330"/>
      <c r="DN36" s="330"/>
      <c r="DO36" s="330"/>
      <c r="DP36" s="330"/>
      <c r="DQ36" s="330"/>
      <c r="DR36" s="330"/>
      <c r="DS36" s="330"/>
      <c r="DT36" s="330"/>
      <c r="DU36" s="317"/>
      <c r="DV36" s="317"/>
      <c r="DW36" s="331"/>
      <c r="DX36" s="330"/>
      <c r="DY36" s="330"/>
      <c r="DZ36" s="330"/>
      <c r="EA36" s="330"/>
      <c r="EB36" s="330"/>
      <c r="EC36" s="330"/>
      <c r="ED36" s="330"/>
      <c r="EE36" s="330"/>
      <c r="EF36" s="330"/>
      <c r="EG36" s="330"/>
      <c r="EH36" s="330"/>
      <c r="EI36" s="330"/>
      <c r="EJ36" s="330"/>
      <c r="EK36" s="330"/>
      <c r="EL36" s="330"/>
      <c r="EM36" s="330"/>
      <c r="EN36" s="330"/>
      <c r="EO36" s="330"/>
      <c r="EP36" s="330"/>
      <c r="EQ36" s="317"/>
      <c r="ER36" s="317"/>
      <c r="ES36" s="331"/>
      <c r="ET36" s="330"/>
      <c r="EU36" s="330"/>
      <c r="EV36" s="330"/>
      <c r="EW36" s="330"/>
      <c r="EX36" s="330"/>
      <c r="EY36" s="330"/>
      <c r="EZ36" s="330"/>
      <c r="FA36" s="330"/>
      <c r="FB36" s="330"/>
      <c r="FC36" s="330"/>
      <c r="FD36" s="330"/>
      <c r="FE36" s="330"/>
      <c r="FF36" s="330"/>
      <c r="FG36" s="330"/>
      <c r="FH36" s="330"/>
      <c r="FI36" s="330"/>
      <c r="FJ36" s="330"/>
      <c r="FK36" s="330"/>
      <c r="FL36" s="330"/>
      <c r="FM36" s="317"/>
      <c r="FN36" s="317"/>
      <c r="FO36" s="331"/>
      <c r="FP36" s="330"/>
      <c r="FQ36" s="330"/>
      <c r="FR36" s="330"/>
      <c r="FS36" s="330"/>
      <c r="FT36" s="330"/>
      <c r="FU36" s="330"/>
      <c r="FV36" s="330"/>
      <c r="FW36" s="330"/>
      <c r="FX36" s="330"/>
      <c r="FY36" s="330"/>
      <c r="FZ36" s="330"/>
      <c r="GA36" s="330"/>
      <c r="GB36" s="330"/>
      <c r="GC36" s="330"/>
      <c r="GD36" s="330"/>
      <c r="GE36" s="330"/>
      <c r="GF36" s="330"/>
      <c r="GG36" s="330"/>
      <c r="GH36" s="330"/>
      <c r="GI36" s="317"/>
      <c r="GJ36" s="317"/>
      <c r="GK36" s="331"/>
      <c r="GL36" s="330"/>
      <c r="GM36" s="330"/>
      <c r="GN36" s="330"/>
      <c r="GO36" s="330"/>
      <c r="GP36" s="330"/>
      <c r="GQ36" s="330"/>
      <c r="GR36" s="330"/>
      <c r="GS36" s="330"/>
      <c r="GT36" s="330"/>
      <c r="GU36" s="330"/>
      <c r="GV36" s="330"/>
      <c r="GW36" s="330"/>
      <c r="GX36" s="330"/>
      <c r="GY36" s="330"/>
      <c r="GZ36" s="330"/>
      <c r="HA36" s="330"/>
      <c r="HB36" s="330"/>
      <c r="HC36" s="330"/>
      <c r="HD36" s="330"/>
      <c r="HE36" s="317"/>
      <c r="HF36" s="317"/>
      <c r="HG36" s="331"/>
      <c r="HH36" s="330"/>
      <c r="HI36" s="330"/>
      <c r="HJ36" s="330"/>
      <c r="HK36" s="330"/>
      <c r="HL36" s="330"/>
      <c r="HM36" s="330"/>
      <c r="HN36" s="330"/>
      <c r="HO36" s="330"/>
      <c r="HP36" s="330"/>
      <c r="HQ36" s="330"/>
      <c r="HR36" s="330"/>
      <c r="HS36" s="330"/>
    </row>
    <row r="37" spans="1:227" ht="13.5" customHeight="1">
      <c r="A37" s="327"/>
      <c r="B37" s="331"/>
      <c r="C37" s="229"/>
      <c r="D37" s="229"/>
      <c r="E37" s="229"/>
      <c r="F37" s="229"/>
      <c r="G37" s="229"/>
      <c r="H37" s="229"/>
      <c r="I37" s="229"/>
      <c r="J37" s="229"/>
      <c r="K37" s="229"/>
      <c r="L37" s="229"/>
      <c r="M37" s="229"/>
      <c r="N37" s="229"/>
      <c r="O37" s="229"/>
      <c r="P37" s="229"/>
      <c r="Q37" s="229"/>
      <c r="R37" s="229"/>
      <c r="S37" s="229"/>
      <c r="T37" s="332"/>
      <c r="W37" s="330"/>
      <c r="X37" s="330"/>
      <c r="Y37" s="330"/>
      <c r="Z37" s="330"/>
      <c r="AA37" s="330"/>
      <c r="AB37" s="330"/>
      <c r="AC37" s="330"/>
      <c r="AD37" s="330"/>
      <c r="AE37" s="330"/>
      <c r="AF37" s="330"/>
      <c r="AG37" s="330"/>
      <c r="AH37" s="330"/>
      <c r="AI37" s="330"/>
      <c r="AJ37" s="330"/>
      <c r="AK37" s="317"/>
      <c r="AL37" s="317"/>
      <c r="AM37" s="331"/>
      <c r="AN37" s="330"/>
      <c r="AO37" s="330"/>
      <c r="AP37" s="330"/>
      <c r="AQ37" s="330"/>
      <c r="AR37" s="330"/>
      <c r="AS37" s="330"/>
      <c r="AT37" s="330"/>
      <c r="AU37" s="330"/>
      <c r="AV37" s="330"/>
      <c r="AW37" s="330"/>
      <c r="AX37" s="330"/>
      <c r="AY37" s="330"/>
      <c r="AZ37" s="330"/>
      <c r="BA37" s="330"/>
      <c r="BB37" s="330"/>
      <c r="BC37" s="330"/>
      <c r="BD37" s="330"/>
      <c r="BE37" s="330"/>
      <c r="BF37" s="330"/>
      <c r="BG37" s="317"/>
      <c r="BH37" s="317"/>
      <c r="BI37" s="331"/>
      <c r="BJ37" s="330"/>
      <c r="BK37" s="330"/>
      <c r="BL37" s="330"/>
      <c r="BM37" s="330"/>
      <c r="BN37" s="330"/>
      <c r="BO37" s="330"/>
      <c r="BP37" s="330"/>
      <c r="BQ37" s="330"/>
      <c r="BR37" s="330"/>
      <c r="BS37" s="330"/>
      <c r="BT37" s="330"/>
      <c r="BU37" s="330"/>
      <c r="BV37" s="330"/>
      <c r="BW37" s="330"/>
      <c r="BX37" s="330"/>
      <c r="BY37" s="330"/>
      <c r="BZ37" s="330"/>
      <c r="CA37" s="330"/>
      <c r="CB37" s="330"/>
      <c r="CC37" s="317"/>
      <c r="CD37" s="317"/>
      <c r="CE37" s="331"/>
      <c r="CF37" s="330"/>
      <c r="CG37" s="330"/>
      <c r="CH37" s="330"/>
      <c r="CI37" s="330"/>
      <c r="CJ37" s="330"/>
      <c r="CK37" s="330"/>
      <c r="CL37" s="330"/>
      <c r="CM37" s="330"/>
      <c r="CN37" s="330"/>
      <c r="CO37" s="330"/>
      <c r="CP37" s="330"/>
      <c r="CQ37" s="330"/>
      <c r="CR37" s="330"/>
      <c r="CS37" s="330"/>
      <c r="CT37" s="330"/>
      <c r="CU37" s="330"/>
      <c r="CV37" s="330"/>
      <c r="CW37" s="330"/>
      <c r="CX37" s="330"/>
      <c r="CY37" s="317"/>
      <c r="CZ37" s="317"/>
      <c r="DA37" s="331"/>
      <c r="DB37" s="330"/>
      <c r="DC37" s="330"/>
      <c r="DD37" s="330"/>
      <c r="DE37" s="330"/>
      <c r="DF37" s="330"/>
      <c r="DG37" s="330"/>
      <c r="DH37" s="330"/>
      <c r="DI37" s="330"/>
      <c r="DJ37" s="330"/>
      <c r="DK37" s="330"/>
      <c r="DL37" s="330"/>
      <c r="DM37" s="330"/>
      <c r="DN37" s="330"/>
      <c r="DO37" s="330"/>
      <c r="DP37" s="330"/>
      <c r="DQ37" s="330"/>
      <c r="DR37" s="330"/>
      <c r="DS37" s="330"/>
      <c r="DT37" s="330"/>
      <c r="DU37" s="317"/>
      <c r="DV37" s="317"/>
      <c r="DW37" s="331"/>
      <c r="DX37" s="330"/>
      <c r="DY37" s="330"/>
      <c r="DZ37" s="330"/>
      <c r="EA37" s="330"/>
      <c r="EB37" s="330"/>
      <c r="EC37" s="330"/>
      <c r="ED37" s="330"/>
      <c r="EE37" s="330"/>
      <c r="EF37" s="330"/>
      <c r="EG37" s="330"/>
      <c r="EH37" s="330"/>
      <c r="EI37" s="330"/>
      <c r="EJ37" s="330"/>
      <c r="EK37" s="330"/>
      <c r="EL37" s="330"/>
      <c r="EM37" s="330"/>
      <c r="EN37" s="330"/>
      <c r="EO37" s="330"/>
      <c r="EP37" s="330"/>
      <c r="EQ37" s="317"/>
      <c r="ER37" s="317"/>
      <c r="ES37" s="331"/>
      <c r="ET37" s="330"/>
      <c r="EU37" s="330"/>
      <c r="EV37" s="330"/>
      <c r="EW37" s="330"/>
      <c r="EX37" s="330"/>
      <c r="EY37" s="330"/>
      <c r="EZ37" s="330"/>
      <c r="FA37" s="330"/>
      <c r="FB37" s="330"/>
      <c r="FC37" s="330"/>
      <c r="FD37" s="330"/>
      <c r="FE37" s="330"/>
      <c r="FF37" s="330"/>
      <c r="FG37" s="330"/>
      <c r="FH37" s="330"/>
      <c r="FI37" s="330"/>
      <c r="FJ37" s="330"/>
      <c r="FK37" s="330"/>
      <c r="FL37" s="330"/>
      <c r="FM37" s="317"/>
      <c r="FN37" s="317"/>
      <c r="FO37" s="331"/>
      <c r="FP37" s="330"/>
      <c r="FQ37" s="330"/>
      <c r="FR37" s="330"/>
      <c r="FS37" s="330"/>
      <c r="FT37" s="330"/>
      <c r="FU37" s="330"/>
      <c r="FV37" s="330"/>
      <c r="FW37" s="330"/>
      <c r="FX37" s="330"/>
      <c r="FY37" s="330"/>
      <c r="FZ37" s="330"/>
      <c r="GA37" s="330"/>
      <c r="GB37" s="330"/>
      <c r="GC37" s="330"/>
      <c r="GD37" s="330"/>
      <c r="GE37" s="330"/>
      <c r="GF37" s="330"/>
      <c r="GG37" s="330"/>
      <c r="GH37" s="330"/>
      <c r="GI37" s="317"/>
      <c r="GJ37" s="317"/>
      <c r="GK37" s="331"/>
      <c r="GL37" s="330"/>
      <c r="GM37" s="330"/>
      <c r="GN37" s="330"/>
      <c r="GO37" s="330"/>
      <c r="GP37" s="330"/>
      <c r="GQ37" s="330"/>
      <c r="GR37" s="330"/>
      <c r="GS37" s="330"/>
      <c r="GT37" s="330"/>
      <c r="GU37" s="330"/>
      <c r="GV37" s="330"/>
      <c r="GW37" s="330"/>
      <c r="GX37" s="330"/>
      <c r="GY37" s="330"/>
      <c r="GZ37" s="330"/>
      <c r="HA37" s="330"/>
      <c r="HB37" s="330"/>
      <c r="HC37" s="330"/>
      <c r="HD37" s="330"/>
      <c r="HE37" s="317"/>
      <c r="HF37" s="317"/>
      <c r="HG37" s="331"/>
      <c r="HH37" s="330"/>
      <c r="HI37" s="330"/>
      <c r="HJ37" s="330"/>
      <c r="HK37" s="330"/>
      <c r="HL37" s="330"/>
      <c r="HM37" s="330"/>
      <c r="HN37" s="330"/>
      <c r="HO37" s="330"/>
      <c r="HP37" s="330"/>
      <c r="HQ37" s="330"/>
      <c r="HR37" s="330"/>
      <c r="HS37" s="330"/>
    </row>
    <row r="38" spans="1:227" ht="13.5" customHeight="1">
      <c r="A38" s="327"/>
      <c r="B38" s="331"/>
      <c r="C38" s="229"/>
      <c r="D38" s="229"/>
      <c r="E38" s="229"/>
      <c r="F38" s="229"/>
      <c r="G38" s="229"/>
      <c r="H38" s="229"/>
      <c r="I38" s="229"/>
      <c r="J38" s="229"/>
      <c r="K38" s="229"/>
      <c r="L38" s="229"/>
      <c r="M38" s="229"/>
      <c r="N38" s="229"/>
      <c r="O38" s="229"/>
      <c r="P38" s="229"/>
      <c r="Q38" s="229"/>
      <c r="R38" s="229"/>
      <c r="S38" s="229"/>
      <c r="T38" s="332"/>
      <c r="W38" s="330"/>
      <c r="X38" s="330"/>
      <c r="Y38" s="330"/>
      <c r="Z38" s="330"/>
      <c r="AA38" s="330"/>
      <c r="AB38" s="330"/>
      <c r="AC38" s="330"/>
      <c r="AD38" s="330"/>
      <c r="AE38" s="330"/>
      <c r="AF38" s="330"/>
      <c r="AG38" s="330"/>
      <c r="AH38" s="330"/>
      <c r="AI38" s="330"/>
      <c r="AJ38" s="330"/>
      <c r="AK38" s="317"/>
      <c r="AL38" s="317"/>
      <c r="AM38" s="331"/>
      <c r="AN38" s="330"/>
      <c r="AO38" s="330"/>
      <c r="AP38" s="330"/>
      <c r="AQ38" s="330"/>
      <c r="AR38" s="330"/>
      <c r="AS38" s="330"/>
      <c r="AT38" s="330"/>
      <c r="AU38" s="330"/>
      <c r="AV38" s="330"/>
      <c r="AW38" s="330"/>
      <c r="AX38" s="330"/>
      <c r="AY38" s="330"/>
      <c r="AZ38" s="330"/>
      <c r="BA38" s="330"/>
      <c r="BB38" s="330"/>
      <c r="BC38" s="330"/>
      <c r="BD38" s="330"/>
      <c r="BE38" s="330"/>
      <c r="BF38" s="330"/>
      <c r="BG38" s="317"/>
      <c r="BH38" s="317"/>
      <c r="BI38" s="331"/>
      <c r="BJ38" s="330"/>
      <c r="BK38" s="330"/>
      <c r="BL38" s="330"/>
      <c r="BM38" s="330"/>
      <c r="BN38" s="330"/>
      <c r="BO38" s="330"/>
      <c r="BP38" s="330"/>
      <c r="BQ38" s="330"/>
      <c r="BR38" s="330"/>
      <c r="BS38" s="330"/>
      <c r="BT38" s="330"/>
      <c r="BU38" s="330"/>
      <c r="BV38" s="330"/>
      <c r="BW38" s="330"/>
      <c r="BX38" s="330"/>
      <c r="BY38" s="330"/>
      <c r="BZ38" s="330"/>
      <c r="CA38" s="330"/>
      <c r="CB38" s="330"/>
      <c r="CC38" s="317"/>
      <c r="CD38" s="317"/>
      <c r="CE38" s="331"/>
      <c r="CF38" s="330"/>
      <c r="CG38" s="330"/>
      <c r="CH38" s="330"/>
      <c r="CI38" s="330"/>
      <c r="CJ38" s="330"/>
      <c r="CK38" s="330"/>
      <c r="CL38" s="330"/>
      <c r="CM38" s="330"/>
      <c r="CN38" s="330"/>
      <c r="CO38" s="330"/>
      <c r="CP38" s="330"/>
      <c r="CQ38" s="330"/>
      <c r="CR38" s="330"/>
      <c r="CS38" s="330"/>
      <c r="CT38" s="330"/>
      <c r="CU38" s="330"/>
      <c r="CV38" s="330"/>
      <c r="CW38" s="330"/>
      <c r="CX38" s="330"/>
      <c r="CY38" s="317"/>
      <c r="CZ38" s="317"/>
      <c r="DA38" s="331"/>
      <c r="DB38" s="330"/>
      <c r="DC38" s="330"/>
      <c r="DD38" s="330"/>
      <c r="DE38" s="330"/>
      <c r="DF38" s="330"/>
      <c r="DG38" s="330"/>
      <c r="DH38" s="330"/>
      <c r="DI38" s="330"/>
      <c r="DJ38" s="330"/>
      <c r="DK38" s="330"/>
      <c r="DL38" s="330"/>
      <c r="DM38" s="330"/>
      <c r="DN38" s="330"/>
      <c r="DO38" s="330"/>
      <c r="DP38" s="330"/>
      <c r="DQ38" s="330"/>
      <c r="DR38" s="330"/>
      <c r="DS38" s="330"/>
      <c r="DT38" s="330"/>
      <c r="DU38" s="317"/>
      <c r="DV38" s="317"/>
      <c r="DW38" s="331"/>
      <c r="DX38" s="330"/>
      <c r="DY38" s="330"/>
      <c r="DZ38" s="330"/>
      <c r="EA38" s="330"/>
      <c r="EB38" s="330"/>
      <c r="EC38" s="330"/>
      <c r="ED38" s="330"/>
      <c r="EE38" s="330"/>
      <c r="EF38" s="330"/>
      <c r="EG38" s="330"/>
      <c r="EH38" s="330"/>
      <c r="EI38" s="330"/>
      <c r="EJ38" s="330"/>
      <c r="EK38" s="330"/>
      <c r="EL38" s="330"/>
      <c r="EM38" s="330"/>
      <c r="EN38" s="330"/>
      <c r="EO38" s="330"/>
      <c r="EP38" s="330"/>
      <c r="EQ38" s="317"/>
      <c r="ER38" s="317"/>
      <c r="ES38" s="331"/>
      <c r="ET38" s="330"/>
      <c r="EU38" s="330"/>
      <c r="EV38" s="330"/>
      <c r="EW38" s="330"/>
      <c r="EX38" s="330"/>
      <c r="EY38" s="330"/>
      <c r="EZ38" s="330"/>
      <c r="FA38" s="330"/>
      <c r="FB38" s="330"/>
      <c r="FC38" s="330"/>
      <c r="FD38" s="330"/>
      <c r="FE38" s="330"/>
      <c r="FF38" s="330"/>
      <c r="FG38" s="330"/>
      <c r="FH38" s="330"/>
      <c r="FI38" s="330"/>
      <c r="FJ38" s="330"/>
      <c r="FK38" s="330"/>
      <c r="FL38" s="330"/>
      <c r="FM38" s="317"/>
      <c r="FN38" s="317"/>
      <c r="FO38" s="331"/>
      <c r="FP38" s="330"/>
      <c r="FQ38" s="330"/>
      <c r="FR38" s="330"/>
      <c r="FS38" s="330"/>
      <c r="FT38" s="330"/>
      <c r="FU38" s="330"/>
      <c r="FV38" s="330"/>
      <c r="FW38" s="330"/>
      <c r="FX38" s="330"/>
      <c r="FY38" s="330"/>
      <c r="FZ38" s="330"/>
      <c r="GA38" s="330"/>
      <c r="GB38" s="330"/>
      <c r="GC38" s="330"/>
      <c r="GD38" s="330"/>
      <c r="GE38" s="330"/>
      <c r="GF38" s="330"/>
      <c r="GG38" s="330"/>
      <c r="GH38" s="330"/>
      <c r="GI38" s="317"/>
      <c r="GJ38" s="317"/>
      <c r="GK38" s="331"/>
      <c r="GL38" s="330"/>
      <c r="GM38" s="330"/>
      <c r="GN38" s="330"/>
      <c r="GO38" s="330"/>
      <c r="GP38" s="330"/>
      <c r="GQ38" s="330"/>
      <c r="GR38" s="330"/>
      <c r="GS38" s="330"/>
      <c r="GT38" s="330"/>
      <c r="GU38" s="330"/>
      <c r="GV38" s="330"/>
      <c r="GW38" s="330"/>
      <c r="GX38" s="330"/>
      <c r="GY38" s="330"/>
      <c r="GZ38" s="330"/>
      <c r="HA38" s="330"/>
      <c r="HB38" s="330"/>
      <c r="HC38" s="330"/>
      <c r="HD38" s="330"/>
      <c r="HE38" s="317"/>
      <c r="HF38" s="317"/>
      <c r="HG38" s="331"/>
      <c r="HH38" s="330"/>
      <c r="HI38" s="330"/>
      <c r="HJ38" s="330"/>
      <c r="HK38" s="330"/>
      <c r="HL38" s="330"/>
      <c r="HM38" s="330"/>
      <c r="HN38" s="330"/>
      <c r="HO38" s="330"/>
      <c r="HP38" s="330"/>
      <c r="HQ38" s="330"/>
      <c r="HR38" s="330"/>
      <c r="HS38" s="330"/>
    </row>
    <row r="39" spans="1:227" ht="13.5" customHeight="1">
      <c r="A39" s="342"/>
      <c r="B39" s="297"/>
      <c r="C39" s="343"/>
      <c r="D39" s="343"/>
      <c r="E39" s="343"/>
      <c r="F39" s="343"/>
      <c r="G39" s="343"/>
      <c r="H39" s="343"/>
      <c r="I39" s="343"/>
      <c r="J39" s="343"/>
      <c r="K39" s="343"/>
      <c r="L39" s="343"/>
      <c r="M39" s="343"/>
      <c r="N39" s="343"/>
      <c r="O39" s="343"/>
      <c r="P39" s="343"/>
      <c r="Q39" s="343"/>
      <c r="R39" s="343"/>
      <c r="S39" s="343"/>
      <c r="T39" s="304"/>
      <c r="W39" s="343"/>
      <c r="X39" s="343"/>
      <c r="Y39" s="343"/>
      <c r="Z39" s="343"/>
      <c r="AA39" s="343"/>
      <c r="AB39" s="343"/>
      <c r="AC39" s="343"/>
      <c r="AD39" s="343"/>
      <c r="AE39" s="343"/>
      <c r="AF39" s="343"/>
      <c r="AG39" s="343"/>
      <c r="AH39" s="343"/>
      <c r="AI39" s="343"/>
      <c r="AJ39" s="343"/>
      <c r="AK39" s="307"/>
      <c r="AL39" s="307"/>
      <c r="AN39" s="343"/>
      <c r="AO39" s="343"/>
      <c r="AP39" s="343"/>
      <c r="AQ39" s="343"/>
      <c r="AR39" s="343"/>
      <c r="AS39" s="343"/>
      <c r="AT39" s="343"/>
      <c r="AU39" s="343"/>
      <c r="AV39" s="343"/>
      <c r="AW39" s="343"/>
      <c r="AX39" s="343"/>
      <c r="AY39" s="343"/>
      <c r="AZ39" s="343"/>
      <c r="BA39" s="343"/>
      <c r="BB39" s="343"/>
      <c r="BC39" s="343"/>
      <c r="BD39" s="343"/>
      <c r="BE39" s="343"/>
      <c r="BF39" s="343"/>
      <c r="BG39" s="307"/>
      <c r="BH39" s="307"/>
      <c r="BJ39" s="343"/>
      <c r="BK39" s="343"/>
      <c r="BL39" s="343"/>
      <c r="BM39" s="343"/>
      <c r="BN39" s="343"/>
      <c r="BO39" s="343"/>
      <c r="BP39" s="343"/>
      <c r="BQ39" s="343"/>
      <c r="BR39" s="343"/>
      <c r="BS39" s="343"/>
      <c r="BT39" s="343"/>
      <c r="BU39" s="343"/>
      <c r="BV39" s="343"/>
      <c r="BW39" s="343"/>
      <c r="BX39" s="343"/>
      <c r="BY39" s="343"/>
      <c r="BZ39" s="343"/>
      <c r="CA39" s="343"/>
      <c r="CB39" s="343"/>
      <c r="CC39" s="307"/>
      <c r="CD39" s="307"/>
      <c r="CF39" s="343"/>
      <c r="CG39" s="343"/>
      <c r="CH39" s="343"/>
      <c r="CI39" s="343"/>
      <c r="CJ39" s="343"/>
      <c r="CK39" s="343"/>
      <c r="CL39" s="343"/>
      <c r="CM39" s="343"/>
      <c r="CN39" s="343"/>
      <c r="CO39" s="343"/>
      <c r="CP39" s="343"/>
      <c r="CQ39" s="343"/>
      <c r="CR39" s="343"/>
      <c r="CS39" s="343"/>
      <c r="CT39" s="343"/>
      <c r="CU39" s="343"/>
      <c r="CV39" s="343"/>
      <c r="CW39" s="343"/>
      <c r="CX39" s="343"/>
      <c r="CY39" s="307"/>
      <c r="CZ39" s="307"/>
      <c r="DB39" s="343"/>
      <c r="DC39" s="343"/>
      <c r="DD39" s="343"/>
      <c r="DE39" s="343"/>
      <c r="DF39" s="343"/>
      <c r="DG39" s="343"/>
      <c r="DH39" s="343"/>
      <c r="DI39" s="343"/>
      <c r="DJ39" s="343"/>
      <c r="DK39" s="343"/>
      <c r="DL39" s="343"/>
      <c r="DM39" s="343"/>
      <c r="DN39" s="343"/>
      <c r="DO39" s="343"/>
      <c r="DP39" s="343"/>
      <c r="DQ39" s="343"/>
      <c r="DR39" s="343"/>
      <c r="DS39" s="343"/>
      <c r="DT39" s="343"/>
      <c r="DU39" s="307"/>
      <c r="DV39" s="307"/>
      <c r="DX39" s="343"/>
      <c r="DY39" s="343"/>
      <c r="DZ39" s="343"/>
      <c r="EA39" s="343"/>
      <c r="EB39" s="343"/>
      <c r="EC39" s="343"/>
      <c r="ED39" s="343"/>
      <c r="EE39" s="343"/>
      <c r="EF39" s="343"/>
      <c r="EG39" s="343"/>
      <c r="EH39" s="343"/>
      <c r="EI39" s="343"/>
      <c r="EJ39" s="343"/>
      <c r="EK39" s="343"/>
      <c r="EL39" s="343"/>
      <c r="EM39" s="343"/>
      <c r="EN39" s="343"/>
      <c r="EO39" s="343"/>
      <c r="EP39" s="343"/>
      <c r="EQ39" s="307"/>
      <c r="ER39" s="307"/>
      <c r="ET39" s="343"/>
      <c r="EU39" s="343"/>
      <c r="EV39" s="343"/>
      <c r="EW39" s="343"/>
      <c r="EX39" s="343"/>
      <c r="EY39" s="343"/>
      <c r="EZ39" s="343"/>
      <c r="FA39" s="343"/>
      <c r="FB39" s="343"/>
      <c r="FC39" s="343"/>
      <c r="FD39" s="343"/>
      <c r="FE39" s="343"/>
      <c r="FF39" s="343"/>
      <c r="FG39" s="343"/>
      <c r="FH39" s="343"/>
      <c r="FI39" s="343"/>
      <c r="FJ39" s="343"/>
      <c r="FK39" s="343"/>
      <c r="FL39" s="343"/>
      <c r="FM39" s="307"/>
      <c r="FN39" s="307"/>
      <c r="FP39" s="343"/>
      <c r="FQ39" s="343"/>
      <c r="FR39" s="343"/>
      <c r="FS39" s="343"/>
      <c r="FT39" s="343"/>
      <c r="FU39" s="343"/>
      <c r="FV39" s="343"/>
      <c r="FW39" s="343"/>
      <c r="FX39" s="343"/>
      <c r="FY39" s="343"/>
      <c r="FZ39" s="343"/>
      <c r="GA39" s="343"/>
      <c r="GB39" s="343"/>
      <c r="GC39" s="343"/>
      <c r="GD39" s="343"/>
      <c r="GE39" s="343"/>
      <c r="GF39" s="343"/>
      <c r="GG39" s="343"/>
      <c r="GH39" s="343"/>
      <c r="GI39" s="307"/>
      <c r="GJ39" s="307"/>
      <c r="GL39" s="343"/>
      <c r="GM39" s="343"/>
      <c r="GN39" s="343"/>
      <c r="GO39" s="343"/>
      <c r="GP39" s="343"/>
      <c r="GQ39" s="343"/>
      <c r="GR39" s="343"/>
      <c r="GS39" s="343"/>
      <c r="GT39" s="343"/>
      <c r="GU39" s="343"/>
      <c r="GV39" s="343"/>
      <c r="GW39" s="343"/>
      <c r="GX39" s="343"/>
      <c r="GY39" s="343"/>
      <c r="GZ39" s="343"/>
      <c r="HA39" s="343"/>
      <c r="HB39" s="343"/>
      <c r="HC39" s="343"/>
      <c r="HD39" s="343"/>
      <c r="HE39" s="307"/>
      <c r="HF39" s="307"/>
      <c r="HH39" s="343"/>
      <c r="HI39" s="343"/>
      <c r="HJ39" s="343"/>
      <c r="HK39" s="343"/>
      <c r="HL39" s="343"/>
      <c r="HM39" s="343"/>
      <c r="HN39" s="343"/>
      <c r="HO39" s="343"/>
      <c r="HP39" s="343"/>
      <c r="HQ39" s="343"/>
      <c r="HR39" s="343"/>
      <c r="HS39" s="343"/>
    </row>
    <row r="40" spans="1:227" ht="13.5" customHeight="1">
      <c r="A40" s="342"/>
      <c r="B40" s="333"/>
      <c r="C40" s="316" t="s">
        <v>54</v>
      </c>
      <c r="D40" s="316"/>
      <c r="E40" s="316"/>
      <c r="F40" s="316"/>
      <c r="G40" s="316"/>
      <c r="H40" s="1850" t="s">
        <v>54</v>
      </c>
      <c r="I40" s="1850"/>
      <c r="J40" s="1850"/>
      <c r="K40" s="1850"/>
      <c r="L40" s="1850"/>
      <c r="M40" s="1850"/>
      <c r="N40" s="1850"/>
      <c r="O40" s="1850"/>
      <c r="P40" s="1850"/>
      <c r="Q40" s="1850"/>
      <c r="R40" s="1850"/>
      <c r="S40" s="1850"/>
      <c r="T40" s="304"/>
      <c r="W40" s="319"/>
      <c r="X40" s="314"/>
      <c r="Y40" s="315"/>
      <c r="Z40" s="319"/>
      <c r="AA40" s="319"/>
      <c r="AB40" s="319"/>
      <c r="AC40" s="319"/>
      <c r="AD40" s="319"/>
      <c r="AE40" s="319"/>
      <c r="AF40" s="319"/>
      <c r="AG40" s="319"/>
      <c r="AH40" s="319"/>
      <c r="AI40" s="319"/>
      <c r="AJ40" s="319"/>
      <c r="AK40" s="307"/>
      <c r="AL40" s="307"/>
      <c r="AM40" s="1847"/>
      <c r="AN40" s="1847"/>
      <c r="AO40" s="1847"/>
      <c r="AP40" s="1847"/>
      <c r="AQ40" s="1847"/>
      <c r="AR40" s="1847"/>
      <c r="AS40" s="319"/>
      <c r="AT40" s="314"/>
      <c r="AU40" s="315"/>
      <c r="AV40" s="319"/>
      <c r="AW40" s="319"/>
      <c r="AX40" s="319"/>
      <c r="AY40" s="319"/>
      <c r="AZ40" s="319"/>
      <c r="BA40" s="319"/>
      <c r="BB40" s="319"/>
      <c r="BC40" s="319"/>
      <c r="BD40" s="319"/>
      <c r="BE40" s="319"/>
      <c r="BF40" s="319"/>
      <c r="BG40" s="307"/>
      <c r="BH40" s="307"/>
      <c r="BI40" s="1847"/>
      <c r="BJ40" s="1847"/>
      <c r="BK40" s="1847"/>
      <c r="BL40" s="1847"/>
      <c r="BM40" s="1847"/>
      <c r="BN40" s="1847"/>
      <c r="BO40" s="319"/>
      <c r="BP40" s="314"/>
      <c r="BQ40" s="315"/>
      <c r="BR40" s="319"/>
      <c r="BS40" s="319"/>
      <c r="BT40" s="319"/>
      <c r="BU40" s="319"/>
      <c r="BV40" s="319"/>
      <c r="BW40" s="319"/>
      <c r="BX40" s="319"/>
      <c r="BY40" s="319"/>
      <c r="BZ40" s="319"/>
      <c r="CA40" s="319"/>
      <c r="CB40" s="319"/>
      <c r="CC40" s="307"/>
      <c r="CD40" s="307"/>
      <c r="CE40" s="1847"/>
      <c r="CF40" s="1847"/>
      <c r="CG40" s="1847"/>
      <c r="CH40" s="1847"/>
      <c r="CI40" s="1847"/>
      <c r="CJ40" s="1847"/>
      <c r="CK40" s="319"/>
      <c r="CL40" s="314"/>
      <c r="CM40" s="315"/>
      <c r="CN40" s="319"/>
      <c r="CO40" s="319"/>
      <c r="CP40" s="319"/>
      <c r="CQ40" s="319"/>
      <c r="CR40" s="319"/>
      <c r="CS40" s="319"/>
      <c r="CT40" s="319"/>
      <c r="CU40" s="319"/>
      <c r="CV40" s="319"/>
      <c r="CW40" s="319"/>
      <c r="CX40" s="319"/>
      <c r="CY40" s="307"/>
      <c r="CZ40" s="307"/>
      <c r="DA40" s="1847"/>
      <c r="DB40" s="1847"/>
      <c r="DC40" s="1847"/>
      <c r="DD40" s="1847"/>
      <c r="DE40" s="1847"/>
      <c r="DF40" s="1847"/>
      <c r="DG40" s="319"/>
      <c r="DH40" s="314"/>
      <c r="DI40" s="315"/>
      <c r="DJ40" s="319"/>
      <c r="DK40" s="319"/>
      <c r="DL40" s="319"/>
      <c r="DM40" s="319"/>
      <c r="DN40" s="319"/>
      <c r="DO40" s="319"/>
      <c r="DP40" s="319"/>
      <c r="DQ40" s="319"/>
      <c r="DR40" s="319"/>
      <c r="DS40" s="319"/>
      <c r="DT40" s="319"/>
      <c r="DU40" s="307"/>
      <c r="DV40" s="307"/>
      <c r="DW40" s="1847"/>
      <c r="DX40" s="1847"/>
      <c r="DY40" s="1847"/>
      <c r="DZ40" s="1847"/>
      <c r="EA40" s="1847"/>
      <c r="EB40" s="1847"/>
      <c r="EC40" s="319"/>
      <c r="ED40" s="314"/>
      <c r="EE40" s="315"/>
      <c r="EF40" s="319"/>
      <c r="EG40" s="319"/>
      <c r="EH40" s="319"/>
      <c r="EI40" s="319"/>
      <c r="EJ40" s="319"/>
      <c r="EK40" s="319"/>
      <c r="EL40" s="319"/>
      <c r="EM40" s="319"/>
      <c r="EN40" s="319"/>
      <c r="EO40" s="319"/>
      <c r="EP40" s="319"/>
      <c r="EQ40" s="307"/>
      <c r="ER40" s="307"/>
      <c r="ES40" s="1847"/>
      <c r="ET40" s="1847"/>
      <c r="EU40" s="1847"/>
      <c r="EV40" s="1847"/>
      <c r="EW40" s="1847"/>
      <c r="EX40" s="1847"/>
      <c r="EY40" s="319"/>
      <c r="EZ40" s="314"/>
      <c r="FA40" s="315"/>
      <c r="FB40" s="319"/>
      <c r="FC40" s="319"/>
      <c r="FD40" s="319"/>
      <c r="FE40" s="319"/>
      <c r="FF40" s="319"/>
      <c r="FG40" s="319"/>
      <c r="FH40" s="319"/>
      <c r="FI40" s="319"/>
      <c r="FJ40" s="319"/>
      <c r="FK40" s="319"/>
      <c r="FL40" s="319"/>
      <c r="FM40" s="307"/>
      <c r="FN40" s="307"/>
      <c r="FO40" s="1847"/>
      <c r="FP40" s="1847"/>
      <c r="FQ40" s="1847"/>
      <c r="FR40" s="1847"/>
      <c r="FS40" s="1847"/>
      <c r="FT40" s="1847"/>
      <c r="FU40" s="319"/>
      <c r="FV40" s="314"/>
      <c r="FW40" s="315"/>
      <c r="FX40" s="319"/>
      <c r="FY40" s="319"/>
      <c r="FZ40" s="319"/>
      <c r="GA40" s="319"/>
      <c r="GB40" s="319"/>
      <c r="GC40" s="319"/>
      <c r="GD40" s="319"/>
      <c r="GE40" s="319"/>
      <c r="GF40" s="319"/>
      <c r="GG40" s="319"/>
      <c r="GH40" s="319"/>
      <c r="GI40" s="307"/>
      <c r="GJ40" s="307"/>
      <c r="GK40" s="1847"/>
      <c r="GL40" s="1847"/>
      <c r="GM40" s="1847"/>
      <c r="GN40" s="1847"/>
      <c r="GO40" s="1847"/>
      <c r="GP40" s="1847"/>
      <c r="GQ40" s="319"/>
      <c r="GR40" s="314"/>
      <c r="GS40" s="315"/>
      <c r="GT40" s="319"/>
      <c r="GU40" s="319"/>
      <c r="GV40" s="319"/>
      <c r="GW40" s="319"/>
      <c r="GX40" s="319"/>
      <c r="GY40" s="319"/>
      <c r="GZ40" s="319"/>
      <c r="HA40" s="319"/>
      <c r="HB40" s="319"/>
      <c r="HC40" s="319"/>
      <c r="HD40" s="319"/>
      <c r="HE40" s="307"/>
      <c r="HF40" s="307"/>
      <c r="HG40" s="1847"/>
      <c r="HH40" s="1847"/>
      <c r="HI40" s="1847"/>
      <c r="HJ40" s="1847"/>
      <c r="HK40" s="1847"/>
      <c r="HL40" s="1847"/>
      <c r="HM40" s="319"/>
      <c r="HN40" s="314"/>
      <c r="HO40" s="315"/>
      <c r="HP40" s="319"/>
      <c r="HQ40" s="319"/>
      <c r="HR40" s="319"/>
      <c r="HS40" s="319"/>
    </row>
    <row r="41" spans="1:227" ht="13.5" customHeight="1">
      <c r="A41" s="342"/>
      <c r="B41" s="333"/>
      <c r="C41" s="333"/>
      <c r="D41" s="333"/>
      <c r="E41" s="333"/>
      <c r="F41" s="318"/>
      <c r="G41" s="314"/>
      <c r="H41" s="315"/>
      <c r="I41" s="318"/>
      <c r="J41" s="318"/>
      <c r="K41" s="318"/>
      <c r="L41" s="318"/>
      <c r="M41" s="318"/>
      <c r="N41" s="318"/>
      <c r="O41" s="318"/>
      <c r="P41" s="319"/>
      <c r="Q41" s="319"/>
      <c r="R41" s="319"/>
      <c r="S41" s="319"/>
      <c r="T41" s="304"/>
      <c r="W41" s="319"/>
      <c r="X41" s="314"/>
      <c r="Y41" s="315"/>
      <c r="Z41" s="319"/>
      <c r="AA41" s="319"/>
      <c r="AB41" s="319"/>
      <c r="AC41" s="319"/>
      <c r="AD41" s="319"/>
      <c r="AE41" s="319"/>
      <c r="AF41" s="319"/>
      <c r="AG41" s="319"/>
      <c r="AH41" s="319"/>
      <c r="AI41" s="319"/>
      <c r="AJ41" s="319"/>
      <c r="AK41" s="307"/>
      <c r="AL41" s="307"/>
      <c r="AM41" s="333"/>
      <c r="AN41" s="333"/>
      <c r="AO41" s="333"/>
      <c r="AP41" s="333"/>
      <c r="AQ41" s="333"/>
      <c r="AR41" s="333"/>
      <c r="AS41" s="319"/>
      <c r="AT41" s="314"/>
      <c r="AU41" s="315"/>
      <c r="AV41" s="319"/>
      <c r="AW41" s="319"/>
      <c r="AX41" s="319"/>
      <c r="AY41" s="319"/>
      <c r="AZ41" s="319"/>
      <c r="BA41" s="319"/>
      <c r="BB41" s="319"/>
      <c r="BC41" s="319"/>
      <c r="BD41" s="319"/>
      <c r="BE41" s="319"/>
      <c r="BF41" s="319"/>
      <c r="BG41" s="307"/>
      <c r="BH41" s="307"/>
      <c r="BI41" s="333"/>
      <c r="BJ41" s="333"/>
      <c r="BK41" s="333"/>
      <c r="BL41" s="333"/>
      <c r="BM41" s="333"/>
      <c r="BN41" s="333"/>
      <c r="BO41" s="319"/>
      <c r="BP41" s="314"/>
      <c r="BQ41" s="315"/>
      <c r="BR41" s="319"/>
      <c r="BS41" s="319"/>
      <c r="BT41" s="319"/>
      <c r="BU41" s="319"/>
      <c r="BV41" s="319"/>
      <c r="BW41" s="319"/>
      <c r="BX41" s="319"/>
      <c r="BY41" s="319"/>
      <c r="BZ41" s="319"/>
      <c r="CA41" s="319"/>
      <c r="CB41" s="319"/>
      <c r="CC41" s="307"/>
      <c r="CD41" s="307"/>
      <c r="CE41" s="333"/>
      <c r="CF41" s="333"/>
      <c r="CG41" s="333"/>
      <c r="CH41" s="333"/>
      <c r="CI41" s="333"/>
      <c r="CJ41" s="333"/>
      <c r="CK41" s="319"/>
      <c r="CL41" s="314"/>
      <c r="CM41" s="315"/>
      <c r="CN41" s="319"/>
      <c r="CO41" s="319"/>
      <c r="CP41" s="319"/>
      <c r="CQ41" s="319"/>
      <c r="CR41" s="319"/>
      <c r="CS41" s="319"/>
      <c r="CT41" s="319"/>
      <c r="CU41" s="319"/>
      <c r="CV41" s="319"/>
      <c r="CW41" s="319"/>
      <c r="CX41" s="319"/>
      <c r="CY41" s="307"/>
      <c r="CZ41" s="307"/>
      <c r="DA41" s="333"/>
      <c r="DB41" s="333"/>
      <c r="DC41" s="333"/>
      <c r="DD41" s="333"/>
      <c r="DE41" s="333"/>
      <c r="DF41" s="333"/>
      <c r="DG41" s="319"/>
      <c r="DH41" s="314"/>
      <c r="DI41" s="315"/>
      <c r="DJ41" s="319"/>
      <c r="DK41" s="319"/>
      <c r="DL41" s="319"/>
      <c r="DM41" s="319"/>
      <c r="DN41" s="319"/>
      <c r="DO41" s="319"/>
      <c r="DP41" s="319"/>
      <c r="DQ41" s="319"/>
      <c r="DR41" s="319"/>
      <c r="DS41" s="319"/>
      <c r="DT41" s="319"/>
      <c r="DU41" s="307"/>
      <c r="DV41" s="307"/>
      <c r="DW41" s="333"/>
      <c r="DX41" s="333"/>
      <c r="DY41" s="333"/>
      <c r="DZ41" s="333"/>
      <c r="EA41" s="333"/>
      <c r="EB41" s="333"/>
      <c r="EC41" s="319"/>
      <c r="ED41" s="314"/>
      <c r="EE41" s="315"/>
      <c r="EF41" s="319"/>
      <c r="EG41" s="319"/>
      <c r="EH41" s="319"/>
      <c r="EI41" s="319"/>
      <c r="EJ41" s="319"/>
      <c r="EK41" s="319"/>
      <c r="EL41" s="319"/>
      <c r="EM41" s="319"/>
      <c r="EN41" s="319"/>
      <c r="EO41" s="319"/>
      <c r="EP41" s="319"/>
      <c r="EQ41" s="307"/>
      <c r="ER41" s="307"/>
      <c r="ES41" s="333"/>
      <c r="ET41" s="333"/>
      <c r="EU41" s="333"/>
      <c r="EV41" s="333"/>
      <c r="EW41" s="333"/>
      <c r="EX41" s="333"/>
      <c r="EY41" s="319"/>
      <c r="EZ41" s="314"/>
      <c r="FA41" s="315"/>
      <c r="FB41" s="319"/>
      <c r="FC41" s="319"/>
      <c r="FD41" s="319"/>
      <c r="FE41" s="319"/>
      <c r="FF41" s="319"/>
      <c r="FG41" s="319"/>
      <c r="FH41" s="319"/>
      <c r="FI41" s="319"/>
      <c r="FJ41" s="319"/>
      <c r="FK41" s="319"/>
      <c r="FL41" s="319"/>
      <c r="FM41" s="307"/>
      <c r="FN41" s="307"/>
      <c r="FO41" s="333"/>
      <c r="FP41" s="333"/>
      <c r="FQ41" s="333"/>
      <c r="FR41" s="333"/>
      <c r="FS41" s="333"/>
      <c r="FT41" s="333"/>
      <c r="FU41" s="319"/>
      <c r="FV41" s="314"/>
      <c r="FW41" s="315"/>
      <c r="FX41" s="319"/>
      <c r="FY41" s="319"/>
      <c r="FZ41" s="319"/>
      <c r="GA41" s="319"/>
      <c r="GB41" s="319"/>
      <c r="GC41" s="319"/>
      <c r="GD41" s="319"/>
      <c r="GE41" s="319"/>
      <c r="GF41" s="319"/>
      <c r="GG41" s="319"/>
      <c r="GH41" s="319"/>
      <c r="GI41" s="307"/>
      <c r="GJ41" s="307"/>
      <c r="GK41" s="333"/>
      <c r="GL41" s="333"/>
      <c r="GM41" s="333"/>
      <c r="GN41" s="333"/>
      <c r="GO41" s="333"/>
      <c r="GP41" s="333"/>
      <c r="GQ41" s="319"/>
      <c r="GR41" s="314"/>
      <c r="GS41" s="315"/>
      <c r="GT41" s="319"/>
      <c r="GU41" s="319"/>
      <c r="GV41" s="319"/>
      <c r="GW41" s="319"/>
      <c r="GX41" s="319"/>
      <c r="GY41" s="319"/>
      <c r="GZ41" s="319"/>
      <c r="HA41" s="319"/>
      <c r="HB41" s="319"/>
      <c r="HC41" s="319"/>
      <c r="HD41" s="319"/>
      <c r="HE41" s="307"/>
      <c r="HF41" s="307"/>
      <c r="HG41" s="333"/>
      <c r="HH41" s="333"/>
      <c r="HI41" s="333"/>
      <c r="HJ41" s="333"/>
      <c r="HK41" s="333"/>
      <c r="HL41" s="333"/>
      <c r="HM41" s="319"/>
      <c r="HN41" s="314"/>
      <c r="HO41" s="315"/>
      <c r="HP41" s="319"/>
      <c r="HQ41" s="319"/>
      <c r="HR41" s="319"/>
      <c r="HS41" s="319"/>
    </row>
    <row r="42" spans="1:227" ht="13.5" customHeight="1">
      <c r="A42" s="342"/>
      <c r="B42" s="333"/>
      <c r="C42" s="333"/>
      <c r="D42" s="333"/>
      <c r="E42" s="333"/>
      <c r="F42" s="318"/>
      <c r="G42" s="318"/>
      <c r="H42" s="318"/>
      <c r="I42" s="318"/>
      <c r="J42" s="318"/>
      <c r="K42" s="318"/>
      <c r="L42" s="318"/>
      <c r="M42" s="318"/>
      <c r="N42" s="318"/>
      <c r="O42" s="318"/>
      <c r="P42" s="319"/>
      <c r="Q42" s="319"/>
      <c r="R42" s="319"/>
      <c r="S42" s="319"/>
      <c r="T42" s="304"/>
      <c r="W42" s="319"/>
      <c r="X42" s="319"/>
      <c r="Y42" s="319"/>
      <c r="Z42" s="319"/>
      <c r="AA42" s="319"/>
      <c r="AB42" s="319"/>
      <c r="AC42" s="319"/>
      <c r="AD42" s="319"/>
      <c r="AE42" s="319"/>
      <c r="AF42" s="319"/>
      <c r="AG42" s="319"/>
      <c r="AH42" s="319"/>
      <c r="AI42" s="319"/>
      <c r="AJ42" s="319"/>
      <c r="AK42" s="307"/>
      <c r="AL42" s="307"/>
      <c r="AM42" s="333"/>
      <c r="AN42" s="333"/>
      <c r="AO42" s="333"/>
      <c r="AP42" s="333"/>
      <c r="AQ42" s="333"/>
      <c r="AR42" s="333"/>
      <c r="AS42" s="319"/>
      <c r="AT42" s="319"/>
      <c r="AU42" s="319"/>
      <c r="AV42" s="319"/>
      <c r="AW42" s="319"/>
      <c r="AX42" s="319"/>
      <c r="AY42" s="319"/>
      <c r="AZ42" s="319"/>
      <c r="BA42" s="319"/>
      <c r="BB42" s="319"/>
      <c r="BC42" s="319"/>
      <c r="BD42" s="319"/>
      <c r="BE42" s="319"/>
      <c r="BF42" s="319"/>
      <c r="BG42" s="307"/>
      <c r="BH42" s="307"/>
      <c r="BI42" s="333"/>
      <c r="BJ42" s="333"/>
      <c r="BK42" s="333"/>
      <c r="BL42" s="333"/>
      <c r="BM42" s="333"/>
      <c r="BN42" s="333"/>
      <c r="BO42" s="319"/>
      <c r="BP42" s="319"/>
      <c r="BQ42" s="319"/>
      <c r="BR42" s="319"/>
      <c r="BS42" s="319"/>
      <c r="BT42" s="319"/>
      <c r="BU42" s="319"/>
      <c r="BV42" s="319"/>
      <c r="BW42" s="319"/>
      <c r="BX42" s="319"/>
      <c r="BY42" s="319"/>
      <c r="BZ42" s="319"/>
      <c r="CA42" s="319"/>
      <c r="CB42" s="319"/>
      <c r="CC42" s="307"/>
      <c r="CD42" s="307"/>
      <c r="CE42" s="333"/>
      <c r="CF42" s="333"/>
      <c r="CG42" s="333"/>
      <c r="CH42" s="333"/>
      <c r="CI42" s="333"/>
      <c r="CJ42" s="333"/>
      <c r="CK42" s="319"/>
      <c r="CL42" s="319"/>
      <c r="CM42" s="319"/>
      <c r="CN42" s="319"/>
      <c r="CO42" s="319"/>
      <c r="CP42" s="319"/>
      <c r="CQ42" s="319"/>
      <c r="CR42" s="319"/>
      <c r="CS42" s="319"/>
      <c r="CT42" s="319"/>
      <c r="CU42" s="319"/>
      <c r="CV42" s="319"/>
      <c r="CW42" s="319"/>
      <c r="CX42" s="319"/>
      <c r="CY42" s="307"/>
      <c r="CZ42" s="307"/>
      <c r="DA42" s="333"/>
      <c r="DB42" s="333"/>
      <c r="DC42" s="333"/>
      <c r="DD42" s="333"/>
      <c r="DE42" s="333"/>
      <c r="DF42" s="333"/>
      <c r="DG42" s="319"/>
      <c r="DH42" s="319"/>
      <c r="DI42" s="319"/>
      <c r="DJ42" s="319"/>
      <c r="DK42" s="319"/>
      <c r="DL42" s="319"/>
      <c r="DM42" s="319"/>
      <c r="DN42" s="319"/>
      <c r="DO42" s="319"/>
      <c r="DP42" s="319"/>
      <c r="DQ42" s="319"/>
      <c r="DR42" s="319"/>
      <c r="DS42" s="319"/>
      <c r="DT42" s="319"/>
      <c r="DU42" s="307"/>
      <c r="DV42" s="307"/>
      <c r="DW42" s="333"/>
      <c r="DX42" s="333"/>
      <c r="DY42" s="333"/>
      <c r="DZ42" s="333"/>
      <c r="EA42" s="333"/>
      <c r="EB42" s="333"/>
      <c r="EC42" s="319"/>
      <c r="ED42" s="319"/>
      <c r="EE42" s="319"/>
      <c r="EF42" s="319"/>
      <c r="EG42" s="319"/>
      <c r="EH42" s="319"/>
      <c r="EI42" s="319"/>
      <c r="EJ42" s="319"/>
      <c r="EK42" s="319"/>
      <c r="EL42" s="319"/>
      <c r="EM42" s="319"/>
      <c r="EN42" s="319"/>
      <c r="EO42" s="319"/>
      <c r="EP42" s="319"/>
      <c r="EQ42" s="307"/>
      <c r="ER42" s="307"/>
      <c r="ES42" s="333"/>
      <c r="ET42" s="333"/>
      <c r="EU42" s="333"/>
      <c r="EV42" s="333"/>
      <c r="EW42" s="333"/>
      <c r="EX42" s="333"/>
      <c r="EY42" s="319"/>
      <c r="EZ42" s="319"/>
      <c r="FA42" s="319"/>
      <c r="FB42" s="319"/>
      <c r="FC42" s="319"/>
      <c r="FD42" s="319"/>
      <c r="FE42" s="319"/>
      <c r="FF42" s="319"/>
      <c r="FG42" s="319"/>
      <c r="FH42" s="319"/>
      <c r="FI42" s="319"/>
      <c r="FJ42" s="319"/>
      <c r="FK42" s="319"/>
      <c r="FL42" s="319"/>
      <c r="FM42" s="307"/>
      <c r="FN42" s="307"/>
      <c r="FO42" s="333"/>
      <c r="FP42" s="333"/>
      <c r="FQ42" s="333"/>
      <c r="FR42" s="333"/>
      <c r="FS42" s="333"/>
      <c r="FT42" s="333"/>
      <c r="FU42" s="319"/>
      <c r="FV42" s="319"/>
      <c r="FW42" s="319"/>
      <c r="FX42" s="319"/>
      <c r="FY42" s="319"/>
      <c r="FZ42" s="319"/>
      <c r="GA42" s="319"/>
      <c r="GB42" s="319"/>
      <c r="GC42" s="319"/>
      <c r="GD42" s="319"/>
      <c r="GE42" s="319"/>
      <c r="GF42" s="319"/>
      <c r="GG42" s="319"/>
      <c r="GH42" s="319"/>
      <c r="GI42" s="307"/>
      <c r="GJ42" s="307"/>
      <c r="GK42" s="333"/>
      <c r="GL42" s="333"/>
      <c r="GM42" s="333"/>
      <c r="GN42" s="333"/>
      <c r="GO42" s="333"/>
      <c r="GP42" s="333"/>
      <c r="GQ42" s="319"/>
      <c r="GR42" s="319"/>
      <c r="GS42" s="319"/>
      <c r="GT42" s="319"/>
      <c r="GU42" s="319"/>
      <c r="GV42" s="319"/>
      <c r="GW42" s="319"/>
      <c r="GX42" s="319"/>
      <c r="GY42" s="319"/>
      <c r="GZ42" s="319"/>
      <c r="HA42" s="319"/>
      <c r="HB42" s="319"/>
      <c r="HC42" s="319"/>
      <c r="HD42" s="319"/>
      <c r="HE42" s="307"/>
      <c r="HF42" s="307"/>
      <c r="HG42" s="333"/>
      <c r="HH42" s="333"/>
      <c r="HI42" s="333"/>
      <c r="HJ42" s="333"/>
      <c r="HK42" s="333"/>
      <c r="HL42" s="333"/>
      <c r="HM42" s="319"/>
      <c r="HN42" s="319"/>
      <c r="HO42" s="319"/>
      <c r="HP42" s="319"/>
      <c r="HQ42" s="319"/>
      <c r="HR42" s="319"/>
      <c r="HS42" s="319"/>
    </row>
    <row r="43" spans="1:227" ht="13.5" customHeight="1">
      <c r="A43" s="327" t="s">
        <v>396</v>
      </c>
      <c r="B43" s="328" t="s">
        <v>397</v>
      </c>
      <c r="C43" s="340">
        <v>86413</v>
      </c>
      <c r="D43" s="340">
        <v>8963</v>
      </c>
      <c r="E43" s="340">
        <v>13191</v>
      </c>
      <c r="F43" s="340">
        <v>3953</v>
      </c>
      <c r="G43" s="340">
        <v>1367</v>
      </c>
      <c r="H43" s="340">
        <v>391</v>
      </c>
      <c r="I43" s="340">
        <v>2008</v>
      </c>
      <c r="J43" s="340">
        <v>6685</v>
      </c>
      <c r="K43" s="340">
        <v>1899</v>
      </c>
      <c r="L43" s="340">
        <v>7758</v>
      </c>
      <c r="M43" s="340">
        <v>21183</v>
      </c>
      <c r="N43" s="340">
        <v>5032</v>
      </c>
      <c r="O43" s="340">
        <v>690</v>
      </c>
      <c r="P43" s="340">
        <v>4938</v>
      </c>
      <c r="Q43" s="340">
        <v>3018</v>
      </c>
      <c r="R43" s="340">
        <v>3144</v>
      </c>
      <c r="S43" s="340">
        <v>2193</v>
      </c>
      <c r="T43" s="329" t="s">
        <v>396</v>
      </c>
      <c r="W43" s="344"/>
      <c r="X43" s="344"/>
      <c r="Y43" s="344"/>
      <c r="Z43" s="344"/>
      <c r="AA43" s="344"/>
      <c r="AB43" s="344"/>
      <c r="AC43" s="344"/>
      <c r="AD43" s="344"/>
      <c r="AE43" s="344"/>
      <c r="AF43" s="344"/>
      <c r="AG43" s="344"/>
      <c r="AH43" s="344"/>
      <c r="AI43" s="344"/>
      <c r="AJ43" s="344"/>
      <c r="AK43" s="317"/>
      <c r="AL43" s="317"/>
      <c r="AM43" s="331"/>
      <c r="AN43" s="344"/>
      <c r="AO43" s="344"/>
      <c r="AP43" s="344"/>
      <c r="AQ43" s="344"/>
      <c r="AR43" s="344"/>
      <c r="AS43" s="344"/>
      <c r="AT43" s="344"/>
      <c r="AU43" s="344"/>
      <c r="AV43" s="344"/>
      <c r="AW43" s="344"/>
      <c r="AX43" s="344"/>
      <c r="AY43" s="344"/>
      <c r="AZ43" s="344"/>
      <c r="BA43" s="344"/>
      <c r="BB43" s="344"/>
      <c r="BC43" s="344"/>
      <c r="BD43" s="344"/>
      <c r="BE43" s="344"/>
      <c r="BF43" s="344"/>
      <c r="BG43" s="317"/>
      <c r="BH43" s="317"/>
      <c r="BI43" s="331"/>
      <c r="BJ43" s="344"/>
      <c r="BK43" s="344"/>
      <c r="BL43" s="344"/>
      <c r="BM43" s="344"/>
      <c r="BN43" s="344"/>
      <c r="BO43" s="344"/>
      <c r="BP43" s="344"/>
      <c r="BQ43" s="344"/>
      <c r="BR43" s="344"/>
      <c r="BS43" s="344"/>
      <c r="BT43" s="344"/>
      <c r="BU43" s="344"/>
      <c r="BV43" s="344"/>
      <c r="BW43" s="344"/>
      <c r="BX43" s="344"/>
      <c r="BY43" s="344"/>
      <c r="BZ43" s="344"/>
      <c r="CA43" s="344"/>
      <c r="CB43" s="344"/>
      <c r="CC43" s="317"/>
      <c r="CD43" s="317"/>
      <c r="CE43" s="331"/>
      <c r="CF43" s="344"/>
      <c r="CG43" s="344"/>
      <c r="CH43" s="344"/>
      <c r="CI43" s="344"/>
      <c r="CJ43" s="344"/>
      <c r="CK43" s="344"/>
      <c r="CL43" s="344"/>
      <c r="CM43" s="344"/>
      <c r="CN43" s="344"/>
      <c r="CO43" s="344"/>
      <c r="CP43" s="344"/>
      <c r="CQ43" s="344"/>
      <c r="CR43" s="344"/>
      <c r="CS43" s="344"/>
      <c r="CT43" s="344"/>
      <c r="CU43" s="344"/>
      <c r="CV43" s="344"/>
      <c r="CW43" s="344"/>
      <c r="CX43" s="344"/>
      <c r="CY43" s="317"/>
      <c r="CZ43" s="317"/>
      <c r="DA43" s="331"/>
      <c r="DB43" s="344"/>
      <c r="DC43" s="344"/>
      <c r="DD43" s="344"/>
      <c r="DE43" s="344"/>
      <c r="DF43" s="344"/>
      <c r="DG43" s="344"/>
      <c r="DH43" s="344"/>
      <c r="DI43" s="344"/>
      <c r="DJ43" s="344"/>
      <c r="DK43" s="344"/>
      <c r="DL43" s="344"/>
      <c r="DM43" s="344"/>
      <c r="DN43" s="344"/>
      <c r="DO43" s="344"/>
      <c r="DP43" s="344"/>
      <c r="DQ43" s="344"/>
      <c r="DR43" s="344"/>
      <c r="DS43" s="344"/>
      <c r="DT43" s="344"/>
      <c r="DU43" s="317"/>
      <c r="DV43" s="317"/>
      <c r="DW43" s="331"/>
      <c r="DX43" s="344"/>
      <c r="DY43" s="344"/>
      <c r="DZ43" s="344"/>
      <c r="EA43" s="344"/>
      <c r="EB43" s="344"/>
      <c r="EC43" s="344"/>
      <c r="ED43" s="344"/>
      <c r="EE43" s="344"/>
      <c r="EF43" s="344"/>
      <c r="EG43" s="344"/>
      <c r="EH43" s="344"/>
      <c r="EI43" s="344"/>
      <c r="EJ43" s="344"/>
      <c r="EK43" s="344"/>
      <c r="EL43" s="344"/>
      <c r="EM43" s="344"/>
      <c r="EN43" s="344"/>
      <c r="EO43" s="344"/>
      <c r="EP43" s="344"/>
      <c r="EQ43" s="317"/>
      <c r="ER43" s="317"/>
      <c r="ES43" s="331"/>
      <c r="ET43" s="344"/>
      <c r="EU43" s="344"/>
      <c r="EV43" s="344"/>
      <c r="EW43" s="344"/>
      <c r="EX43" s="344"/>
      <c r="EY43" s="344"/>
      <c r="EZ43" s="344"/>
      <c r="FA43" s="344"/>
      <c r="FB43" s="344"/>
      <c r="FC43" s="344"/>
      <c r="FD43" s="344"/>
      <c r="FE43" s="344"/>
      <c r="FF43" s="344"/>
      <c r="FG43" s="344"/>
      <c r="FH43" s="344"/>
      <c r="FI43" s="344"/>
      <c r="FJ43" s="344"/>
      <c r="FK43" s="344"/>
      <c r="FL43" s="344"/>
      <c r="FM43" s="317"/>
      <c r="FN43" s="317"/>
      <c r="FO43" s="331"/>
      <c r="FP43" s="344"/>
      <c r="FQ43" s="344"/>
      <c r="FR43" s="344"/>
      <c r="FS43" s="344"/>
      <c r="FT43" s="344"/>
      <c r="FU43" s="344"/>
      <c r="FV43" s="344"/>
      <c r="FW43" s="344"/>
      <c r="FX43" s="344"/>
      <c r="FY43" s="344"/>
      <c r="FZ43" s="344"/>
      <c r="GA43" s="344"/>
      <c r="GB43" s="344"/>
      <c r="GC43" s="344"/>
      <c r="GD43" s="344"/>
      <c r="GE43" s="344"/>
      <c r="GF43" s="344"/>
      <c r="GG43" s="344"/>
      <c r="GH43" s="344"/>
      <c r="GI43" s="317"/>
      <c r="GJ43" s="317"/>
      <c r="GK43" s="331"/>
      <c r="GL43" s="344"/>
      <c r="GM43" s="344"/>
      <c r="GN43" s="344"/>
      <c r="GO43" s="344"/>
      <c r="GP43" s="344"/>
      <c r="GQ43" s="344"/>
      <c r="GR43" s="344"/>
      <c r="GS43" s="344"/>
      <c r="GT43" s="344"/>
      <c r="GU43" s="344"/>
      <c r="GV43" s="344"/>
      <c r="GW43" s="344"/>
      <c r="GX43" s="344"/>
      <c r="GY43" s="344"/>
      <c r="GZ43" s="344"/>
      <c r="HA43" s="344"/>
      <c r="HB43" s="344"/>
      <c r="HC43" s="344"/>
      <c r="HD43" s="344"/>
      <c r="HE43" s="317"/>
      <c r="HF43" s="317"/>
      <c r="HG43" s="331"/>
      <c r="HH43" s="344"/>
      <c r="HI43" s="344"/>
      <c r="HJ43" s="344"/>
      <c r="HK43" s="344"/>
      <c r="HL43" s="344"/>
      <c r="HM43" s="344"/>
      <c r="HN43" s="344"/>
      <c r="HO43" s="344"/>
      <c r="HP43" s="344"/>
      <c r="HQ43" s="344"/>
      <c r="HR43" s="344"/>
      <c r="HS43" s="344"/>
    </row>
    <row r="44" spans="1:227" ht="13.5" customHeight="1">
      <c r="A44" s="327" t="s">
        <v>398</v>
      </c>
      <c r="B44" s="328" t="s">
        <v>337</v>
      </c>
      <c r="C44" s="229">
        <v>15.02107206091676</v>
      </c>
      <c r="D44" s="229">
        <v>14.7</v>
      </c>
      <c r="E44" s="229">
        <v>12.9</v>
      </c>
      <c r="F44" s="229">
        <v>16.7</v>
      </c>
      <c r="G44" s="229">
        <v>27.1</v>
      </c>
      <c r="H44" s="229">
        <v>17.3</v>
      </c>
      <c r="I44" s="229">
        <v>18.5</v>
      </c>
      <c r="J44" s="229">
        <v>16.100000000000001</v>
      </c>
      <c r="K44" s="229">
        <v>16.3</v>
      </c>
      <c r="L44" s="229">
        <v>15.1</v>
      </c>
      <c r="M44" s="229">
        <v>14.7</v>
      </c>
      <c r="N44" s="229">
        <v>13.4</v>
      </c>
      <c r="O44" s="229">
        <v>13.1</v>
      </c>
      <c r="P44" s="229">
        <v>16.399999999999999</v>
      </c>
      <c r="Q44" s="229">
        <v>15.9</v>
      </c>
      <c r="R44" s="229">
        <v>14.1</v>
      </c>
      <c r="S44" s="229">
        <v>14.7</v>
      </c>
      <c r="T44" s="329" t="s">
        <v>398</v>
      </c>
      <c r="W44" s="330"/>
      <c r="X44" s="330"/>
      <c r="Y44" s="330"/>
      <c r="Z44" s="330"/>
      <c r="AA44" s="330"/>
      <c r="AB44" s="330"/>
      <c r="AC44" s="330"/>
      <c r="AD44" s="330"/>
      <c r="AE44" s="330"/>
      <c r="AF44" s="330"/>
      <c r="AG44" s="330"/>
      <c r="AH44" s="330"/>
      <c r="AI44" s="330"/>
      <c r="AJ44" s="330"/>
      <c r="AK44" s="317"/>
      <c r="AL44" s="317"/>
      <c r="AM44" s="331"/>
      <c r="AN44" s="330"/>
      <c r="AO44" s="330"/>
      <c r="AP44" s="330"/>
      <c r="AQ44" s="330"/>
      <c r="AR44" s="330"/>
      <c r="AS44" s="330"/>
      <c r="AT44" s="330"/>
      <c r="AU44" s="330"/>
      <c r="AV44" s="330"/>
      <c r="AW44" s="330"/>
      <c r="AX44" s="330"/>
      <c r="AY44" s="330"/>
      <c r="AZ44" s="330"/>
      <c r="BA44" s="330"/>
      <c r="BB44" s="330"/>
      <c r="BC44" s="330"/>
      <c r="BD44" s="330"/>
      <c r="BE44" s="330"/>
      <c r="BF44" s="330"/>
      <c r="BG44" s="317"/>
      <c r="BH44" s="317"/>
      <c r="BI44" s="331"/>
      <c r="BJ44" s="330"/>
      <c r="BK44" s="330"/>
      <c r="BL44" s="330"/>
      <c r="BM44" s="330"/>
      <c r="BN44" s="330"/>
      <c r="BO44" s="330"/>
      <c r="BP44" s="330"/>
      <c r="BQ44" s="330"/>
      <c r="BR44" s="330"/>
      <c r="BS44" s="330"/>
      <c r="BT44" s="330"/>
      <c r="BU44" s="330"/>
      <c r="BV44" s="330"/>
      <c r="BW44" s="330"/>
      <c r="BX44" s="330"/>
      <c r="BY44" s="330"/>
      <c r="BZ44" s="330"/>
      <c r="CA44" s="330"/>
      <c r="CB44" s="330"/>
      <c r="CC44" s="317"/>
      <c r="CD44" s="317"/>
      <c r="CE44" s="331"/>
      <c r="CF44" s="330"/>
      <c r="CG44" s="330"/>
      <c r="CH44" s="330"/>
      <c r="CI44" s="330"/>
      <c r="CJ44" s="330"/>
      <c r="CK44" s="330"/>
      <c r="CL44" s="330"/>
      <c r="CM44" s="330"/>
      <c r="CN44" s="330"/>
      <c r="CO44" s="330"/>
      <c r="CP44" s="330"/>
      <c r="CQ44" s="330"/>
      <c r="CR44" s="330"/>
      <c r="CS44" s="330"/>
      <c r="CT44" s="330"/>
      <c r="CU44" s="330"/>
      <c r="CV44" s="330"/>
      <c r="CW44" s="330"/>
      <c r="CX44" s="330"/>
      <c r="CY44" s="317"/>
      <c r="CZ44" s="317"/>
      <c r="DA44" s="331"/>
      <c r="DB44" s="330"/>
      <c r="DC44" s="330"/>
      <c r="DD44" s="330"/>
      <c r="DE44" s="330"/>
      <c r="DF44" s="330"/>
      <c r="DG44" s="330"/>
      <c r="DH44" s="330"/>
      <c r="DI44" s="330"/>
      <c r="DJ44" s="330"/>
      <c r="DK44" s="330"/>
      <c r="DL44" s="330"/>
      <c r="DM44" s="330"/>
      <c r="DN44" s="330"/>
      <c r="DO44" s="330"/>
      <c r="DP44" s="330"/>
      <c r="DQ44" s="330"/>
      <c r="DR44" s="330"/>
      <c r="DS44" s="330"/>
      <c r="DT44" s="330"/>
      <c r="DU44" s="317"/>
      <c r="DV44" s="317"/>
      <c r="DW44" s="331"/>
      <c r="DX44" s="330"/>
      <c r="DY44" s="330"/>
      <c r="DZ44" s="330"/>
      <c r="EA44" s="330"/>
      <c r="EB44" s="330"/>
      <c r="EC44" s="330"/>
      <c r="ED44" s="330"/>
      <c r="EE44" s="330"/>
      <c r="EF44" s="330"/>
      <c r="EG44" s="330"/>
      <c r="EH44" s="330"/>
      <c r="EI44" s="330"/>
      <c r="EJ44" s="330"/>
      <c r="EK44" s="330"/>
      <c r="EL44" s="330"/>
      <c r="EM44" s="330"/>
      <c r="EN44" s="330"/>
      <c r="EO44" s="330"/>
      <c r="EP44" s="330"/>
      <c r="EQ44" s="317"/>
      <c r="ER44" s="317"/>
      <c r="ES44" s="331"/>
      <c r="ET44" s="330"/>
      <c r="EU44" s="330"/>
      <c r="EV44" s="330"/>
      <c r="EW44" s="330"/>
      <c r="EX44" s="330"/>
      <c r="EY44" s="330"/>
      <c r="EZ44" s="330"/>
      <c r="FA44" s="330"/>
      <c r="FB44" s="330"/>
      <c r="FC44" s="330"/>
      <c r="FD44" s="330"/>
      <c r="FE44" s="330"/>
      <c r="FF44" s="330"/>
      <c r="FG44" s="330"/>
      <c r="FH44" s="330"/>
      <c r="FI44" s="330"/>
      <c r="FJ44" s="330"/>
      <c r="FK44" s="330"/>
      <c r="FL44" s="330"/>
      <c r="FM44" s="317"/>
      <c r="FN44" s="317"/>
      <c r="FO44" s="331"/>
      <c r="FP44" s="330"/>
      <c r="FQ44" s="330"/>
      <c r="FR44" s="330"/>
      <c r="FS44" s="330"/>
      <c r="FT44" s="330"/>
      <c r="FU44" s="330"/>
      <c r="FV44" s="330"/>
      <c r="FW44" s="330"/>
      <c r="FX44" s="330"/>
      <c r="FY44" s="330"/>
      <c r="FZ44" s="330"/>
      <c r="GA44" s="330"/>
      <c r="GB44" s="330"/>
      <c r="GC44" s="330"/>
      <c r="GD44" s="330"/>
      <c r="GE44" s="330"/>
      <c r="GF44" s="330"/>
      <c r="GG44" s="330"/>
      <c r="GH44" s="330"/>
      <c r="GI44" s="317"/>
      <c r="GJ44" s="317"/>
      <c r="GK44" s="331"/>
      <c r="GL44" s="330"/>
      <c r="GM44" s="330"/>
      <c r="GN44" s="330"/>
      <c r="GO44" s="330"/>
      <c r="GP44" s="330"/>
      <c r="GQ44" s="330"/>
      <c r="GR44" s="330"/>
      <c r="GS44" s="330"/>
      <c r="GT44" s="330"/>
      <c r="GU44" s="330"/>
      <c r="GV44" s="330"/>
      <c r="GW44" s="330"/>
      <c r="GX44" s="330"/>
      <c r="GY44" s="330"/>
      <c r="GZ44" s="330"/>
      <c r="HA44" s="330"/>
      <c r="HB44" s="330"/>
      <c r="HC44" s="330"/>
      <c r="HD44" s="330"/>
      <c r="HE44" s="317"/>
      <c r="HF44" s="317"/>
      <c r="HG44" s="331"/>
      <c r="HH44" s="330"/>
      <c r="HI44" s="330"/>
      <c r="HJ44" s="330"/>
      <c r="HK44" s="330"/>
      <c r="HL44" s="330"/>
      <c r="HM44" s="330"/>
      <c r="HN44" s="330"/>
      <c r="HO44" s="330"/>
      <c r="HP44" s="330"/>
      <c r="HQ44" s="330"/>
      <c r="HR44" s="330"/>
      <c r="HS44" s="330"/>
    </row>
    <row r="45" spans="1:227" ht="13.5" customHeight="1">
      <c r="A45" s="327"/>
      <c r="B45" s="331"/>
      <c r="C45" s="229"/>
      <c r="D45" s="229"/>
      <c r="E45" s="229"/>
      <c r="F45" s="229"/>
      <c r="G45" s="229"/>
      <c r="H45" s="229"/>
      <c r="I45" s="229"/>
      <c r="J45" s="229"/>
      <c r="K45" s="229"/>
      <c r="L45" s="229"/>
      <c r="M45" s="229"/>
      <c r="N45" s="229"/>
      <c r="O45" s="229"/>
      <c r="P45" s="229"/>
      <c r="Q45" s="229"/>
      <c r="R45" s="229"/>
      <c r="S45" s="229"/>
      <c r="T45" s="332"/>
      <c r="W45" s="330"/>
      <c r="X45" s="330"/>
      <c r="Y45" s="330"/>
      <c r="Z45" s="330"/>
      <c r="AA45" s="330"/>
      <c r="AB45" s="330"/>
      <c r="AC45" s="330"/>
      <c r="AD45" s="330"/>
      <c r="AE45" s="330"/>
      <c r="AF45" s="330"/>
      <c r="AG45" s="330"/>
      <c r="AH45" s="330"/>
      <c r="AI45" s="330"/>
      <c r="AJ45" s="330"/>
      <c r="AK45" s="317"/>
      <c r="AL45" s="317"/>
      <c r="AM45" s="331"/>
      <c r="AN45" s="330"/>
      <c r="AO45" s="330"/>
      <c r="AP45" s="330"/>
      <c r="AQ45" s="330"/>
      <c r="AR45" s="330"/>
      <c r="AS45" s="330"/>
      <c r="AT45" s="330"/>
      <c r="AU45" s="330"/>
      <c r="AV45" s="330"/>
      <c r="AW45" s="330"/>
      <c r="AX45" s="330"/>
      <c r="AY45" s="330"/>
      <c r="AZ45" s="330"/>
      <c r="BA45" s="330"/>
      <c r="BB45" s="330"/>
      <c r="BC45" s="330"/>
      <c r="BD45" s="330"/>
      <c r="BE45" s="330"/>
      <c r="BF45" s="330"/>
      <c r="BG45" s="317"/>
      <c r="BH45" s="317"/>
      <c r="BI45" s="331"/>
      <c r="BJ45" s="330"/>
      <c r="BK45" s="330"/>
      <c r="BL45" s="330"/>
      <c r="BM45" s="330"/>
      <c r="BN45" s="330"/>
      <c r="BO45" s="330"/>
      <c r="BP45" s="330"/>
      <c r="BQ45" s="330"/>
      <c r="BR45" s="330"/>
      <c r="BS45" s="330"/>
      <c r="BT45" s="330"/>
      <c r="BU45" s="330"/>
      <c r="BV45" s="330"/>
      <c r="BW45" s="330"/>
      <c r="BX45" s="330"/>
      <c r="BY45" s="330"/>
      <c r="BZ45" s="330"/>
      <c r="CA45" s="330"/>
      <c r="CB45" s="330"/>
      <c r="CC45" s="317"/>
      <c r="CD45" s="317"/>
      <c r="CE45" s="331"/>
      <c r="CF45" s="330"/>
      <c r="CG45" s="330"/>
      <c r="CH45" s="330"/>
      <c r="CI45" s="330"/>
      <c r="CJ45" s="330"/>
      <c r="CK45" s="330"/>
      <c r="CL45" s="330"/>
      <c r="CM45" s="330"/>
      <c r="CN45" s="330"/>
      <c r="CO45" s="330"/>
      <c r="CP45" s="330"/>
      <c r="CQ45" s="330"/>
      <c r="CR45" s="330"/>
      <c r="CS45" s="330"/>
      <c r="CT45" s="330"/>
      <c r="CU45" s="330"/>
      <c r="CV45" s="330"/>
      <c r="CW45" s="330"/>
      <c r="CX45" s="330"/>
      <c r="CY45" s="317"/>
      <c r="CZ45" s="317"/>
      <c r="DA45" s="331"/>
      <c r="DB45" s="330"/>
      <c r="DC45" s="330"/>
      <c r="DD45" s="330"/>
      <c r="DE45" s="330"/>
      <c r="DF45" s="330"/>
      <c r="DG45" s="330"/>
      <c r="DH45" s="330"/>
      <c r="DI45" s="330"/>
      <c r="DJ45" s="330"/>
      <c r="DK45" s="330"/>
      <c r="DL45" s="330"/>
      <c r="DM45" s="330"/>
      <c r="DN45" s="330"/>
      <c r="DO45" s="330"/>
      <c r="DP45" s="330"/>
      <c r="DQ45" s="330"/>
      <c r="DR45" s="330"/>
      <c r="DS45" s="330"/>
      <c r="DT45" s="330"/>
      <c r="DU45" s="317"/>
      <c r="DV45" s="317"/>
      <c r="DW45" s="331"/>
      <c r="DX45" s="330"/>
      <c r="DY45" s="330"/>
      <c r="DZ45" s="330"/>
      <c r="EA45" s="330"/>
      <c r="EB45" s="330"/>
      <c r="EC45" s="330"/>
      <c r="ED45" s="330"/>
      <c r="EE45" s="330"/>
      <c r="EF45" s="330"/>
      <c r="EG45" s="330"/>
      <c r="EH45" s="330"/>
      <c r="EI45" s="330"/>
      <c r="EJ45" s="330"/>
      <c r="EK45" s="330"/>
      <c r="EL45" s="330"/>
      <c r="EM45" s="330"/>
      <c r="EN45" s="330"/>
      <c r="EO45" s="330"/>
      <c r="EP45" s="330"/>
      <c r="EQ45" s="317"/>
      <c r="ER45" s="317"/>
      <c r="ES45" s="331"/>
      <c r="ET45" s="330"/>
      <c r="EU45" s="330"/>
      <c r="EV45" s="330"/>
      <c r="EW45" s="330"/>
      <c r="EX45" s="330"/>
      <c r="EY45" s="330"/>
      <c r="EZ45" s="330"/>
      <c r="FA45" s="330"/>
      <c r="FB45" s="330"/>
      <c r="FC45" s="330"/>
      <c r="FD45" s="330"/>
      <c r="FE45" s="330"/>
      <c r="FF45" s="330"/>
      <c r="FG45" s="330"/>
      <c r="FH45" s="330"/>
      <c r="FI45" s="330"/>
      <c r="FJ45" s="330"/>
      <c r="FK45" s="330"/>
      <c r="FL45" s="330"/>
      <c r="FM45" s="317"/>
      <c r="FN45" s="317"/>
      <c r="FO45" s="331"/>
      <c r="FP45" s="330"/>
      <c r="FQ45" s="330"/>
      <c r="FR45" s="330"/>
      <c r="FS45" s="330"/>
      <c r="FT45" s="330"/>
      <c r="FU45" s="330"/>
      <c r="FV45" s="330"/>
      <c r="FW45" s="330"/>
      <c r="FX45" s="330"/>
      <c r="FY45" s="330"/>
      <c r="FZ45" s="330"/>
      <c r="GA45" s="330"/>
      <c r="GB45" s="330"/>
      <c r="GC45" s="330"/>
      <c r="GD45" s="330"/>
      <c r="GE45" s="330"/>
      <c r="GF45" s="330"/>
      <c r="GG45" s="330"/>
      <c r="GH45" s="330"/>
      <c r="GI45" s="317"/>
      <c r="GJ45" s="317"/>
      <c r="GK45" s="331"/>
      <c r="GL45" s="330"/>
      <c r="GM45" s="330"/>
      <c r="GN45" s="330"/>
      <c r="GO45" s="330"/>
      <c r="GP45" s="330"/>
      <c r="GQ45" s="330"/>
      <c r="GR45" s="330"/>
      <c r="GS45" s="330"/>
      <c r="GT45" s="330"/>
      <c r="GU45" s="330"/>
      <c r="GV45" s="330"/>
      <c r="GW45" s="330"/>
      <c r="GX45" s="330"/>
      <c r="GY45" s="330"/>
      <c r="GZ45" s="330"/>
      <c r="HA45" s="330"/>
      <c r="HB45" s="330"/>
      <c r="HC45" s="330"/>
      <c r="HD45" s="330"/>
      <c r="HE45" s="317"/>
      <c r="HF45" s="317"/>
      <c r="HG45" s="331"/>
      <c r="HH45" s="330"/>
      <c r="HI45" s="330"/>
      <c r="HJ45" s="330"/>
      <c r="HK45" s="330"/>
      <c r="HL45" s="330"/>
      <c r="HM45" s="330"/>
      <c r="HN45" s="330"/>
      <c r="HO45" s="330"/>
      <c r="HP45" s="330"/>
      <c r="HQ45" s="330"/>
      <c r="HR45" s="330"/>
      <c r="HS45" s="330"/>
    </row>
    <row r="46" spans="1:227" ht="13.5" customHeight="1">
      <c r="A46" s="327"/>
      <c r="B46" s="297"/>
      <c r="C46" s="319"/>
      <c r="D46" s="318"/>
      <c r="E46" s="318"/>
      <c r="F46" s="318"/>
      <c r="G46" s="318"/>
      <c r="H46" s="318"/>
      <c r="I46" s="318"/>
      <c r="J46" s="318"/>
      <c r="K46" s="318"/>
      <c r="L46" s="318"/>
      <c r="M46" s="318"/>
      <c r="N46" s="318"/>
      <c r="O46" s="318"/>
      <c r="P46" s="319"/>
      <c r="Q46" s="319"/>
      <c r="R46" s="319"/>
      <c r="S46" s="319"/>
      <c r="T46" s="332"/>
      <c r="W46" s="319"/>
      <c r="X46" s="319"/>
      <c r="Y46" s="319"/>
      <c r="Z46" s="319"/>
      <c r="AA46" s="319"/>
      <c r="AB46" s="319"/>
      <c r="AC46" s="319"/>
      <c r="AD46" s="319"/>
      <c r="AE46" s="319"/>
      <c r="AF46" s="319"/>
      <c r="AG46" s="319"/>
      <c r="AH46" s="319"/>
      <c r="AI46" s="319"/>
      <c r="AJ46" s="319"/>
      <c r="AK46" s="317"/>
      <c r="AL46" s="317"/>
      <c r="AN46" s="319"/>
      <c r="AO46" s="319"/>
      <c r="AP46" s="319"/>
      <c r="AQ46" s="319"/>
      <c r="AR46" s="319"/>
      <c r="AS46" s="319"/>
      <c r="AT46" s="319"/>
      <c r="AU46" s="319"/>
      <c r="AV46" s="319"/>
      <c r="AW46" s="319"/>
      <c r="AX46" s="319"/>
      <c r="AY46" s="319"/>
      <c r="AZ46" s="319"/>
      <c r="BA46" s="319"/>
      <c r="BB46" s="319"/>
      <c r="BC46" s="319"/>
      <c r="BD46" s="319"/>
      <c r="BE46" s="319"/>
      <c r="BF46" s="319"/>
      <c r="BG46" s="317"/>
      <c r="BH46" s="317"/>
      <c r="BJ46" s="319"/>
      <c r="BK46" s="319"/>
      <c r="BL46" s="319"/>
      <c r="BM46" s="319"/>
      <c r="BN46" s="319"/>
      <c r="BO46" s="319"/>
      <c r="BP46" s="319"/>
      <c r="BQ46" s="319"/>
      <c r="BR46" s="319"/>
      <c r="BS46" s="319"/>
      <c r="BT46" s="319"/>
      <c r="BU46" s="319"/>
      <c r="BV46" s="319"/>
      <c r="BW46" s="319"/>
      <c r="BX46" s="319"/>
      <c r="BY46" s="319"/>
      <c r="BZ46" s="319"/>
      <c r="CA46" s="319"/>
      <c r="CB46" s="319"/>
      <c r="CC46" s="317"/>
      <c r="CD46" s="317"/>
      <c r="CF46" s="319"/>
      <c r="CG46" s="319"/>
      <c r="CH46" s="319"/>
      <c r="CI46" s="319"/>
      <c r="CJ46" s="319"/>
      <c r="CK46" s="319"/>
      <c r="CL46" s="319"/>
      <c r="CM46" s="319"/>
      <c r="CN46" s="319"/>
      <c r="CO46" s="319"/>
      <c r="CP46" s="319"/>
      <c r="CQ46" s="319"/>
      <c r="CR46" s="319"/>
      <c r="CS46" s="319"/>
      <c r="CT46" s="319"/>
      <c r="CU46" s="319"/>
      <c r="CV46" s="319"/>
      <c r="CW46" s="319"/>
      <c r="CX46" s="319"/>
      <c r="CY46" s="317"/>
      <c r="CZ46" s="317"/>
      <c r="DB46" s="319"/>
      <c r="DC46" s="319"/>
      <c r="DD46" s="319"/>
      <c r="DE46" s="319"/>
      <c r="DF46" s="319"/>
      <c r="DG46" s="319"/>
      <c r="DH46" s="319"/>
      <c r="DI46" s="319"/>
      <c r="DJ46" s="319"/>
      <c r="DK46" s="319"/>
      <c r="DL46" s="319"/>
      <c r="DM46" s="319"/>
      <c r="DN46" s="319"/>
      <c r="DO46" s="319"/>
      <c r="DP46" s="319"/>
      <c r="DQ46" s="319"/>
      <c r="DR46" s="319"/>
      <c r="DS46" s="319"/>
      <c r="DT46" s="319"/>
      <c r="DU46" s="317"/>
      <c r="DV46" s="317"/>
      <c r="DX46" s="319"/>
      <c r="DY46" s="319"/>
      <c r="DZ46" s="319"/>
      <c r="EA46" s="319"/>
      <c r="EB46" s="319"/>
      <c r="EC46" s="319"/>
      <c r="ED46" s="319"/>
      <c r="EE46" s="319"/>
      <c r="EF46" s="319"/>
      <c r="EG46" s="319"/>
      <c r="EH46" s="319"/>
      <c r="EI46" s="319"/>
      <c r="EJ46" s="319"/>
      <c r="EK46" s="319"/>
      <c r="EL46" s="319"/>
      <c r="EM46" s="319"/>
      <c r="EN46" s="319"/>
      <c r="EO46" s="319"/>
      <c r="EP46" s="319"/>
      <c r="EQ46" s="317"/>
      <c r="ER46" s="317"/>
      <c r="ET46" s="319"/>
      <c r="EU46" s="319"/>
      <c r="EV46" s="319"/>
      <c r="EW46" s="319"/>
      <c r="EX46" s="319"/>
      <c r="EY46" s="319"/>
      <c r="EZ46" s="319"/>
      <c r="FA46" s="319"/>
      <c r="FB46" s="319"/>
      <c r="FC46" s="319"/>
      <c r="FD46" s="319"/>
      <c r="FE46" s="319"/>
      <c r="FF46" s="319"/>
      <c r="FG46" s="319"/>
      <c r="FH46" s="319"/>
      <c r="FI46" s="319"/>
      <c r="FJ46" s="319"/>
      <c r="FK46" s="319"/>
      <c r="FL46" s="319"/>
      <c r="FM46" s="317"/>
      <c r="FN46" s="317"/>
      <c r="FP46" s="319"/>
      <c r="FQ46" s="319"/>
      <c r="FR46" s="319"/>
      <c r="FS46" s="319"/>
      <c r="FT46" s="319"/>
      <c r="FU46" s="319"/>
      <c r="FV46" s="319"/>
      <c r="FW46" s="319"/>
      <c r="FX46" s="319"/>
      <c r="FY46" s="319"/>
      <c r="FZ46" s="319"/>
      <c r="GA46" s="319"/>
      <c r="GB46" s="319"/>
      <c r="GC46" s="319"/>
      <c r="GD46" s="319"/>
      <c r="GE46" s="319"/>
      <c r="GF46" s="319"/>
      <c r="GG46" s="319"/>
      <c r="GH46" s="319"/>
      <c r="GI46" s="317"/>
      <c r="GJ46" s="317"/>
      <c r="GL46" s="319"/>
      <c r="GM46" s="319"/>
      <c r="GN46" s="319"/>
      <c r="GO46" s="319"/>
      <c r="GP46" s="319"/>
      <c r="GQ46" s="319"/>
      <c r="GR46" s="319"/>
      <c r="GS46" s="319"/>
      <c r="GT46" s="319"/>
      <c r="GU46" s="319"/>
      <c r="GV46" s="319"/>
      <c r="GW46" s="319"/>
      <c r="GX46" s="319"/>
      <c r="GY46" s="319"/>
      <c r="GZ46" s="319"/>
      <c r="HA46" s="319"/>
      <c r="HB46" s="319"/>
      <c r="HC46" s="319"/>
      <c r="HD46" s="319"/>
      <c r="HE46" s="317"/>
      <c r="HF46" s="317"/>
      <c r="HH46" s="319"/>
      <c r="HI46" s="319"/>
      <c r="HJ46" s="319"/>
      <c r="HK46" s="319"/>
      <c r="HL46" s="319"/>
      <c r="HM46" s="319"/>
      <c r="HN46" s="319"/>
      <c r="HO46" s="319"/>
      <c r="HP46" s="319"/>
      <c r="HQ46" s="319"/>
      <c r="HR46" s="319"/>
      <c r="HS46" s="319"/>
    </row>
    <row r="47" spans="1:227" ht="13.5" customHeight="1">
      <c r="A47" s="327"/>
      <c r="B47" s="297"/>
      <c r="C47" s="319"/>
      <c r="D47" s="318"/>
      <c r="E47" s="318"/>
      <c r="F47" s="318"/>
      <c r="G47" s="318"/>
      <c r="H47" s="318"/>
      <c r="I47" s="318"/>
      <c r="J47" s="318"/>
      <c r="K47" s="318"/>
      <c r="L47" s="318"/>
      <c r="M47" s="318"/>
      <c r="N47" s="318"/>
      <c r="O47" s="318"/>
      <c r="P47" s="319"/>
      <c r="Q47" s="319"/>
      <c r="R47" s="319"/>
      <c r="S47" s="319"/>
      <c r="T47" s="332"/>
      <c r="W47" s="319"/>
      <c r="X47" s="319"/>
      <c r="Y47" s="319"/>
      <c r="Z47" s="319"/>
      <c r="AA47" s="319"/>
      <c r="AB47" s="319"/>
      <c r="AC47" s="319"/>
      <c r="AD47" s="319"/>
      <c r="AE47" s="319"/>
      <c r="AF47" s="319"/>
      <c r="AG47" s="319"/>
      <c r="AH47" s="319"/>
      <c r="AI47" s="319"/>
      <c r="AJ47" s="319"/>
      <c r="AK47" s="317"/>
      <c r="AL47" s="317"/>
      <c r="AN47" s="319"/>
      <c r="AO47" s="319"/>
      <c r="AP47" s="319"/>
      <c r="AQ47" s="319"/>
      <c r="AR47" s="319"/>
      <c r="AS47" s="319"/>
      <c r="AT47" s="319"/>
      <c r="AU47" s="319"/>
      <c r="AV47" s="319"/>
      <c r="AW47" s="319"/>
      <c r="AX47" s="319"/>
      <c r="AY47" s="319"/>
      <c r="AZ47" s="319"/>
      <c r="BA47" s="319"/>
      <c r="BB47" s="319"/>
      <c r="BC47" s="319"/>
      <c r="BD47" s="319"/>
      <c r="BE47" s="319"/>
      <c r="BF47" s="319"/>
      <c r="BG47" s="317"/>
      <c r="BH47" s="317"/>
      <c r="BJ47" s="319"/>
      <c r="BK47" s="319"/>
      <c r="BL47" s="319"/>
      <c r="BM47" s="319"/>
      <c r="BN47" s="319"/>
      <c r="BO47" s="319"/>
      <c r="BP47" s="319"/>
      <c r="BQ47" s="319"/>
      <c r="BR47" s="319"/>
      <c r="BS47" s="319"/>
      <c r="BT47" s="319"/>
      <c r="BU47" s="319"/>
      <c r="BV47" s="319"/>
      <c r="BW47" s="319"/>
      <c r="BX47" s="319"/>
      <c r="BY47" s="319"/>
      <c r="BZ47" s="319"/>
      <c r="CA47" s="319"/>
      <c r="CB47" s="319"/>
      <c r="CC47" s="317"/>
      <c r="CD47" s="317"/>
      <c r="CF47" s="319"/>
      <c r="CG47" s="319"/>
      <c r="CH47" s="319"/>
      <c r="CI47" s="319"/>
      <c r="CJ47" s="319"/>
      <c r="CK47" s="319"/>
      <c r="CL47" s="319"/>
      <c r="CM47" s="319"/>
      <c r="CN47" s="319"/>
      <c r="CO47" s="319"/>
      <c r="CP47" s="319"/>
      <c r="CQ47" s="319"/>
      <c r="CR47" s="319"/>
      <c r="CS47" s="319"/>
      <c r="CT47" s="319"/>
      <c r="CU47" s="319"/>
      <c r="CV47" s="319"/>
      <c r="CW47" s="319"/>
      <c r="CX47" s="319"/>
      <c r="CY47" s="317"/>
      <c r="CZ47" s="317"/>
      <c r="DB47" s="319"/>
      <c r="DC47" s="319"/>
      <c r="DD47" s="319"/>
      <c r="DE47" s="319"/>
      <c r="DF47" s="319"/>
      <c r="DG47" s="319"/>
      <c r="DH47" s="319"/>
      <c r="DI47" s="319"/>
      <c r="DJ47" s="319"/>
      <c r="DK47" s="319"/>
      <c r="DL47" s="319"/>
      <c r="DM47" s="319"/>
      <c r="DN47" s="319"/>
      <c r="DO47" s="319"/>
      <c r="DP47" s="319"/>
      <c r="DQ47" s="319"/>
      <c r="DR47" s="319"/>
      <c r="DS47" s="319"/>
      <c r="DT47" s="319"/>
      <c r="DU47" s="317"/>
      <c r="DV47" s="317"/>
      <c r="DX47" s="319"/>
      <c r="DY47" s="319"/>
      <c r="DZ47" s="319"/>
      <c r="EA47" s="319"/>
      <c r="EB47" s="319"/>
      <c r="EC47" s="319"/>
      <c r="ED47" s="319"/>
      <c r="EE47" s="319"/>
      <c r="EF47" s="319"/>
      <c r="EG47" s="319"/>
      <c r="EH47" s="319"/>
      <c r="EI47" s="319"/>
      <c r="EJ47" s="319"/>
      <c r="EK47" s="319"/>
      <c r="EL47" s="319"/>
      <c r="EM47" s="319"/>
      <c r="EN47" s="319"/>
      <c r="EO47" s="319"/>
      <c r="EP47" s="319"/>
      <c r="EQ47" s="317"/>
      <c r="ER47" s="317"/>
      <c r="ET47" s="319"/>
      <c r="EU47" s="319"/>
      <c r="EV47" s="319"/>
      <c r="EW47" s="319"/>
      <c r="EX47" s="319"/>
      <c r="EY47" s="319"/>
      <c r="EZ47" s="319"/>
      <c r="FA47" s="319"/>
      <c r="FB47" s="319"/>
      <c r="FC47" s="319"/>
      <c r="FD47" s="319"/>
      <c r="FE47" s="319"/>
      <c r="FF47" s="319"/>
      <c r="FG47" s="319"/>
      <c r="FH47" s="319"/>
      <c r="FI47" s="319"/>
      <c r="FJ47" s="319"/>
      <c r="FK47" s="319"/>
      <c r="FL47" s="319"/>
      <c r="FM47" s="317"/>
      <c r="FN47" s="317"/>
      <c r="FP47" s="319"/>
      <c r="FQ47" s="319"/>
      <c r="FR47" s="319"/>
      <c r="FS47" s="319"/>
      <c r="FT47" s="319"/>
      <c r="FU47" s="319"/>
      <c r="FV47" s="319"/>
      <c r="FW47" s="319"/>
      <c r="FX47" s="319"/>
      <c r="FY47" s="319"/>
      <c r="FZ47" s="319"/>
      <c r="GA47" s="319"/>
      <c r="GB47" s="319"/>
      <c r="GC47" s="319"/>
      <c r="GD47" s="319"/>
      <c r="GE47" s="319"/>
      <c r="GF47" s="319"/>
      <c r="GG47" s="319"/>
      <c r="GH47" s="319"/>
      <c r="GI47" s="317"/>
      <c r="GJ47" s="317"/>
      <c r="GL47" s="319"/>
      <c r="GM47" s="319"/>
      <c r="GN47" s="319"/>
      <c r="GO47" s="319"/>
      <c r="GP47" s="319"/>
      <c r="GQ47" s="319"/>
      <c r="GR47" s="319"/>
      <c r="GS47" s="319"/>
      <c r="GT47" s="319"/>
      <c r="GU47" s="319"/>
      <c r="GV47" s="319"/>
      <c r="GW47" s="319"/>
      <c r="GX47" s="319"/>
      <c r="GY47" s="319"/>
      <c r="GZ47" s="319"/>
      <c r="HA47" s="319"/>
      <c r="HB47" s="319"/>
      <c r="HC47" s="319"/>
      <c r="HD47" s="319"/>
      <c r="HE47" s="317"/>
      <c r="HF47" s="317"/>
      <c r="HH47" s="319"/>
      <c r="HI47" s="319"/>
      <c r="HJ47" s="319"/>
      <c r="HK47" s="319"/>
      <c r="HL47" s="319"/>
      <c r="HM47" s="319"/>
      <c r="HN47" s="319"/>
      <c r="HO47" s="319"/>
      <c r="HP47" s="319"/>
      <c r="HQ47" s="319"/>
      <c r="HR47" s="319"/>
      <c r="HS47" s="319"/>
    </row>
    <row r="48" spans="1:227" ht="12" customHeight="1">
      <c r="A48" s="345"/>
      <c r="C48" s="319"/>
      <c r="D48" s="318"/>
      <c r="E48" s="318"/>
      <c r="F48" s="318"/>
      <c r="G48" s="318"/>
      <c r="H48" s="318"/>
      <c r="I48" s="318"/>
      <c r="J48" s="318"/>
      <c r="K48" s="318"/>
      <c r="L48" s="318"/>
      <c r="M48" s="318"/>
      <c r="N48" s="318"/>
      <c r="O48" s="318"/>
      <c r="P48" s="319"/>
      <c r="Q48" s="319"/>
      <c r="R48" s="319"/>
      <c r="S48" s="319"/>
      <c r="T48" s="345"/>
      <c r="W48" s="319"/>
      <c r="X48" s="319"/>
      <c r="Y48" s="319"/>
      <c r="Z48" s="319"/>
      <c r="AA48" s="319"/>
      <c r="AB48" s="319"/>
      <c r="AC48" s="319"/>
      <c r="AD48" s="319"/>
      <c r="AE48" s="319"/>
      <c r="AF48" s="319"/>
      <c r="AG48" s="319"/>
      <c r="AH48" s="319"/>
      <c r="AI48" s="319"/>
      <c r="AJ48" s="319"/>
      <c r="AN48" s="319"/>
      <c r="AO48" s="319"/>
      <c r="AP48" s="319"/>
      <c r="AQ48" s="319"/>
      <c r="AR48" s="319"/>
      <c r="AS48" s="319"/>
      <c r="AT48" s="319"/>
      <c r="AU48" s="319"/>
      <c r="AV48" s="319"/>
      <c r="AW48" s="319"/>
      <c r="AX48" s="319"/>
      <c r="AY48" s="319"/>
      <c r="AZ48" s="319"/>
      <c r="BA48" s="319"/>
      <c r="BB48" s="319"/>
      <c r="BC48" s="319"/>
      <c r="BD48" s="319"/>
      <c r="BE48" s="319"/>
      <c r="BF48" s="319"/>
      <c r="BJ48" s="319"/>
      <c r="BK48" s="319"/>
      <c r="BL48" s="319"/>
      <c r="BM48" s="319"/>
      <c r="BN48" s="319"/>
      <c r="BO48" s="319"/>
      <c r="BP48" s="319"/>
      <c r="BQ48" s="319"/>
      <c r="BR48" s="319"/>
      <c r="BS48" s="319"/>
      <c r="BT48" s="319"/>
      <c r="BU48" s="319"/>
      <c r="BV48" s="319"/>
      <c r="BW48" s="319"/>
      <c r="BX48" s="319"/>
      <c r="BY48" s="319"/>
      <c r="BZ48" s="319"/>
      <c r="CA48" s="319"/>
      <c r="CB48" s="319"/>
      <c r="CF48" s="319"/>
      <c r="CG48" s="319"/>
      <c r="CH48" s="319"/>
      <c r="CI48" s="319"/>
      <c r="CJ48" s="319"/>
      <c r="CK48" s="319"/>
      <c r="CL48" s="319"/>
      <c r="CM48" s="319"/>
      <c r="CN48" s="319"/>
      <c r="CO48" s="319"/>
      <c r="CP48" s="319"/>
      <c r="CQ48" s="319"/>
      <c r="CR48" s="319"/>
      <c r="CS48" s="319"/>
      <c r="CT48" s="319"/>
      <c r="CU48" s="319"/>
      <c r="CV48" s="319"/>
      <c r="CW48" s="319"/>
      <c r="CX48" s="319"/>
      <c r="DB48" s="319"/>
      <c r="DC48" s="319"/>
      <c r="DD48" s="319"/>
      <c r="DE48" s="319"/>
      <c r="DF48" s="319"/>
      <c r="DG48" s="319"/>
      <c r="DH48" s="319"/>
      <c r="DI48" s="319"/>
      <c r="DJ48" s="319"/>
      <c r="DK48" s="319"/>
      <c r="DL48" s="319"/>
      <c r="DM48" s="319"/>
      <c r="DN48" s="319"/>
      <c r="DO48" s="319"/>
      <c r="DP48" s="319"/>
      <c r="DQ48" s="319"/>
      <c r="DR48" s="319"/>
      <c r="DS48" s="319"/>
      <c r="DT48" s="319"/>
      <c r="DX48" s="319"/>
      <c r="DY48" s="319"/>
      <c r="DZ48" s="319"/>
      <c r="EA48" s="319"/>
      <c r="EB48" s="319"/>
      <c r="EC48" s="319"/>
      <c r="ED48" s="319"/>
      <c r="EE48" s="319"/>
      <c r="EF48" s="319"/>
      <c r="EG48" s="319"/>
      <c r="EH48" s="319"/>
      <c r="EI48" s="319"/>
      <c r="EJ48" s="319"/>
      <c r="EK48" s="319"/>
      <c r="EL48" s="319"/>
      <c r="EM48" s="319"/>
      <c r="EN48" s="319"/>
      <c r="EO48" s="319"/>
      <c r="EP48" s="319"/>
      <c r="ET48" s="319"/>
      <c r="EU48" s="319"/>
      <c r="EV48" s="319"/>
      <c r="EW48" s="319"/>
      <c r="EX48" s="319"/>
      <c r="EY48" s="319"/>
      <c r="EZ48" s="319"/>
      <c r="FA48" s="319"/>
      <c r="FB48" s="319"/>
      <c r="FC48" s="319"/>
      <c r="FD48" s="319"/>
      <c r="FE48" s="319"/>
      <c r="FF48" s="319"/>
      <c r="FG48" s="319"/>
      <c r="FH48" s="319"/>
      <c r="FI48" s="319"/>
      <c r="FJ48" s="319"/>
      <c r="FK48" s="319"/>
      <c r="FL48" s="319"/>
      <c r="FP48" s="319"/>
      <c r="FQ48" s="319"/>
      <c r="FR48" s="319"/>
      <c r="FS48" s="319"/>
      <c r="FT48" s="319"/>
      <c r="FU48" s="319"/>
      <c r="FV48" s="319"/>
      <c r="FW48" s="319"/>
      <c r="FX48" s="319"/>
      <c r="FY48" s="319"/>
      <c r="FZ48" s="319"/>
      <c r="GA48" s="319"/>
      <c r="GB48" s="319"/>
      <c r="GC48" s="319"/>
      <c r="GD48" s="319"/>
      <c r="GE48" s="319"/>
      <c r="GF48" s="319"/>
      <c r="GG48" s="319"/>
      <c r="GH48" s="319"/>
      <c r="GL48" s="319"/>
      <c r="GM48" s="319"/>
      <c r="GN48" s="319"/>
      <c r="GO48" s="319"/>
      <c r="GP48" s="319"/>
      <c r="GQ48" s="319"/>
      <c r="GR48" s="319"/>
      <c r="GS48" s="319"/>
      <c r="GT48" s="319"/>
      <c r="GU48" s="319"/>
      <c r="GV48" s="319"/>
      <c r="GW48" s="319"/>
      <c r="GX48" s="319"/>
      <c r="GY48" s="319"/>
      <c r="GZ48" s="319"/>
      <c r="HA48" s="319"/>
      <c r="HB48" s="319"/>
      <c r="HC48" s="319"/>
      <c r="HD48" s="319"/>
      <c r="HH48" s="319"/>
      <c r="HI48" s="319"/>
      <c r="HJ48" s="319"/>
      <c r="HK48" s="319"/>
      <c r="HL48" s="319"/>
      <c r="HM48" s="319"/>
      <c r="HN48" s="319"/>
      <c r="HO48" s="319"/>
      <c r="HP48" s="319"/>
      <c r="HQ48" s="319"/>
      <c r="HR48" s="319"/>
      <c r="HS48" s="319"/>
    </row>
    <row r="49" spans="1:227" ht="14.25" customHeight="1">
      <c r="A49" s="342"/>
      <c r="B49" s="297"/>
      <c r="C49" s="334" t="s">
        <v>56</v>
      </c>
      <c r="D49" s="334"/>
      <c r="E49" s="334"/>
      <c r="F49" s="334"/>
      <c r="G49" s="334"/>
      <c r="H49" s="1851" t="s">
        <v>56</v>
      </c>
      <c r="I49" s="1851"/>
      <c r="J49" s="1851"/>
      <c r="K49" s="1851"/>
      <c r="L49" s="1851"/>
      <c r="M49" s="1851"/>
      <c r="N49" s="1851"/>
      <c r="O49" s="1851"/>
      <c r="P49" s="1851"/>
      <c r="Q49" s="1851"/>
      <c r="R49" s="1851"/>
      <c r="S49" s="1851"/>
      <c r="T49" s="304"/>
      <c r="W49" s="319"/>
      <c r="X49" s="335"/>
      <c r="Y49" s="336"/>
      <c r="Z49" s="319"/>
      <c r="AA49" s="319"/>
      <c r="AB49" s="319"/>
      <c r="AC49" s="319"/>
      <c r="AD49" s="319"/>
      <c r="AE49" s="319"/>
      <c r="AF49" s="319"/>
      <c r="AG49" s="319"/>
      <c r="AH49" s="319"/>
      <c r="AI49" s="319"/>
      <c r="AJ49" s="319"/>
      <c r="AK49" s="307"/>
      <c r="AL49" s="307"/>
      <c r="AN49" s="319"/>
      <c r="AO49" s="319"/>
      <c r="AP49" s="319"/>
      <c r="AQ49" s="319"/>
      <c r="AR49" s="319"/>
      <c r="AS49" s="319"/>
      <c r="AT49" s="335"/>
      <c r="AU49" s="336"/>
      <c r="AV49" s="319"/>
      <c r="AW49" s="319"/>
      <c r="AX49" s="319"/>
      <c r="AY49" s="319"/>
      <c r="AZ49" s="319"/>
      <c r="BA49" s="319"/>
      <c r="BB49" s="319"/>
      <c r="BC49" s="319"/>
      <c r="BD49" s="319"/>
      <c r="BE49" s="319"/>
      <c r="BF49" s="319"/>
      <c r="BG49" s="307"/>
      <c r="BH49" s="307"/>
      <c r="BJ49" s="319"/>
      <c r="BK49" s="319"/>
      <c r="BL49" s="319"/>
      <c r="BM49" s="319"/>
      <c r="BN49" s="319"/>
      <c r="BO49" s="319"/>
      <c r="BP49" s="335"/>
      <c r="BQ49" s="336"/>
      <c r="BR49" s="319"/>
      <c r="BS49" s="319"/>
      <c r="BT49" s="319"/>
      <c r="BU49" s="319"/>
      <c r="BV49" s="319"/>
      <c r="BW49" s="319"/>
      <c r="BX49" s="319"/>
      <c r="BY49" s="319"/>
      <c r="BZ49" s="319"/>
      <c r="CA49" s="319"/>
      <c r="CB49" s="319"/>
      <c r="CC49" s="307"/>
      <c r="CD49" s="307"/>
      <c r="CF49" s="319"/>
      <c r="CG49" s="319"/>
      <c r="CH49" s="319"/>
      <c r="CI49" s="319"/>
      <c r="CJ49" s="319"/>
      <c r="CK49" s="319"/>
      <c r="CL49" s="335"/>
      <c r="CM49" s="336"/>
      <c r="CN49" s="319"/>
      <c r="CO49" s="319"/>
      <c r="CP49" s="319"/>
      <c r="CQ49" s="319"/>
      <c r="CR49" s="319"/>
      <c r="CS49" s="319"/>
      <c r="CT49" s="319"/>
      <c r="CU49" s="319"/>
      <c r="CV49" s="319"/>
      <c r="CW49" s="319"/>
      <c r="CX49" s="319"/>
      <c r="CY49" s="307"/>
      <c r="CZ49" s="307"/>
      <c r="DB49" s="319"/>
      <c r="DC49" s="319"/>
      <c r="DD49" s="319"/>
      <c r="DE49" s="319"/>
      <c r="DF49" s="319"/>
      <c r="DG49" s="319"/>
      <c r="DH49" s="335"/>
      <c r="DI49" s="336"/>
      <c r="DJ49" s="319"/>
      <c r="DK49" s="319"/>
      <c r="DL49" s="319"/>
      <c r="DM49" s="319"/>
      <c r="DN49" s="319"/>
      <c r="DO49" s="319"/>
      <c r="DP49" s="319"/>
      <c r="DQ49" s="319"/>
      <c r="DR49" s="319"/>
      <c r="DS49" s="319"/>
      <c r="DT49" s="319"/>
      <c r="DU49" s="307"/>
      <c r="DV49" s="307"/>
      <c r="DX49" s="319"/>
      <c r="DY49" s="319"/>
      <c r="DZ49" s="319"/>
      <c r="EA49" s="319"/>
      <c r="EB49" s="319"/>
      <c r="EC49" s="319"/>
      <c r="ED49" s="335"/>
      <c r="EE49" s="336"/>
      <c r="EF49" s="319"/>
      <c r="EG49" s="319"/>
      <c r="EH49" s="319"/>
      <c r="EI49" s="319"/>
      <c r="EJ49" s="319"/>
      <c r="EK49" s="319"/>
      <c r="EL49" s="319"/>
      <c r="EM49" s="319"/>
      <c r="EN49" s="319"/>
      <c r="EO49" s="319"/>
      <c r="EP49" s="319"/>
      <c r="EQ49" s="307"/>
      <c r="ER49" s="307"/>
      <c r="ET49" s="319"/>
      <c r="EU49" s="319"/>
      <c r="EV49" s="319"/>
      <c r="EW49" s="319"/>
      <c r="EX49" s="319"/>
      <c r="EY49" s="319"/>
      <c r="EZ49" s="335"/>
      <c r="FA49" s="336"/>
      <c r="FB49" s="319"/>
      <c r="FC49" s="319"/>
      <c r="FD49" s="319"/>
      <c r="FE49" s="319"/>
      <c r="FF49" s="319"/>
      <c r="FG49" s="319"/>
      <c r="FH49" s="319"/>
      <c r="FI49" s="319"/>
      <c r="FJ49" s="319"/>
      <c r="FK49" s="319"/>
      <c r="FL49" s="319"/>
      <c r="FM49" s="307"/>
      <c r="FN49" s="307"/>
      <c r="FP49" s="319"/>
      <c r="FQ49" s="319"/>
      <c r="FR49" s="319"/>
      <c r="FS49" s="319"/>
      <c r="FT49" s="319"/>
      <c r="FU49" s="319"/>
      <c r="FV49" s="335"/>
      <c r="FW49" s="336"/>
      <c r="FX49" s="319"/>
      <c r="FY49" s="319"/>
      <c r="FZ49" s="319"/>
      <c r="GA49" s="319"/>
      <c r="GB49" s="319"/>
      <c r="GC49" s="319"/>
      <c r="GD49" s="319"/>
      <c r="GE49" s="319"/>
      <c r="GF49" s="319"/>
      <c r="GG49" s="319"/>
      <c r="GH49" s="319"/>
      <c r="GI49" s="307"/>
      <c r="GJ49" s="307"/>
      <c r="GL49" s="319"/>
      <c r="GM49" s="319"/>
      <c r="GN49" s="319"/>
      <c r="GO49" s="319"/>
      <c r="GP49" s="319"/>
      <c r="GQ49" s="319"/>
      <c r="GR49" s="335"/>
      <c r="GS49" s="336"/>
      <c r="GT49" s="319"/>
      <c r="GU49" s="319"/>
      <c r="GV49" s="319"/>
      <c r="GW49" s="319"/>
      <c r="GX49" s="319"/>
      <c r="GY49" s="319"/>
      <c r="GZ49" s="319"/>
      <c r="HA49" s="319"/>
      <c r="HB49" s="319"/>
      <c r="HC49" s="319"/>
      <c r="HD49" s="319"/>
      <c r="HE49" s="307"/>
      <c r="HF49" s="307"/>
      <c r="HH49" s="319"/>
      <c r="HI49" s="319"/>
      <c r="HJ49" s="319"/>
      <c r="HK49" s="319"/>
      <c r="HL49" s="319"/>
      <c r="HM49" s="319"/>
      <c r="HN49" s="335"/>
      <c r="HO49" s="336"/>
      <c r="HP49" s="319"/>
      <c r="HQ49" s="319"/>
      <c r="HR49" s="319"/>
      <c r="HS49" s="319"/>
    </row>
    <row r="50" spans="1:227" ht="14.25" customHeight="1">
      <c r="A50" s="342"/>
      <c r="B50" s="297"/>
      <c r="C50" s="319"/>
      <c r="D50" s="318"/>
      <c r="E50" s="318"/>
      <c r="F50" s="318"/>
      <c r="G50" s="337"/>
      <c r="H50" s="338"/>
      <c r="I50" s="318"/>
      <c r="J50" s="318"/>
      <c r="K50" s="318"/>
      <c r="L50" s="318"/>
      <c r="M50" s="318"/>
      <c r="N50" s="318"/>
      <c r="O50" s="318"/>
      <c r="P50" s="319"/>
      <c r="Q50" s="319"/>
      <c r="R50" s="319"/>
      <c r="S50" s="319"/>
      <c r="T50" s="304"/>
      <c r="W50" s="319"/>
      <c r="X50" s="335"/>
      <c r="Y50" s="336"/>
      <c r="Z50" s="319"/>
      <c r="AA50" s="319"/>
      <c r="AB50" s="319"/>
      <c r="AC50" s="319"/>
      <c r="AD50" s="319"/>
      <c r="AE50" s="319"/>
      <c r="AF50" s="319"/>
      <c r="AG50" s="319"/>
      <c r="AH50" s="319"/>
      <c r="AI50" s="319"/>
      <c r="AJ50" s="319"/>
      <c r="AK50" s="307"/>
      <c r="AL50" s="307"/>
      <c r="AN50" s="319"/>
      <c r="AO50" s="319"/>
      <c r="AP50" s="319"/>
      <c r="AQ50" s="319"/>
      <c r="AR50" s="319"/>
      <c r="AS50" s="319"/>
      <c r="AT50" s="335"/>
      <c r="AU50" s="336"/>
      <c r="AV50" s="319"/>
      <c r="AW50" s="319"/>
      <c r="AX50" s="319"/>
      <c r="AY50" s="319"/>
      <c r="AZ50" s="319"/>
      <c r="BA50" s="319"/>
      <c r="BB50" s="319"/>
      <c r="BC50" s="319"/>
      <c r="BD50" s="319"/>
      <c r="BE50" s="319"/>
      <c r="BF50" s="319"/>
      <c r="BG50" s="307"/>
      <c r="BH50" s="307"/>
      <c r="BJ50" s="319"/>
      <c r="BK50" s="319"/>
      <c r="BL50" s="319"/>
      <c r="BM50" s="319"/>
      <c r="BN50" s="319"/>
      <c r="BO50" s="319"/>
      <c r="BP50" s="335"/>
      <c r="BQ50" s="336"/>
      <c r="BR50" s="319"/>
      <c r="BS50" s="319"/>
      <c r="BT50" s="319"/>
      <c r="BU50" s="319"/>
      <c r="BV50" s="319"/>
      <c r="BW50" s="319"/>
      <c r="BX50" s="319"/>
      <c r="BY50" s="319"/>
      <c r="BZ50" s="319"/>
      <c r="CA50" s="319"/>
      <c r="CB50" s="319"/>
      <c r="CC50" s="307"/>
      <c r="CD50" s="307"/>
      <c r="CF50" s="319"/>
      <c r="CG50" s="319"/>
      <c r="CH50" s="319"/>
      <c r="CI50" s="319"/>
      <c r="CJ50" s="319"/>
      <c r="CK50" s="319"/>
      <c r="CL50" s="335"/>
      <c r="CM50" s="336"/>
      <c r="CN50" s="319"/>
      <c r="CO50" s="319"/>
      <c r="CP50" s="319"/>
      <c r="CQ50" s="319"/>
      <c r="CR50" s="319"/>
      <c r="CS50" s="319"/>
      <c r="CT50" s="319"/>
      <c r="CU50" s="319"/>
      <c r="CV50" s="319"/>
      <c r="CW50" s="319"/>
      <c r="CX50" s="319"/>
      <c r="CY50" s="307"/>
      <c r="CZ50" s="307"/>
      <c r="DB50" s="319"/>
      <c r="DC50" s="319"/>
      <c r="DD50" s="319"/>
      <c r="DE50" s="319"/>
      <c r="DF50" s="319"/>
      <c r="DG50" s="319"/>
      <c r="DH50" s="335"/>
      <c r="DI50" s="336"/>
      <c r="DJ50" s="319"/>
      <c r="DK50" s="319"/>
      <c r="DL50" s="319"/>
      <c r="DM50" s="319"/>
      <c r="DN50" s="319"/>
      <c r="DO50" s="319"/>
      <c r="DP50" s="319"/>
      <c r="DQ50" s="319"/>
      <c r="DR50" s="319"/>
      <c r="DS50" s="319"/>
      <c r="DT50" s="319"/>
      <c r="DU50" s="307"/>
      <c r="DV50" s="307"/>
      <c r="DX50" s="319"/>
      <c r="DY50" s="319"/>
      <c r="DZ50" s="319"/>
      <c r="EA50" s="319"/>
      <c r="EB50" s="319"/>
      <c r="EC50" s="319"/>
      <c r="ED50" s="335"/>
      <c r="EE50" s="336"/>
      <c r="EF50" s="319"/>
      <c r="EG50" s="319"/>
      <c r="EH50" s="319"/>
      <c r="EI50" s="319"/>
      <c r="EJ50" s="319"/>
      <c r="EK50" s="319"/>
      <c r="EL50" s="319"/>
      <c r="EM50" s="319"/>
      <c r="EN50" s="319"/>
      <c r="EO50" s="319"/>
      <c r="EP50" s="319"/>
      <c r="EQ50" s="307"/>
      <c r="ER50" s="307"/>
      <c r="ET50" s="319"/>
      <c r="EU50" s="319"/>
      <c r="EV50" s="319"/>
      <c r="EW50" s="319"/>
      <c r="EX50" s="319"/>
      <c r="EY50" s="319"/>
      <c r="EZ50" s="335"/>
      <c r="FA50" s="336"/>
      <c r="FB50" s="319"/>
      <c r="FC50" s="319"/>
      <c r="FD50" s="319"/>
      <c r="FE50" s="319"/>
      <c r="FF50" s="319"/>
      <c r="FG50" s="319"/>
      <c r="FH50" s="319"/>
      <c r="FI50" s="319"/>
      <c r="FJ50" s="319"/>
      <c r="FK50" s="319"/>
      <c r="FL50" s="319"/>
      <c r="FM50" s="307"/>
      <c r="FN50" s="307"/>
      <c r="FP50" s="319"/>
      <c r="FQ50" s="319"/>
      <c r="FR50" s="319"/>
      <c r="FS50" s="319"/>
      <c r="FT50" s="319"/>
      <c r="FU50" s="319"/>
      <c r="FV50" s="335"/>
      <c r="FW50" s="336"/>
      <c r="FX50" s="319"/>
      <c r="FY50" s="319"/>
      <c r="FZ50" s="319"/>
      <c r="GA50" s="319"/>
      <c r="GB50" s="319"/>
      <c r="GC50" s="319"/>
      <c r="GD50" s="319"/>
      <c r="GE50" s="319"/>
      <c r="GF50" s="319"/>
      <c r="GG50" s="319"/>
      <c r="GH50" s="319"/>
      <c r="GI50" s="307"/>
      <c r="GJ50" s="307"/>
      <c r="GL50" s="319"/>
      <c r="GM50" s="319"/>
      <c r="GN50" s="319"/>
      <c r="GO50" s="319"/>
      <c r="GP50" s="319"/>
      <c r="GQ50" s="319"/>
      <c r="GR50" s="335"/>
      <c r="GS50" s="336"/>
      <c r="GT50" s="319"/>
      <c r="GU50" s="319"/>
      <c r="GV50" s="319"/>
      <c r="GW50" s="319"/>
      <c r="GX50" s="319"/>
      <c r="GY50" s="319"/>
      <c r="GZ50" s="319"/>
      <c r="HA50" s="319"/>
      <c r="HB50" s="319"/>
      <c r="HC50" s="319"/>
      <c r="HD50" s="319"/>
      <c r="HE50" s="307"/>
      <c r="HF50" s="307"/>
      <c r="HH50" s="319"/>
      <c r="HI50" s="319"/>
      <c r="HJ50" s="319"/>
      <c r="HK50" s="319"/>
      <c r="HL50" s="319"/>
      <c r="HM50" s="319"/>
      <c r="HN50" s="335"/>
      <c r="HO50" s="336"/>
      <c r="HP50" s="319"/>
      <c r="HQ50" s="319"/>
      <c r="HR50" s="319"/>
      <c r="HS50" s="319"/>
    </row>
    <row r="51" spans="1:227" ht="14.25" customHeight="1">
      <c r="A51" s="342"/>
      <c r="B51" s="297"/>
      <c r="C51" s="319"/>
      <c r="D51" s="318"/>
      <c r="E51" s="318"/>
      <c r="F51" s="318"/>
      <c r="G51" s="337"/>
      <c r="H51" s="338"/>
      <c r="I51" s="318"/>
      <c r="J51" s="318"/>
      <c r="K51" s="318"/>
      <c r="L51" s="318"/>
      <c r="M51" s="318"/>
      <c r="N51" s="318"/>
      <c r="O51" s="318"/>
      <c r="P51" s="319"/>
      <c r="Q51" s="319"/>
      <c r="R51" s="319"/>
      <c r="S51" s="318"/>
      <c r="T51" s="304"/>
      <c r="W51" s="319"/>
      <c r="X51" s="335"/>
      <c r="Y51" s="336"/>
      <c r="Z51" s="319"/>
      <c r="AA51" s="319"/>
      <c r="AB51" s="319"/>
      <c r="AC51" s="319"/>
      <c r="AD51" s="319"/>
      <c r="AE51" s="319"/>
      <c r="AF51" s="319"/>
      <c r="AG51" s="319"/>
      <c r="AH51" s="319"/>
      <c r="AI51" s="319"/>
      <c r="AJ51" s="319"/>
      <c r="AK51" s="307"/>
      <c r="AL51" s="307"/>
      <c r="AN51" s="319"/>
      <c r="AO51" s="319"/>
      <c r="AP51" s="319"/>
      <c r="AQ51" s="319"/>
      <c r="AR51" s="319"/>
      <c r="AS51" s="319"/>
      <c r="AT51" s="335"/>
      <c r="AU51" s="336"/>
      <c r="AV51" s="319"/>
      <c r="AW51" s="319"/>
      <c r="AX51" s="319"/>
      <c r="AY51" s="319"/>
      <c r="AZ51" s="319"/>
      <c r="BA51" s="319"/>
      <c r="BB51" s="319"/>
      <c r="BC51" s="319"/>
      <c r="BD51" s="319"/>
      <c r="BE51" s="319"/>
      <c r="BF51" s="319"/>
      <c r="BG51" s="307"/>
      <c r="BH51" s="307"/>
      <c r="BJ51" s="319"/>
      <c r="BK51" s="319"/>
      <c r="BL51" s="319"/>
      <c r="BM51" s="319"/>
      <c r="BN51" s="319"/>
      <c r="BO51" s="319"/>
      <c r="BP51" s="335"/>
      <c r="BQ51" s="336"/>
      <c r="BR51" s="319"/>
      <c r="BS51" s="319"/>
      <c r="BT51" s="319"/>
      <c r="BU51" s="319"/>
      <c r="BV51" s="319"/>
      <c r="BW51" s="319"/>
      <c r="BX51" s="319"/>
      <c r="BY51" s="319"/>
      <c r="BZ51" s="319"/>
      <c r="CA51" s="319"/>
      <c r="CB51" s="319"/>
      <c r="CC51" s="307"/>
      <c r="CD51" s="307"/>
      <c r="CF51" s="319"/>
      <c r="CG51" s="319"/>
      <c r="CH51" s="319"/>
      <c r="CI51" s="319"/>
      <c r="CJ51" s="319"/>
      <c r="CK51" s="319"/>
      <c r="CL51" s="335"/>
      <c r="CM51" s="336"/>
      <c r="CN51" s="319"/>
      <c r="CO51" s="319"/>
      <c r="CP51" s="319"/>
      <c r="CQ51" s="319"/>
      <c r="CR51" s="319"/>
      <c r="CS51" s="319"/>
      <c r="CT51" s="319"/>
      <c r="CU51" s="319"/>
      <c r="CV51" s="319"/>
      <c r="CW51" s="319"/>
      <c r="CX51" s="319"/>
      <c r="CY51" s="307"/>
      <c r="CZ51" s="307"/>
      <c r="DB51" s="319"/>
      <c r="DC51" s="319"/>
      <c r="DD51" s="319"/>
      <c r="DE51" s="319"/>
      <c r="DF51" s="319"/>
      <c r="DG51" s="319"/>
      <c r="DH51" s="335"/>
      <c r="DI51" s="336"/>
      <c r="DJ51" s="319"/>
      <c r="DK51" s="319"/>
      <c r="DL51" s="319"/>
      <c r="DM51" s="319"/>
      <c r="DN51" s="319"/>
      <c r="DO51" s="319"/>
      <c r="DP51" s="319"/>
      <c r="DQ51" s="319"/>
      <c r="DR51" s="319"/>
      <c r="DS51" s="319"/>
      <c r="DT51" s="319"/>
      <c r="DU51" s="307"/>
      <c r="DV51" s="307"/>
      <c r="DX51" s="319"/>
      <c r="DY51" s="319"/>
      <c r="DZ51" s="319"/>
      <c r="EA51" s="319"/>
      <c r="EB51" s="319"/>
      <c r="EC51" s="319"/>
      <c r="ED51" s="335"/>
      <c r="EE51" s="336"/>
      <c r="EF51" s="319"/>
      <c r="EG51" s="319"/>
      <c r="EH51" s="319"/>
      <c r="EI51" s="319"/>
      <c r="EJ51" s="319"/>
      <c r="EK51" s="319"/>
      <c r="EL51" s="319"/>
      <c r="EM51" s="319"/>
      <c r="EN51" s="319"/>
      <c r="EO51" s="319"/>
      <c r="EP51" s="319"/>
      <c r="EQ51" s="307"/>
      <c r="ER51" s="307"/>
      <c r="ET51" s="319"/>
      <c r="EU51" s="319"/>
      <c r="EV51" s="319"/>
      <c r="EW51" s="319"/>
      <c r="EX51" s="319"/>
      <c r="EY51" s="319"/>
      <c r="EZ51" s="335"/>
      <c r="FA51" s="336"/>
      <c r="FB51" s="319"/>
      <c r="FC51" s="319"/>
      <c r="FD51" s="319"/>
      <c r="FE51" s="319"/>
      <c r="FF51" s="319"/>
      <c r="FG51" s="319"/>
      <c r="FH51" s="319"/>
      <c r="FI51" s="319"/>
      <c r="FJ51" s="319"/>
      <c r="FK51" s="319"/>
      <c r="FL51" s="319"/>
      <c r="FM51" s="307"/>
      <c r="FN51" s="307"/>
      <c r="FP51" s="319"/>
      <c r="FQ51" s="319"/>
      <c r="FR51" s="319"/>
      <c r="FS51" s="319"/>
      <c r="FT51" s="319"/>
      <c r="FU51" s="319"/>
      <c r="FV51" s="335"/>
      <c r="FW51" s="336"/>
      <c r="FX51" s="319"/>
      <c r="FY51" s="319"/>
      <c r="FZ51" s="319"/>
      <c r="GA51" s="319"/>
      <c r="GB51" s="319"/>
      <c r="GC51" s="319"/>
      <c r="GD51" s="319"/>
      <c r="GE51" s="319"/>
      <c r="GF51" s="319"/>
      <c r="GG51" s="319"/>
      <c r="GH51" s="319"/>
      <c r="GI51" s="307"/>
      <c r="GJ51" s="307"/>
      <c r="GL51" s="319"/>
      <c r="GM51" s="319"/>
      <c r="GN51" s="319"/>
      <c r="GO51" s="319"/>
      <c r="GP51" s="319"/>
      <c r="GQ51" s="319"/>
      <c r="GR51" s="335"/>
      <c r="GS51" s="336"/>
      <c r="GT51" s="319"/>
      <c r="GU51" s="319"/>
      <c r="GV51" s="319"/>
      <c r="GW51" s="319"/>
      <c r="GX51" s="319"/>
      <c r="GY51" s="319"/>
      <c r="GZ51" s="319"/>
      <c r="HA51" s="319"/>
      <c r="HB51" s="319"/>
      <c r="HC51" s="319"/>
      <c r="HD51" s="319"/>
      <c r="HE51" s="307"/>
      <c r="HF51" s="307"/>
      <c r="HH51" s="319"/>
      <c r="HI51" s="319"/>
      <c r="HJ51" s="319"/>
      <c r="HK51" s="319"/>
      <c r="HL51" s="319"/>
      <c r="HM51" s="319"/>
      <c r="HN51" s="335"/>
      <c r="HO51" s="336"/>
      <c r="HP51" s="319"/>
      <c r="HQ51" s="319"/>
      <c r="HR51" s="319"/>
      <c r="HS51" s="319"/>
    </row>
    <row r="52" spans="1:227" ht="13.5" customHeight="1">
      <c r="A52" s="327" t="s">
        <v>399</v>
      </c>
      <c r="B52" s="328" t="s">
        <v>381</v>
      </c>
      <c r="C52" s="340">
        <v>100</v>
      </c>
      <c r="D52" s="340">
        <v>100</v>
      </c>
      <c r="E52" s="340">
        <v>100</v>
      </c>
      <c r="F52" s="340">
        <v>100</v>
      </c>
      <c r="G52" s="340">
        <v>100</v>
      </c>
      <c r="H52" s="340">
        <v>100</v>
      </c>
      <c r="I52" s="340">
        <v>100</v>
      </c>
      <c r="J52" s="340">
        <v>100</v>
      </c>
      <c r="K52" s="340">
        <v>100</v>
      </c>
      <c r="L52" s="340">
        <v>100</v>
      </c>
      <c r="M52" s="340">
        <v>100</v>
      </c>
      <c r="N52" s="340">
        <v>100</v>
      </c>
      <c r="O52" s="340">
        <v>100</v>
      </c>
      <c r="P52" s="340">
        <v>100</v>
      </c>
      <c r="Q52" s="340">
        <v>100</v>
      </c>
      <c r="R52" s="340">
        <v>100</v>
      </c>
      <c r="S52" s="340">
        <v>100</v>
      </c>
      <c r="T52" s="329" t="s">
        <v>399</v>
      </c>
      <c r="W52" s="344"/>
      <c r="X52" s="344"/>
      <c r="Y52" s="344"/>
      <c r="Z52" s="344"/>
      <c r="AA52" s="344"/>
      <c r="AB52" s="344"/>
      <c r="AC52" s="344"/>
      <c r="AD52" s="344"/>
      <c r="AE52" s="344"/>
      <c r="AF52" s="344"/>
      <c r="AG52" s="344"/>
      <c r="AH52" s="344"/>
      <c r="AI52" s="344"/>
      <c r="AJ52" s="344"/>
      <c r="AK52" s="317"/>
      <c r="AL52" s="317"/>
      <c r="AM52" s="331"/>
      <c r="AN52" s="344"/>
      <c r="AO52" s="344"/>
      <c r="AP52" s="344"/>
      <c r="AQ52" s="344"/>
      <c r="AR52" s="344"/>
      <c r="AS52" s="344"/>
      <c r="AT52" s="344"/>
      <c r="AU52" s="344"/>
      <c r="AV52" s="344"/>
      <c r="AW52" s="344"/>
      <c r="AX52" s="344"/>
      <c r="AY52" s="344"/>
      <c r="AZ52" s="344"/>
      <c r="BA52" s="344"/>
      <c r="BB52" s="344"/>
      <c r="BC52" s="344"/>
      <c r="BD52" s="344"/>
      <c r="BE52" s="344"/>
      <c r="BF52" s="344"/>
      <c r="BG52" s="317"/>
      <c r="BH52" s="317"/>
      <c r="BI52" s="331"/>
      <c r="BJ52" s="344"/>
      <c r="BK52" s="344"/>
      <c r="BL52" s="344"/>
      <c r="BM52" s="344"/>
      <c r="BN52" s="344"/>
      <c r="BO52" s="344"/>
      <c r="BP52" s="344"/>
      <c r="BQ52" s="344"/>
      <c r="BR52" s="344"/>
      <c r="BS52" s="344"/>
      <c r="BT52" s="344"/>
      <c r="BU52" s="344"/>
      <c r="BV52" s="344"/>
      <c r="BW52" s="344"/>
      <c r="BX52" s="344"/>
      <c r="BY52" s="344"/>
      <c r="BZ52" s="344"/>
      <c r="CA52" s="344"/>
      <c r="CB52" s="344"/>
      <c r="CC52" s="317"/>
      <c r="CD52" s="317"/>
      <c r="CE52" s="331"/>
      <c r="CF52" s="344"/>
      <c r="CG52" s="344"/>
      <c r="CH52" s="344"/>
      <c r="CI52" s="344"/>
      <c r="CJ52" s="344"/>
      <c r="CK52" s="344"/>
      <c r="CL52" s="344"/>
      <c r="CM52" s="344"/>
      <c r="CN52" s="344"/>
      <c r="CO52" s="344"/>
      <c r="CP52" s="344"/>
      <c r="CQ52" s="344"/>
      <c r="CR52" s="344"/>
      <c r="CS52" s="344"/>
      <c r="CT52" s="344"/>
      <c r="CU52" s="344"/>
      <c r="CV52" s="344"/>
      <c r="CW52" s="344"/>
      <c r="CX52" s="344"/>
      <c r="CY52" s="317"/>
      <c r="CZ52" s="317"/>
      <c r="DA52" s="331"/>
      <c r="DB52" s="344"/>
      <c r="DC52" s="344"/>
      <c r="DD52" s="344"/>
      <c r="DE52" s="344"/>
      <c r="DF52" s="344"/>
      <c r="DG52" s="344"/>
      <c r="DH52" s="344"/>
      <c r="DI52" s="344"/>
      <c r="DJ52" s="344"/>
      <c r="DK52" s="344"/>
      <c r="DL52" s="344"/>
      <c r="DM52" s="344"/>
      <c r="DN52" s="344"/>
      <c r="DO52" s="344"/>
      <c r="DP52" s="344"/>
      <c r="DQ52" s="344"/>
      <c r="DR52" s="344"/>
      <c r="DS52" s="344"/>
      <c r="DT52" s="344"/>
      <c r="DU52" s="317"/>
      <c r="DV52" s="317"/>
      <c r="DW52" s="331"/>
      <c r="DX52" s="344"/>
      <c r="DY52" s="344"/>
      <c r="DZ52" s="344"/>
      <c r="EA52" s="344"/>
      <c r="EB52" s="344"/>
      <c r="EC52" s="344"/>
      <c r="ED52" s="344"/>
      <c r="EE52" s="344"/>
      <c r="EF52" s="344"/>
      <c r="EG52" s="344"/>
      <c r="EH52" s="344"/>
      <c r="EI52" s="344"/>
      <c r="EJ52" s="344"/>
      <c r="EK52" s="344"/>
      <c r="EL52" s="344"/>
      <c r="EM52" s="344"/>
      <c r="EN52" s="344"/>
      <c r="EO52" s="344"/>
      <c r="EP52" s="344"/>
      <c r="EQ52" s="317"/>
      <c r="ER52" s="317"/>
      <c r="ES52" s="331"/>
      <c r="ET52" s="344"/>
      <c r="EU52" s="344"/>
      <c r="EV52" s="344"/>
      <c r="EW52" s="344"/>
      <c r="EX52" s="344"/>
      <c r="EY52" s="344"/>
      <c r="EZ52" s="344"/>
      <c r="FA52" s="344"/>
      <c r="FB52" s="344"/>
      <c r="FC52" s="344"/>
      <c r="FD52" s="344"/>
      <c r="FE52" s="344"/>
      <c r="FF52" s="344"/>
      <c r="FG52" s="344"/>
      <c r="FH52" s="344"/>
      <c r="FI52" s="344"/>
      <c r="FJ52" s="344"/>
      <c r="FK52" s="344"/>
      <c r="FL52" s="344"/>
      <c r="FM52" s="317"/>
      <c r="FN52" s="317"/>
      <c r="FO52" s="331"/>
      <c r="FP52" s="344"/>
      <c r="FQ52" s="344"/>
      <c r="FR52" s="344"/>
      <c r="FS52" s="344"/>
      <c r="FT52" s="344"/>
      <c r="FU52" s="344"/>
      <c r="FV52" s="344"/>
      <c r="FW52" s="344"/>
      <c r="FX52" s="344"/>
      <c r="FY52" s="344"/>
      <c r="FZ52" s="344"/>
      <c r="GA52" s="344"/>
      <c r="GB52" s="344"/>
      <c r="GC52" s="344"/>
      <c r="GD52" s="344"/>
      <c r="GE52" s="344"/>
      <c r="GF52" s="344"/>
      <c r="GG52" s="344"/>
      <c r="GH52" s="344"/>
      <c r="GI52" s="317"/>
      <c r="GJ52" s="317"/>
      <c r="GK52" s="331"/>
      <c r="GL52" s="344"/>
      <c r="GM52" s="344"/>
      <c r="GN52" s="344"/>
      <c r="GO52" s="344"/>
      <c r="GP52" s="344"/>
      <c r="GQ52" s="344"/>
      <c r="GR52" s="344"/>
      <c r="GS52" s="344"/>
      <c r="GT52" s="344"/>
      <c r="GU52" s="344"/>
      <c r="GV52" s="344"/>
      <c r="GW52" s="344"/>
      <c r="GX52" s="344"/>
      <c r="GY52" s="344"/>
      <c r="GZ52" s="344"/>
      <c r="HA52" s="344"/>
      <c r="HB52" s="344"/>
      <c r="HC52" s="344"/>
      <c r="HD52" s="344"/>
      <c r="HE52" s="317"/>
      <c r="HF52" s="317"/>
      <c r="HG52" s="331"/>
      <c r="HH52" s="344"/>
      <c r="HI52" s="344"/>
      <c r="HJ52" s="344"/>
      <c r="HK52" s="344"/>
      <c r="HL52" s="344"/>
      <c r="HM52" s="344"/>
      <c r="HN52" s="344"/>
      <c r="HO52" s="344"/>
      <c r="HP52" s="344"/>
      <c r="HQ52" s="344"/>
      <c r="HR52" s="344"/>
      <c r="HS52" s="344"/>
    </row>
    <row r="53" spans="1:227" ht="13.5" customHeight="1">
      <c r="A53" s="327" t="s">
        <v>400</v>
      </c>
      <c r="B53" s="328" t="s">
        <v>383</v>
      </c>
      <c r="C53" s="229">
        <v>4.2678763611956532</v>
      </c>
      <c r="D53" s="229">
        <v>2.6776748856409687</v>
      </c>
      <c r="E53" s="229">
        <v>7.9751345614434088</v>
      </c>
      <c r="F53" s="229">
        <v>2.5803187452567671</v>
      </c>
      <c r="G53" s="229">
        <v>1.4630577907827358</v>
      </c>
      <c r="H53" s="229">
        <v>4.3478260869565215</v>
      </c>
      <c r="I53" s="229">
        <v>3.4362549800796809</v>
      </c>
      <c r="J53" s="229">
        <v>3.0964846671652952</v>
      </c>
      <c r="K53" s="229">
        <v>4.7393364928909953</v>
      </c>
      <c r="L53" s="229">
        <v>4.9110595514307809</v>
      </c>
      <c r="M53" s="229">
        <v>3.450880422980692</v>
      </c>
      <c r="N53" s="229">
        <v>2.4244833068362479</v>
      </c>
      <c r="O53" s="229">
        <v>6.666666666666667</v>
      </c>
      <c r="P53" s="229">
        <v>3.5641960307816931</v>
      </c>
      <c r="Q53" s="229">
        <v>5.0033134526176273</v>
      </c>
      <c r="R53" s="229">
        <v>4.0394402035623411</v>
      </c>
      <c r="S53" s="229">
        <v>7.1591427268581853</v>
      </c>
      <c r="T53" s="329" t="s">
        <v>400</v>
      </c>
      <c r="W53" s="330"/>
      <c r="X53" s="330"/>
      <c r="Y53" s="330"/>
      <c r="Z53" s="330"/>
      <c r="AA53" s="330"/>
      <c r="AB53" s="330"/>
      <c r="AC53" s="330"/>
      <c r="AD53" s="330"/>
      <c r="AE53" s="330"/>
      <c r="AF53" s="330"/>
      <c r="AG53" s="330"/>
      <c r="AH53" s="330"/>
      <c r="AI53" s="330"/>
      <c r="AJ53" s="330"/>
      <c r="AK53" s="317"/>
      <c r="AL53" s="317"/>
      <c r="AM53" s="331"/>
      <c r="AN53" s="330"/>
      <c r="AO53" s="330"/>
      <c r="AP53" s="330"/>
      <c r="AQ53" s="330"/>
      <c r="AR53" s="330"/>
      <c r="AS53" s="330"/>
      <c r="AT53" s="330"/>
      <c r="AU53" s="330"/>
      <c r="AV53" s="330"/>
      <c r="AW53" s="330"/>
      <c r="AX53" s="330"/>
      <c r="AY53" s="330"/>
      <c r="AZ53" s="330"/>
      <c r="BA53" s="330"/>
      <c r="BB53" s="330"/>
      <c r="BC53" s="330"/>
      <c r="BD53" s="330"/>
      <c r="BE53" s="330"/>
      <c r="BF53" s="330"/>
      <c r="BG53" s="317"/>
      <c r="BH53" s="317"/>
      <c r="BI53" s="331"/>
      <c r="BJ53" s="330"/>
      <c r="BK53" s="330"/>
      <c r="BL53" s="330"/>
      <c r="BM53" s="330"/>
      <c r="BN53" s="330"/>
      <c r="BO53" s="330"/>
      <c r="BP53" s="330"/>
      <c r="BQ53" s="330"/>
      <c r="BR53" s="330"/>
      <c r="BS53" s="330"/>
      <c r="BT53" s="330"/>
      <c r="BU53" s="330"/>
      <c r="BV53" s="330"/>
      <c r="BW53" s="330"/>
      <c r="BX53" s="330"/>
      <c r="BY53" s="330"/>
      <c r="BZ53" s="330"/>
      <c r="CA53" s="330"/>
      <c r="CB53" s="330"/>
      <c r="CC53" s="317"/>
      <c r="CD53" s="317"/>
      <c r="CE53" s="331"/>
      <c r="CF53" s="330"/>
      <c r="CG53" s="330"/>
      <c r="CH53" s="330"/>
      <c r="CI53" s="330"/>
      <c r="CJ53" s="330"/>
      <c r="CK53" s="330"/>
      <c r="CL53" s="330"/>
      <c r="CM53" s="330"/>
      <c r="CN53" s="330"/>
      <c r="CO53" s="330"/>
      <c r="CP53" s="330"/>
      <c r="CQ53" s="330"/>
      <c r="CR53" s="330"/>
      <c r="CS53" s="330"/>
      <c r="CT53" s="330"/>
      <c r="CU53" s="330"/>
      <c r="CV53" s="330"/>
      <c r="CW53" s="330"/>
      <c r="CX53" s="330"/>
      <c r="CY53" s="317"/>
      <c r="CZ53" s="317"/>
      <c r="DA53" s="331"/>
      <c r="DB53" s="330"/>
      <c r="DC53" s="330"/>
      <c r="DD53" s="330"/>
      <c r="DE53" s="330"/>
      <c r="DF53" s="330"/>
      <c r="DG53" s="330"/>
      <c r="DH53" s="330"/>
      <c r="DI53" s="330"/>
      <c r="DJ53" s="330"/>
      <c r="DK53" s="330"/>
      <c r="DL53" s="330"/>
      <c r="DM53" s="330"/>
      <c r="DN53" s="330"/>
      <c r="DO53" s="330"/>
      <c r="DP53" s="330"/>
      <c r="DQ53" s="330"/>
      <c r="DR53" s="330"/>
      <c r="DS53" s="330"/>
      <c r="DT53" s="330"/>
      <c r="DU53" s="317"/>
      <c r="DV53" s="317"/>
      <c r="DW53" s="331"/>
      <c r="DX53" s="330"/>
      <c r="DY53" s="330"/>
      <c r="DZ53" s="330"/>
      <c r="EA53" s="330"/>
      <c r="EB53" s="330"/>
      <c r="EC53" s="330"/>
      <c r="ED53" s="330"/>
      <c r="EE53" s="330"/>
      <c r="EF53" s="330"/>
      <c r="EG53" s="330"/>
      <c r="EH53" s="330"/>
      <c r="EI53" s="330"/>
      <c r="EJ53" s="330"/>
      <c r="EK53" s="330"/>
      <c r="EL53" s="330"/>
      <c r="EM53" s="330"/>
      <c r="EN53" s="330"/>
      <c r="EO53" s="330"/>
      <c r="EP53" s="330"/>
      <c r="EQ53" s="317"/>
      <c r="ER53" s="317"/>
      <c r="ES53" s="331"/>
      <c r="ET53" s="330"/>
      <c r="EU53" s="330"/>
      <c r="EV53" s="330"/>
      <c r="EW53" s="330"/>
      <c r="EX53" s="330"/>
      <c r="EY53" s="330"/>
      <c r="EZ53" s="330"/>
      <c r="FA53" s="330"/>
      <c r="FB53" s="330"/>
      <c r="FC53" s="330"/>
      <c r="FD53" s="330"/>
      <c r="FE53" s="330"/>
      <c r="FF53" s="330"/>
      <c r="FG53" s="330"/>
      <c r="FH53" s="330"/>
      <c r="FI53" s="330"/>
      <c r="FJ53" s="330"/>
      <c r="FK53" s="330"/>
      <c r="FL53" s="330"/>
      <c r="FM53" s="317"/>
      <c r="FN53" s="317"/>
      <c r="FO53" s="331"/>
      <c r="FP53" s="330"/>
      <c r="FQ53" s="330"/>
      <c r="FR53" s="330"/>
      <c r="FS53" s="330"/>
      <c r="FT53" s="330"/>
      <c r="FU53" s="330"/>
      <c r="FV53" s="330"/>
      <c r="FW53" s="330"/>
      <c r="FX53" s="330"/>
      <c r="FY53" s="330"/>
      <c r="FZ53" s="330"/>
      <c r="GA53" s="330"/>
      <c r="GB53" s="330"/>
      <c r="GC53" s="330"/>
      <c r="GD53" s="330"/>
      <c r="GE53" s="330"/>
      <c r="GF53" s="330"/>
      <c r="GG53" s="330"/>
      <c r="GH53" s="330"/>
      <c r="GI53" s="317"/>
      <c r="GJ53" s="317"/>
      <c r="GK53" s="331"/>
      <c r="GL53" s="330"/>
      <c r="GM53" s="330"/>
      <c r="GN53" s="330"/>
      <c r="GO53" s="330"/>
      <c r="GP53" s="330"/>
      <c r="GQ53" s="330"/>
      <c r="GR53" s="330"/>
      <c r="GS53" s="330"/>
      <c r="GT53" s="330"/>
      <c r="GU53" s="330"/>
      <c r="GV53" s="330"/>
      <c r="GW53" s="330"/>
      <c r="GX53" s="330"/>
      <c r="GY53" s="330"/>
      <c r="GZ53" s="330"/>
      <c r="HA53" s="330"/>
      <c r="HB53" s="330"/>
      <c r="HC53" s="330"/>
      <c r="HD53" s="330"/>
      <c r="HE53" s="317"/>
      <c r="HF53" s="317"/>
      <c r="HG53" s="331"/>
      <c r="HH53" s="330"/>
      <c r="HI53" s="330"/>
      <c r="HJ53" s="330"/>
      <c r="HK53" s="330"/>
      <c r="HL53" s="330"/>
      <c r="HM53" s="330"/>
      <c r="HN53" s="330"/>
      <c r="HO53" s="330"/>
      <c r="HP53" s="330"/>
      <c r="HQ53" s="330"/>
      <c r="HR53" s="330"/>
      <c r="HS53" s="330"/>
    </row>
    <row r="54" spans="1:227" ht="13.5" customHeight="1">
      <c r="A54" s="327" t="s">
        <v>401</v>
      </c>
      <c r="B54" s="328" t="s">
        <v>385</v>
      </c>
      <c r="C54" s="229">
        <v>7.6076516264913838</v>
      </c>
      <c r="D54" s="229">
        <v>6.5045185763695192</v>
      </c>
      <c r="E54" s="229">
        <v>8.6270942309150183</v>
      </c>
      <c r="F54" s="229">
        <v>6.5772830761447008</v>
      </c>
      <c r="G54" s="229">
        <v>2.9261155815654716</v>
      </c>
      <c r="H54" s="229">
        <v>6.1381074168797953</v>
      </c>
      <c r="I54" s="229">
        <v>2.9382470119521913</v>
      </c>
      <c r="J54" s="229">
        <v>4.023934181002244</v>
      </c>
      <c r="K54" s="229">
        <v>10.479199578725645</v>
      </c>
      <c r="L54" s="229">
        <v>9.5514307811291577</v>
      </c>
      <c r="M54" s="229">
        <v>6.7743001463437658</v>
      </c>
      <c r="N54" s="229">
        <v>8.6446740858505571</v>
      </c>
      <c r="O54" s="229">
        <v>11.159420289855072</v>
      </c>
      <c r="P54" s="229">
        <v>7.9586877278250299</v>
      </c>
      <c r="Q54" s="229">
        <v>8.1510934393638177</v>
      </c>
      <c r="R54" s="229">
        <v>11.83206106870229</v>
      </c>
      <c r="S54" s="229">
        <v>13.81668946648427</v>
      </c>
      <c r="T54" s="329" t="s">
        <v>401</v>
      </c>
      <c r="W54" s="330"/>
      <c r="X54" s="330"/>
      <c r="Y54" s="330"/>
      <c r="Z54" s="330"/>
      <c r="AA54" s="330"/>
      <c r="AB54" s="330"/>
      <c r="AC54" s="330"/>
      <c r="AD54" s="330"/>
      <c r="AE54" s="330"/>
      <c r="AF54" s="330"/>
      <c r="AG54" s="330"/>
      <c r="AH54" s="330"/>
      <c r="AI54" s="346"/>
      <c r="AJ54" s="330"/>
      <c r="AK54" s="317"/>
      <c r="AL54" s="317"/>
      <c r="AM54" s="331"/>
      <c r="AN54" s="330"/>
      <c r="AO54" s="330"/>
      <c r="AP54" s="330"/>
      <c r="AQ54" s="330"/>
      <c r="AR54" s="330"/>
      <c r="AS54" s="330"/>
      <c r="AT54" s="330"/>
      <c r="AU54" s="330"/>
      <c r="AV54" s="330"/>
      <c r="AW54" s="330"/>
      <c r="AX54" s="330"/>
      <c r="AY54" s="330"/>
      <c r="AZ54" s="330"/>
      <c r="BA54" s="330"/>
      <c r="BB54" s="330"/>
      <c r="BC54" s="330"/>
      <c r="BD54" s="330"/>
      <c r="BE54" s="346"/>
      <c r="BF54" s="330"/>
      <c r="BG54" s="317"/>
      <c r="BH54" s="317"/>
      <c r="BI54" s="331"/>
      <c r="BJ54" s="330"/>
      <c r="BK54" s="330"/>
      <c r="BL54" s="330"/>
      <c r="BM54" s="330"/>
      <c r="BN54" s="330"/>
      <c r="BO54" s="330"/>
      <c r="BP54" s="330"/>
      <c r="BQ54" s="330"/>
      <c r="BR54" s="330"/>
      <c r="BS54" s="330"/>
      <c r="BT54" s="330"/>
      <c r="BU54" s="330"/>
      <c r="BV54" s="330"/>
      <c r="BW54" s="330"/>
      <c r="BX54" s="330"/>
      <c r="BY54" s="330"/>
      <c r="BZ54" s="330"/>
      <c r="CA54" s="346"/>
      <c r="CB54" s="330"/>
      <c r="CC54" s="317"/>
      <c r="CD54" s="317"/>
      <c r="CE54" s="331"/>
      <c r="CF54" s="330"/>
      <c r="CG54" s="330"/>
      <c r="CH54" s="330"/>
      <c r="CI54" s="330"/>
      <c r="CJ54" s="330"/>
      <c r="CK54" s="330"/>
      <c r="CL54" s="330"/>
      <c r="CM54" s="330"/>
      <c r="CN54" s="330"/>
      <c r="CO54" s="330"/>
      <c r="CP54" s="330"/>
      <c r="CQ54" s="330"/>
      <c r="CR54" s="330"/>
      <c r="CS54" s="330"/>
      <c r="CT54" s="330"/>
      <c r="CU54" s="330"/>
      <c r="CV54" s="330"/>
      <c r="CW54" s="346"/>
      <c r="CX54" s="330"/>
      <c r="CY54" s="317"/>
      <c r="CZ54" s="317"/>
      <c r="DA54" s="331"/>
      <c r="DB54" s="330"/>
      <c r="DC54" s="330"/>
      <c r="DD54" s="330"/>
      <c r="DE54" s="330"/>
      <c r="DF54" s="330"/>
      <c r="DG54" s="330"/>
      <c r="DH54" s="330"/>
      <c r="DI54" s="330"/>
      <c r="DJ54" s="330"/>
      <c r="DK54" s="330"/>
      <c r="DL54" s="330"/>
      <c r="DM54" s="330"/>
      <c r="DN54" s="330"/>
      <c r="DO54" s="330"/>
      <c r="DP54" s="330"/>
      <c r="DQ54" s="330"/>
      <c r="DR54" s="330"/>
      <c r="DS54" s="346"/>
      <c r="DT54" s="330"/>
      <c r="DU54" s="317"/>
      <c r="DV54" s="317"/>
      <c r="DW54" s="331"/>
      <c r="DX54" s="330"/>
      <c r="DY54" s="330"/>
      <c r="DZ54" s="330"/>
      <c r="EA54" s="330"/>
      <c r="EB54" s="330"/>
      <c r="EC54" s="330"/>
      <c r="ED54" s="330"/>
      <c r="EE54" s="330"/>
      <c r="EF54" s="330"/>
      <c r="EG54" s="330"/>
      <c r="EH54" s="330"/>
      <c r="EI54" s="330"/>
      <c r="EJ54" s="330"/>
      <c r="EK54" s="330"/>
      <c r="EL54" s="330"/>
      <c r="EM54" s="330"/>
      <c r="EN54" s="330"/>
      <c r="EO54" s="346"/>
      <c r="EP54" s="330"/>
      <c r="EQ54" s="317"/>
      <c r="ER54" s="317"/>
      <c r="ES54" s="331"/>
      <c r="ET54" s="330"/>
      <c r="EU54" s="330"/>
      <c r="EV54" s="330"/>
      <c r="EW54" s="330"/>
      <c r="EX54" s="330"/>
      <c r="EY54" s="330"/>
      <c r="EZ54" s="330"/>
      <c r="FA54" s="330"/>
      <c r="FB54" s="330"/>
      <c r="FC54" s="330"/>
      <c r="FD54" s="330"/>
      <c r="FE54" s="330"/>
      <c r="FF54" s="330"/>
      <c r="FG54" s="330"/>
      <c r="FH54" s="330"/>
      <c r="FI54" s="330"/>
      <c r="FJ54" s="330"/>
      <c r="FK54" s="346"/>
      <c r="FL54" s="330"/>
      <c r="FM54" s="317"/>
      <c r="FN54" s="317"/>
      <c r="FO54" s="331"/>
      <c r="FP54" s="330"/>
      <c r="FQ54" s="330"/>
      <c r="FR54" s="330"/>
      <c r="FS54" s="330"/>
      <c r="FT54" s="330"/>
      <c r="FU54" s="330"/>
      <c r="FV54" s="330"/>
      <c r="FW54" s="330"/>
      <c r="FX54" s="330"/>
      <c r="FY54" s="330"/>
      <c r="FZ54" s="330"/>
      <c r="GA54" s="330"/>
      <c r="GB54" s="330"/>
      <c r="GC54" s="330"/>
      <c r="GD54" s="330"/>
      <c r="GE54" s="330"/>
      <c r="GF54" s="330"/>
      <c r="GG54" s="346"/>
      <c r="GH54" s="330"/>
      <c r="GI54" s="317"/>
      <c r="GJ54" s="317"/>
      <c r="GK54" s="331"/>
      <c r="GL54" s="330"/>
      <c r="GM54" s="330"/>
      <c r="GN54" s="330"/>
      <c r="GO54" s="330"/>
      <c r="GP54" s="330"/>
      <c r="GQ54" s="330"/>
      <c r="GR54" s="330"/>
      <c r="GS54" s="330"/>
      <c r="GT54" s="330"/>
      <c r="GU54" s="330"/>
      <c r="GV54" s="330"/>
      <c r="GW54" s="330"/>
      <c r="GX54" s="330"/>
      <c r="GY54" s="330"/>
      <c r="GZ54" s="330"/>
      <c r="HA54" s="330"/>
      <c r="HB54" s="330"/>
      <c r="HC54" s="346"/>
      <c r="HD54" s="330"/>
      <c r="HE54" s="317"/>
      <c r="HF54" s="317"/>
      <c r="HG54" s="331"/>
      <c r="HH54" s="330"/>
      <c r="HI54" s="330"/>
      <c r="HJ54" s="330"/>
      <c r="HK54" s="330"/>
      <c r="HL54" s="330"/>
      <c r="HM54" s="330"/>
      <c r="HN54" s="330"/>
      <c r="HO54" s="330"/>
      <c r="HP54" s="330"/>
      <c r="HQ54" s="330"/>
      <c r="HR54" s="330"/>
      <c r="HS54" s="330"/>
    </row>
    <row r="55" spans="1:227" ht="13.5" customHeight="1">
      <c r="A55" s="327" t="s">
        <v>402</v>
      </c>
      <c r="B55" s="328" t="s">
        <v>387</v>
      </c>
      <c r="C55" s="229">
        <v>22.677143485355213</v>
      </c>
      <c r="D55" s="229">
        <v>26.453196474394737</v>
      </c>
      <c r="E55" s="229">
        <v>26.942612387233723</v>
      </c>
      <c r="F55" s="229">
        <v>18.391095370604603</v>
      </c>
      <c r="G55" s="229">
        <v>9.7293343087051944</v>
      </c>
      <c r="H55" s="229">
        <v>15.34526854219949</v>
      </c>
      <c r="I55" s="229">
        <v>11.902390438247012</v>
      </c>
      <c r="J55" s="229">
        <v>18.69857890800299</v>
      </c>
      <c r="K55" s="229">
        <v>26.856240126382307</v>
      </c>
      <c r="L55" s="229">
        <v>22.557360144367106</v>
      </c>
      <c r="M55" s="229">
        <v>23.575508662606808</v>
      </c>
      <c r="N55" s="229">
        <v>24.523052464228932</v>
      </c>
      <c r="O55" s="229">
        <v>24.20289855072464</v>
      </c>
      <c r="P55" s="229">
        <v>17.780477926285947</v>
      </c>
      <c r="Q55" s="229">
        <v>19.151756129887342</v>
      </c>
      <c r="R55" s="229">
        <v>22.837150127226462</v>
      </c>
      <c r="S55" s="229">
        <v>19.74464204286366</v>
      </c>
      <c r="T55" s="329" t="s">
        <v>402</v>
      </c>
      <c r="W55" s="330"/>
      <c r="X55" s="330"/>
      <c r="Y55" s="330"/>
      <c r="Z55" s="330"/>
      <c r="AA55" s="330"/>
      <c r="AB55" s="330"/>
      <c r="AC55" s="330"/>
      <c r="AD55" s="330"/>
      <c r="AE55" s="330"/>
      <c r="AF55" s="330"/>
      <c r="AG55" s="330"/>
      <c r="AH55" s="330"/>
      <c r="AI55" s="346"/>
      <c r="AJ55" s="330"/>
      <c r="AK55" s="317"/>
      <c r="AL55" s="317"/>
      <c r="AM55" s="331"/>
      <c r="AN55" s="330"/>
      <c r="AO55" s="330"/>
      <c r="AP55" s="330"/>
      <c r="AQ55" s="330"/>
      <c r="AR55" s="330"/>
      <c r="AS55" s="330"/>
      <c r="AT55" s="330"/>
      <c r="AU55" s="330"/>
      <c r="AV55" s="330"/>
      <c r="AW55" s="330"/>
      <c r="AX55" s="330"/>
      <c r="AY55" s="330"/>
      <c r="AZ55" s="330"/>
      <c r="BA55" s="330"/>
      <c r="BB55" s="330"/>
      <c r="BC55" s="330"/>
      <c r="BD55" s="330"/>
      <c r="BE55" s="346"/>
      <c r="BF55" s="330"/>
      <c r="BG55" s="317"/>
      <c r="BH55" s="317"/>
      <c r="BI55" s="331"/>
      <c r="BJ55" s="330"/>
      <c r="BK55" s="330"/>
      <c r="BL55" s="330"/>
      <c r="BM55" s="330"/>
      <c r="BN55" s="330"/>
      <c r="BO55" s="330"/>
      <c r="BP55" s="330"/>
      <c r="BQ55" s="330"/>
      <c r="BR55" s="330"/>
      <c r="BS55" s="330"/>
      <c r="BT55" s="330"/>
      <c r="BU55" s="330"/>
      <c r="BV55" s="330"/>
      <c r="BW55" s="330"/>
      <c r="BX55" s="330"/>
      <c r="BY55" s="330"/>
      <c r="BZ55" s="330"/>
      <c r="CA55" s="346"/>
      <c r="CB55" s="330"/>
      <c r="CC55" s="317"/>
      <c r="CD55" s="317"/>
      <c r="CE55" s="331"/>
      <c r="CF55" s="330"/>
      <c r="CG55" s="330"/>
      <c r="CH55" s="330"/>
      <c r="CI55" s="330"/>
      <c r="CJ55" s="330"/>
      <c r="CK55" s="330"/>
      <c r="CL55" s="330"/>
      <c r="CM55" s="330"/>
      <c r="CN55" s="330"/>
      <c r="CO55" s="330"/>
      <c r="CP55" s="330"/>
      <c r="CQ55" s="330"/>
      <c r="CR55" s="330"/>
      <c r="CS55" s="330"/>
      <c r="CT55" s="330"/>
      <c r="CU55" s="330"/>
      <c r="CV55" s="330"/>
      <c r="CW55" s="346"/>
      <c r="CX55" s="330"/>
      <c r="CY55" s="317"/>
      <c r="CZ55" s="317"/>
      <c r="DA55" s="331"/>
      <c r="DB55" s="330"/>
      <c r="DC55" s="330"/>
      <c r="DD55" s="330"/>
      <c r="DE55" s="330"/>
      <c r="DF55" s="330"/>
      <c r="DG55" s="330"/>
      <c r="DH55" s="330"/>
      <c r="DI55" s="330"/>
      <c r="DJ55" s="330"/>
      <c r="DK55" s="330"/>
      <c r="DL55" s="330"/>
      <c r="DM55" s="330"/>
      <c r="DN55" s="330"/>
      <c r="DO55" s="330"/>
      <c r="DP55" s="330"/>
      <c r="DQ55" s="330"/>
      <c r="DR55" s="330"/>
      <c r="DS55" s="346"/>
      <c r="DT55" s="330"/>
      <c r="DU55" s="317"/>
      <c r="DV55" s="317"/>
      <c r="DW55" s="331"/>
      <c r="DX55" s="330"/>
      <c r="DY55" s="330"/>
      <c r="DZ55" s="330"/>
      <c r="EA55" s="330"/>
      <c r="EB55" s="330"/>
      <c r="EC55" s="330"/>
      <c r="ED55" s="330"/>
      <c r="EE55" s="330"/>
      <c r="EF55" s="330"/>
      <c r="EG55" s="330"/>
      <c r="EH55" s="330"/>
      <c r="EI55" s="330"/>
      <c r="EJ55" s="330"/>
      <c r="EK55" s="330"/>
      <c r="EL55" s="330"/>
      <c r="EM55" s="330"/>
      <c r="EN55" s="330"/>
      <c r="EO55" s="346"/>
      <c r="EP55" s="330"/>
      <c r="EQ55" s="317"/>
      <c r="ER55" s="317"/>
      <c r="ES55" s="331"/>
      <c r="ET55" s="330"/>
      <c r="EU55" s="330"/>
      <c r="EV55" s="330"/>
      <c r="EW55" s="330"/>
      <c r="EX55" s="330"/>
      <c r="EY55" s="330"/>
      <c r="EZ55" s="330"/>
      <c r="FA55" s="330"/>
      <c r="FB55" s="330"/>
      <c r="FC55" s="330"/>
      <c r="FD55" s="330"/>
      <c r="FE55" s="330"/>
      <c r="FF55" s="330"/>
      <c r="FG55" s="330"/>
      <c r="FH55" s="330"/>
      <c r="FI55" s="330"/>
      <c r="FJ55" s="330"/>
      <c r="FK55" s="346"/>
      <c r="FL55" s="330"/>
      <c r="FM55" s="317"/>
      <c r="FN55" s="317"/>
      <c r="FO55" s="331"/>
      <c r="FP55" s="330"/>
      <c r="FQ55" s="330"/>
      <c r="FR55" s="330"/>
      <c r="FS55" s="330"/>
      <c r="FT55" s="330"/>
      <c r="FU55" s="330"/>
      <c r="FV55" s="330"/>
      <c r="FW55" s="330"/>
      <c r="FX55" s="330"/>
      <c r="FY55" s="330"/>
      <c r="FZ55" s="330"/>
      <c r="GA55" s="330"/>
      <c r="GB55" s="330"/>
      <c r="GC55" s="330"/>
      <c r="GD55" s="330"/>
      <c r="GE55" s="330"/>
      <c r="GF55" s="330"/>
      <c r="GG55" s="346"/>
      <c r="GH55" s="330"/>
      <c r="GI55" s="317"/>
      <c r="GJ55" s="317"/>
      <c r="GK55" s="331"/>
      <c r="GL55" s="330"/>
      <c r="GM55" s="330"/>
      <c r="GN55" s="330"/>
      <c r="GO55" s="330"/>
      <c r="GP55" s="330"/>
      <c r="GQ55" s="330"/>
      <c r="GR55" s="330"/>
      <c r="GS55" s="330"/>
      <c r="GT55" s="330"/>
      <c r="GU55" s="330"/>
      <c r="GV55" s="330"/>
      <c r="GW55" s="330"/>
      <c r="GX55" s="330"/>
      <c r="GY55" s="330"/>
      <c r="GZ55" s="330"/>
      <c r="HA55" s="330"/>
      <c r="HB55" s="330"/>
      <c r="HC55" s="346"/>
      <c r="HD55" s="330"/>
      <c r="HE55" s="317"/>
      <c r="HF55" s="317"/>
      <c r="HG55" s="331"/>
      <c r="HH55" s="330"/>
      <c r="HI55" s="330"/>
      <c r="HJ55" s="330"/>
      <c r="HK55" s="330"/>
      <c r="HL55" s="330"/>
      <c r="HM55" s="330"/>
      <c r="HN55" s="330"/>
      <c r="HO55" s="330"/>
      <c r="HP55" s="330"/>
      <c r="HQ55" s="330"/>
      <c r="HR55" s="330"/>
      <c r="HS55" s="330"/>
    </row>
    <row r="56" spans="1:227" ht="13.5" customHeight="1">
      <c r="A56" s="327" t="s">
        <v>403</v>
      </c>
      <c r="B56" s="328" t="s">
        <v>389</v>
      </c>
      <c r="C56" s="229">
        <v>35.190307013990953</v>
      </c>
      <c r="D56" s="229">
        <v>36.494477295548364</v>
      </c>
      <c r="E56" s="229">
        <v>36.464255932074899</v>
      </c>
      <c r="F56" s="229">
        <v>28.535289653427775</v>
      </c>
      <c r="G56" s="229">
        <v>17.556693489392831</v>
      </c>
      <c r="H56" s="229">
        <v>30.690537084398979</v>
      </c>
      <c r="I56" s="229">
        <v>31.673306772908365</v>
      </c>
      <c r="J56" s="229">
        <v>38.309648466716531</v>
      </c>
      <c r="K56" s="229">
        <v>28.804634017904164</v>
      </c>
      <c r="L56" s="229">
        <v>27.855117298272752</v>
      </c>
      <c r="M56" s="229">
        <v>39.319265448708869</v>
      </c>
      <c r="N56" s="229">
        <v>44.316375198728139</v>
      </c>
      <c r="O56" s="229">
        <v>38.115942028985508</v>
      </c>
      <c r="P56" s="229">
        <v>33.596597812879708</v>
      </c>
      <c r="Q56" s="229">
        <v>25.612988734261101</v>
      </c>
      <c r="R56" s="229">
        <v>35.273536895674305</v>
      </c>
      <c r="S56" s="229">
        <v>26.082991336069313</v>
      </c>
      <c r="T56" s="329" t="s">
        <v>403</v>
      </c>
      <c r="W56" s="330"/>
      <c r="X56" s="330"/>
      <c r="Y56" s="330"/>
      <c r="Z56" s="330"/>
      <c r="AA56" s="330"/>
      <c r="AB56" s="330"/>
      <c r="AC56" s="330"/>
      <c r="AD56" s="330"/>
      <c r="AE56" s="330"/>
      <c r="AF56" s="330"/>
      <c r="AG56" s="330"/>
      <c r="AH56" s="330"/>
      <c r="AI56" s="330"/>
      <c r="AJ56" s="330"/>
      <c r="AK56" s="317"/>
      <c r="AL56" s="317"/>
      <c r="AM56" s="331"/>
      <c r="AN56" s="330"/>
      <c r="AO56" s="330"/>
      <c r="AP56" s="330"/>
      <c r="AQ56" s="330"/>
      <c r="AR56" s="330"/>
      <c r="AS56" s="330"/>
      <c r="AT56" s="330"/>
      <c r="AU56" s="330"/>
      <c r="AV56" s="330"/>
      <c r="AW56" s="330"/>
      <c r="AX56" s="330"/>
      <c r="AY56" s="330"/>
      <c r="AZ56" s="330"/>
      <c r="BA56" s="330"/>
      <c r="BB56" s="330"/>
      <c r="BC56" s="330"/>
      <c r="BD56" s="330"/>
      <c r="BE56" s="330"/>
      <c r="BF56" s="330"/>
      <c r="BG56" s="317"/>
      <c r="BH56" s="317"/>
      <c r="BI56" s="331"/>
      <c r="BJ56" s="330"/>
      <c r="BK56" s="330"/>
      <c r="BL56" s="330"/>
      <c r="BM56" s="330"/>
      <c r="BN56" s="330"/>
      <c r="BO56" s="330"/>
      <c r="BP56" s="330"/>
      <c r="BQ56" s="330"/>
      <c r="BR56" s="330"/>
      <c r="BS56" s="330"/>
      <c r="BT56" s="330"/>
      <c r="BU56" s="330"/>
      <c r="BV56" s="330"/>
      <c r="BW56" s="330"/>
      <c r="BX56" s="330"/>
      <c r="BY56" s="330"/>
      <c r="BZ56" s="330"/>
      <c r="CA56" s="330"/>
      <c r="CB56" s="330"/>
      <c r="CC56" s="317"/>
      <c r="CD56" s="317"/>
      <c r="CE56" s="331"/>
      <c r="CF56" s="330"/>
      <c r="CG56" s="330"/>
      <c r="CH56" s="330"/>
      <c r="CI56" s="330"/>
      <c r="CJ56" s="330"/>
      <c r="CK56" s="330"/>
      <c r="CL56" s="330"/>
      <c r="CM56" s="330"/>
      <c r="CN56" s="330"/>
      <c r="CO56" s="330"/>
      <c r="CP56" s="330"/>
      <c r="CQ56" s="330"/>
      <c r="CR56" s="330"/>
      <c r="CS56" s="330"/>
      <c r="CT56" s="330"/>
      <c r="CU56" s="330"/>
      <c r="CV56" s="330"/>
      <c r="CW56" s="330"/>
      <c r="CX56" s="330"/>
      <c r="CY56" s="317"/>
      <c r="CZ56" s="317"/>
      <c r="DA56" s="331"/>
      <c r="DB56" s="330"/>
      <c r="DC56" s="330"/>
      <c r="DD56" s="330"/>
      <c r="DE56" s="330"/>
      <c r="DF56" s="330"/>
      <c r="DG56" s="330"/>
      <c r="DH56" s="330"/>
      <c r="DI56" s="330"/>
      <c r="DJ56" s="330"/>
      <c r="DK56" s="330"/>
      <c r="DL56" s="330"/>
      <c r="DM56" s="330"/>
      <c r="DN56" s="330"/>
      <c r="DO56" s="330"/>
      <c r="DP56" s="330"/>
      <c r="DQ56" s="330"/>
      <c r="DR56" s="330"/>
      <c r="DS56" s="330"/>
      <c r="DT56" s="330"/>
      <c r="DU56" s="317"/>
      <c r="DV56" s="317"/>
      <c r="DW56" s="331"/>
      <c r="DX56" s="330"/>
      <c r="DY56" s="330"/>
      <c r="DZ56" s="330"/>
      <c r="EA56" s="330"/>
      <c r="EB56" s="330"/>
      <c r="EC56" s="330"/>
      <c r="ED56" s="330"/>
      <c r="EE56" s="330"/>
      <c r="EF56" s="330"/>
      <c r="EG56" s="330"/>
      <c r="EH56" s="330"/>
      <c r="EI56" s="330"/>
      <c r="EJ56" s="330"/>
      <c r="EK56" s="330"/>
      <c r="EL56" s="330"/>
      <c r="EM56" s="330"/>
      <c r="EN56" s="330"/>
      <c r="EO56" s="330"/>
      <c r="EP56" s="330"/>
      <c r="EQ56" s="317"/>
      <c r="ER56" s="317"/>
      <c r="ES56" s="331"/>
      <c r="ET56" s="330"/>
      <c r="EU56" s="330"/>
      <c r="EV56" s="330"/>
      <c r="EW56" s="330"/>
      <c r="EX56" s="330"/>
      <c r="EY56" s="330"/>
      <c r="EZ56" s="330"/>
      <c r="FA56" s="330"/>
      <c r="FB56" s="330"/>
      <c r="FC56" s="330"/>
      <c r="FD56" s="330"/>
      <c r="FE56" s="330"/>
      <c r="FF56" s="330"/>
      <c r="FG56" s="330"/>
      <c r="FH56" s="330"/>
      <c r="FI56" s="330"/>
      <c r="FJ56" s="330"/>
      <c r="FK56" s="330"/>
      <c r="FL56" s="330"/>
      <c r="FM56" s="317"/>
      <c r="FN56" s="317"/>
      <c r="FO56" s="331"/>
      <c r="FP56" s="330"/>
      <c r="FQ56" s="330"/>
      <c r="FR56" s="330"/>
      <c r="FS56" s="330"/>
      <c r="FT56" s="330"/>
      <c r="FU56" s="330"/>
      <c r="FV56" s="330"/>
      <c r="FW56" s="330"/>
      <c r="FX56" s="330"/>
      <c r="FY56" s="330"/>
      <c r="FZ56" s="330"/>
      <c r="GA56" s="330"/>
      <c r="GB56" s="330"/>
      <c r="GC56" s="330"/>
      <c r="GD56" s="330"/>
      <c r="GE56" s="330"/>
      <c r="GF56" s="330"/>
      <c r="GG56" s="330"/>
      <c r="GH56" s="330"/>
      <c r="GI56" s="317"/>
      <c r="GJ56" s="317"/>
      <c r="GK56" s="331"/>
      <c r="GL56" s="330"/>
      <c r="GM56" s="330"/>
      <c r="GN56" s="330"/>
      <c r="GO56" s="330"/>
      <c r="GP56" s="330"/>
      <c r="GQ56" s="330"/>
      <c r="GR56" s="330"/>
      <c r="GS56" s="330"/>
      <c r="GT56" s="330"/>
      <c r="GU56" s="330"/>
      <c r="GV56" s="330"/>
      <c r="GW56" s="330"/>
      <c r="GX56" s="330"/>
      <c r="GY56" s="330"/>
      <c r="GZ56" s="330"/>
      <c r="HA56" s="330"/>
      <c r="HB56" s="330"/>
      <c r="HC56" s="330"/>
      <c r="HD56" s="330"/>
      <c r="HE56" s="317"/>
      <c r="HF56" s="317"/>
      <c r="HG56" s="331"/>
      <c r="HH56" s="330"/>
      <c r="HI56" s="330"/>
      <c r="HJ56" s="330"/>
      <c r="HK56" s="330"/>
      <c r="HL56" s="330"/>
      <c r="HM56" s="330"/>
      <c r="HN56" s="330"/>
      <c r="HO56" s="330"/>
      <c r="HP56" s="330"/>
      <c r="HQ56" s="330"/>
      <c r="HR56" s="330"/>
      <c r="HS56" s="330"/>
    </row>
    <row r="57" spans="1:227" ht="13.5" customHeight="1">
      <c r="A57" s="327" t="s">
        <v>404</v>
      </c>
      <c r="B57" s="328" t="s">
        <v>391</v>
      </c>
      <c r="C57" s="229">
        <v>21.309293740525153</v>
      </c>
      <c r="D57" s="229">
        <v>19.68091040946112</v>
      </c>
      <c r="E57" s="229">
        <v>16.443029338185124</v>
      </c>
      <c r="F57" s="229">
        <v>29.673665570452822</v>
      </c>
      <c r="G57" s="229">
        <v>17.922457937088517</v>
      </c>
      <c r="H57" s="229">
        <v>29.411764705882355</v>
      </c>
      <c r="I57" s="229">
        <v>34.760956175298809</v>
      </c>
      <c r="J57" s="229">
        <v>26.656694091249065</v>
      </c>
      <c r="K57" s="229">
        <v>14.84992101105845</v>
      </c>
      <c r="L57" s="229">
        <v>22.82804846609951</v>
      </c>
      <c r="M57" s="229">
        <v>20.058537506491053</v>
      </c>
      <c r="N57" s="229">
        <v>19.654213036565977</v>
      </c>
      <c r="O57" s="229">
        <v>13.768115942028986</v>
      </c>
      <c r="P57" s="229">
        <v>23.754556500607531</v>
      </c>
      <c r="Q57" s="229">
        <v>29.622266401590458</v>
      </c>
      <c r="R57" s="229">
        <v>18.575063613231553</v>
      </c>
      <c r="S57" s="229">
        <v>19.653442772457822</v>
      </c>
      <c r="T57" s="329" t="s">
        <v>404</v>
      </c>
      <c r="W57" s="330"/>
      <c r="X57" s="330"/>
      <c r="Y57" s="330"/>
      <c r="Z57" s="330"/>
      <c r="AA57" s="330"/>
      <c r="AB57" s="330"/>
      <c r="AC57" s="330"/>
      <c r="AD57" s="330"/>
      <c r="AE57" s="330"/>
      <c r="AF57" s="330"/>
      <c r="AG57" s="330"/>
      <c r="AH57" s="330"/>
      <c r="AI57" s="330"/>
      <c r="AJ57" s="330"/>
      <c r="AK57" s="317"/>
      <c r="AL57" s="317"/>
      <c r="AM57" s="331"/>
      <c r="AN57" s="330"/>
      <c r="AO57" s="330"/>
      <c r="AP57" s="330"/>
      <c r="AQ57" s="330"/>
      <c r="AR57" s="330"/>
      <c r="AS57" s="330"/>
      <c r="AT57" s="330"/>
      <c r="AU57" s="330"/>
      <c r="AV57" s="330"/>
      <c r="AW57" s="330"/>
      <c r="AX57" s="330"/>
      <c r="AY57" s="330"/>
      <c r="AZ57" s="330"/>
      <c r="BA57" s="330"/>
      <c r="BB57" s="330"/>
      <c r="BC57" s="330"/>
      <c r="BD57" s="330"/>
      <c r="BE57" s="330"/>
      <c r="BF57" s="330"/>
      <c r="BG57" s="317"/>
      <c r="BH57" s="317"/>
      <c r="BI57" s="331"/>
      <c r="BJ57" s="330"/>
      <c r="BK57" s="330"/>
      <c r="BL57" s="330"/>
      <c r="BM57" s="330"/>
      <c r="BN57" s="330"/>
      <c r="BO57" s="330"/>
      <c r="BP57" s="330"/>
      <c r="BQ57" s="330"/>
      <c r="BR57" s="330"/>
      <c r="BS57" s="330"/>
      <c r="BT57" s="330"/>
      <c r="BU57" s="330"/>
      <c r="BV57" s="330"/>
      <c r="BW57" s="330"/>
      <c r="BX57" s="330"/>
      <c r="BY57" s="330"/>
      <c r="BZ57" s="330"/>
      <c r="CA57" s="330"/>
      <c r="CB57" s="330"/>
      <c r="CC57" s="317"/>
      <c r="CD57" s="317"/>
      <c r="CE57" s="331"/>
      <c r="CF57" s="330"/>
      <c r="CG57" s="330"/>
      <c r="CH57" s="330"/>
      <c r="CI57" s="330"/>
      <c r="CJ57" s="330"/>
      <c r="CK57" s="330"/>
      <c r="CL57" s="330"/>
      <c r="CM57" s="330"/>
      <c r="CN57" s="330"/>
      <c r="CO57" s="330"/>
      <c r="CP57" s="330"/>
      <c r="CQ57" s="330"/>
      <c r="CR57" s="330"/>
      <c r="CS57" s="330"/>
      <c r="CT57" s="330"/>
      <c r="CU57" s="330"/>
      <c r="CV57" s="330"/>
      <c r="CW57" s="330"/>
      <c r="CX57" s="330"/>
      <c r="CY57" s="317"/>
      <c r="CZ57" s="317"/>
      <c r="DA57" s="331"/>
      <c r="DB57" s="330"/>
      <c r="DC57" s="330"/>
      <c r="DD57" s="330"/>
      <c r="DE57" s="330"/>
      <c r="DF57" s="330"/>
      <c r="DG57" s="330"/>
      <c r="DH57" s="330"/>
      <c r="DI57" s="330"/>
      <c r="DJ57" s="330"/>
      <c r="DK57" s="330"/>
      <c r="DL57" s="330"/>
      <c r="DM57" s="330"/>
      <c r="DN57" s="330"/>
      <c r="DO57" s="330"/>
      <c r="DP57" s="330"/>
      <c r="DQ57" s="330"/>
      <c r="DR57" s="330"/>
      <c r="DS57" s="330"/>
      <c r="DT57" s="330"/>
      <c r="DU57" s="317"/>
      <c r="DV57" s="317"/>
      <c r="DW57" s="331"/>
      <c r="DX57" s="330"/>
      <c r="DY57" s="330"/>
      <c r="DZ57" s="330"/>
      <c r="EA57" s="330"/>
      <c r="EB57" s="330"/>
      <c r="EC57" s="330"/>
      <c r="ED57" s="330"/>
      <c r="EE57" s="330"/>
      <c r="EF57" s="330"/>
      <c r="EG57" s="330"/>
      <c r="EH57" s="330"/>
      <c r="EI57" s="330"/>
      <c r="EJ57" s="330"/>
      <c r="EK57" s="330"/>
      <c r="EL57" s="330"/>
      <c r="EM57" s="330"/>
      <c r="EN57" s="330"/>
      <c r="EO57" s="330"/>
      <c r="EP57" s="330"/>
      <c r="EQ57" s="317"/>
      <c r="ER57" s="317"/>
      <c r="ES57" s="331"/>
      <c r="ET57" s="330"/>
      <c r="EU57" s="330"/>
      <c r="EV57" s="330"/>
      <c r="EW57" s="330"/>
      <c r="EX57" s="330"/>
      <c r="EY57" s="330"/>
      <c r="EZ57" s="330"/>
      <c r="FA57" s="330"/>
      <c r="FB57" s="330"/>
      <c r="FC57" s="330"/>
      <c r="FD57" s="330"/>
      <c r="FE57" s="330"/>
      <c r="FF57" s="330"/>
      <c r="FG57" s="330"/>
      <c r="FH57" s="330"/>
      <c r="FI57" s="330"/>
      <c r="FJ57" s="330"/>
      <c r="FK57" s="330"/>
      <c r="FL57" s="330"/>
      <c r="FM57" s="317"/>
      <c r="FN57" s="317"/>
      <c r="FO57" s="331"/>
      <c r="FP57" s="330"/>
      <c r="FQ57" s="330"/>
      <c r="FR57" s="330"/>
      <c r="FS57" s="330"/>
      <c r="FT57" s="330"/>
      <c r="FU57" s="330"/>
      <c r="FV57" s="330"/>
      <c r="FW57" s="330"/>
      <c r="FX57" s="330"/>
      <c r="FY57" s="330"/>
      <c r="FZ57" s="330"/>
      <c r="GA57" s="330"/>
      <c r="GB57" s="330"/>
      <c r="GC57" s="330"/>
      <c r="GD57" s="330"/>
      <c r="GE57" s="330"/>
      <c r="GF57" s="330"/>
      <c r="GG57" s="330"/>
      <c r="GH57" s="330"/>
      <c r="GI57" s="317"/>
      <c r="GJ57" s="317"/>
      <c r="GK57" s="331"/>
      <c r="GL57" s="330"/>
      <c r="GM57" s="330"/>
      <c r="GN57" s="330"/>
      <c r="GO57" s="330"/>
      <c r="GP57" s="330"/>
      <c r="GQ57" s="330"/>
      <c r="GR57" s="330"/>
      <c r="GS57" s="330"/>
      <c r="GT57" s="330"/>
      <c r="GU57" s="330"/>
      <c r="GV57" s="330"/>
      <c r="GW57" s="330"/>
      <c r="GX57" s="330"/>
      <c r="GY57" s="330"/>
      <c r="GZ57" s="330"/>
      <c r="HA57" s="330"/>
      <c r="HB57" s="330"/>
      <c r="HC57" s="330"/>
      <c r="HD57" s="330"/>
      <c r="HE57" s="317"/>
      <c r="HF57" s="317"/>
      <c r="HG57" s="331"/>
      <c r="HH57" s="330"/>
      <c r="HI57" s="330"/>
      <c r="HJ57" s="330"/>
      <c r="HK57" s="330"/>
      <c r="HL57" s="330"/>
      <c r="HM57" s="330"/>
      <c r="HN57" s="330"/>
      <c r="HO57" s="330"/>
      <c r="HP57" s="330"/>
      <c r="HQ57" s="330"/>
      <c r="HR57" s="330"/>
      <c r="HS57" s="330"/>
    </row>
    <row r="58" spans="1:227" ht="13.5" customHeight="1">
      <c r="A58" s="327" t="s">
        <v>405</v>
      </c>
      <c r="B58" s="328" t="s">
        <v>393</v>
      </c>
      <c r="C58" s="229">
        <v>7.3426452038466428</v>
      </c>
      <c r="D58" s="229">
        <v>7.5979024880062473</v>
      </c>
      <c r="E58" s="229">
        <v>3.2901220529148665</v>
      </c>
      <c r="F58" s="229">
        <v>12.699215785479383</v>
      </c>
      <c r="G58" s="229">
        <v>27.505486466715436</v>
      </c>
      <c r="H58" s="229">
        <v>10.997442455242968</v>
      </c>
      <c r="I58" s="229">
        <v>10.557768924302788</v>
      </c>
      <c r="J58" s="229">
        <v>7.3597606581899777</v>
      </c>
      <c r="K58" s="229">
        <v>9.7946287519747237</v>
      </c>
      <c r="L58" s="229">
        <v>11.111111111111111</v>
      </c>
      <c r="M58" s="229">
        <v>5.8631921824104234</v>
      </c>
      <c r="N58" s="229">
        <v>0.31796502384737679</v>
      </c>
      <c r="O58" s="229">
        <v>6.0869565217391308</v>
      </c>
      <c r="P58" s="229">
        <v>9.7812879708383971</v>
      </c>
      <c r="Q58" s="229">
        <v>11.464546056991386</v>
      </c>
      <c r="R58" s="229">
        <v>5.8842239185750635</v>
      </c>
      <c r="S58" s="229">
        <v>11.080711354309166</v>
      </c>
      <c r="T58" s="329" t="s">
        <v>405</v>
      </c>
      <c r="W58" s="330"/>
      <c r="X58" s="330"/>
      <c r="Y58" s="330"/>
      <c r="Z58" s="330"/>
      <c r="AA58" s="330"/>
      <c r="AB58" s="330"/>
      <c r="AC58" s="330"/>
      <c r="AD58" s="330"/>
      <c r="AE58" s="330"/>
      <c r="AF58" s="330"/>
      <c r="AG58" s="330"/>
      <c r="AH58" s="330"/>
      <c r="AI58" s="330"/>
      <c r="AJ58" s="330"/>
      <c r="AK58" s="317"/>
      <c r="AL58" s="317"/>
      <c r="AM58" s="331"/>
      <c r="AN58" s="330"/>
      <c r="AO58" s="330"/>
      <c r="AP58" s="330"/>
      <c r="AQ58" s="330"/>
      <c r="AR58" s="330"/>
      <c r="AS58" s="330"/>
      <c r="AT58" s="330"/>
      <c r="AU58" s="330"/>
      <c r="AV58" s="330"/>
      <c r="AW58" s="330"/>
      <c r="AX58" s="330"/>
      <c r="AY58" s="330"/>
      <c r="AZ58" s="330"/>
      <c r="BA58" s="330"/>
      <c r="BB58" s="330"/>
      <c r="BC58" s="330"/>
      <c r="BD58" s="330"/>
      <c r="BE58" s="330"/>
      <c r="BF58" s="330"/>
      <c r="BG58" s="317"/>
      <c r="BH58" s="317"/>
      <c r="BI58" s="331"/>
      <c r="BJ58" s="330"/>
      <c r="BK58" s="330"/>
      <c r="BL58" s="330"/>
      <c r="BM58" s="330"/>
      <c r="BN58" s="330"/>
      <c r="BO58" s="330"/>
      <c r="BP58" s="330"/>
      <c r="BQ58" s="330"/>
      <c r="BR58" s="330"/>
      <c r="BS58" s="330"/>
      <c r="BT58" s="330"/>
      <c r="BU58" s="330"/>
      <c r="BV58" s="330"/>
      <c r="BW58" s="330"/>
      <c r="BX58" s="330"/>
      <c r="BY58" s="330"/>
      <c r="BZ58" s="330"/>
      <c r="CA58" s="330"/>
      <c r="CB58" s="330"/>
      <c r="CC58" s="317"/>
      <c r="CD58" s="317"/>
      <c r="CE58" s="331"/>
      <c r="CF58" s="330"/>
      <c r="CG58" s="330"/>
      <c r="CH58" s="330"/>
      <c r="CI58" s="330"/>
      <c r="CJ58" s="330"/>
      <c r="CK58" s="330"/>
      <c r="CL58" s="330"/>
      <c r="CM58" s="330"/>
      <c r="CN58" s="330"/>
      <c r="CO58" s="330"/>
      <c r="CP58" s="330"/>
      <c r="CQ58" s="330"/>
      <c r="CR58" s="330"/>
      <c r="CS58" s="330"/>
      <c r="CT58" s="330"/>
      <c r="CU58" s="330"/>
      <c r="CV58" s="330"/>
      <c r="CW58" s="330"/>
      <c r="CX58" s="330"/>
      <c r="CY58" s="317"/>
      <c r="CZ58" s="317"/>
      <c r="DA58" s="331"/>
      <c r="DB58" s="330"/>
      <c r="DC58" s="330"/>
      <c r="DD58" s="330"/>
      <c r="DE58" s="330"/>
      <c r="DF58" s="330"/>
      <c r="DG58" s="330"/>
      <c r="DH58" s="330"/>
      <c r="DI58" s="330"/>
      <c r="DJ58" s="330"/>
      <c r="DK58" s="330"/>
      <c r="DL58" s="330"/>
      <c r="DM58" s="330"/>
      <c r="DN58" s="330"/>
      <c r="DO58" s="330"/>
      <c r="DP58" s="330"/>
      <c r="DQ58" s="330"/>
      <c r="DR58" s="330"/>
      <c r="DS58" s="330"/>
      <c r="DT58" s="330"/>
      <c r="DU58" s="317"/>
      <c r="DV58" s="317"/>
      <c r="DW58" s="331"/>
      <c r="DX58" s="330"/>
      <c r="DY58" s="330"/>
      <c r="DZ58" s="330"/>
      <c r="EA58" s="330"/>
      <c r="EB58" s="330"/>
      <c r="EC58" s="330"/>
      <c r="ED58" s="330"/>
      <c r="EE58" s="330"/>
      <c r="EF58" s="330"/>
      <c r="EG58" s="330"/>
      <c r="EH58" s="330"/>
      <c r="EI58" s="330"/>
      <c r="EJ58" s="330"/>
      <c r="EK58" s="330"/>
      <c r="EL58" s="330"/>
      <c r="EM58" s="330"/>
      <c r="EN58" s="330"/>
      <c r="EO58" s="330"/>
      <c r="EP58" s="330"/>
      <c r="EQ58" s="317"/>
      <c r="ER58" s="317"/>
      <c r="ES58" s="331"/>
      <c r="ET58" s="330"/>
      <c r="EU58" s="330"/>
      <c r="EV58" s="330"/>
      <c r="EW58" s="330"/>
      <c r="EX58" s="330"/>
      <c r="EY58" s="330"/>
      <c r="EZ58" s="330"/>
      <c r="FA58" s="330"/>
      <c r="FB58" s="330"/>
      <c r="FC58" s="330"/>
      <c r="FD58" s="330"/>
      <c r="FE58" s="330"/>
      <c r="FF58" s="330"/>
      <c r="FG58" s="330"/>
      <c r="FH58" s="330"/>
      <c r="FI58" s="330"/>
      <c r="FJ58" s="330"/>
      <c r="FK58" s="330"/>
      <c r="FL58" s="330"/>
      <c r="FM58" s="317"/>
      <c r="FN58" s="317"/>
      <c r="FO58" s="331"/>
      <c r="FP58" s="330"/>
      <c r="FQ58" s="330"/>
      <c r="FR58" s="330"/>
      <c r="FS58" s="330"/>
      <c r="FT58" s="330"/>
      <c r="FU58" s="330"/>
      <c r="FV58" s="330"/>
      <c r="FW58" s="330"/>
      <c r="FX58" s="330"/>
      <c r="FY58" s="330"/>
      <c r="FZ58" s="330"/>
      <c r="GA58" s="330"/>
      <c r="GB58" s="330"/>
      <c r="GC58" s="330"/>
      <c r="GD58" s="330"/>
      <c r="GE58" s="330"/>
      <c r="GF58" s="330"/>
      <c r="GG58" s="330"/>
      <c r="GH58" s="330"/>
      <c r="GI58" s="317"/>
      <c r="GJ58" s="317"/>
      <c r="GK58" s="331"/>
      <c r="GL58" s="330"/>
      <c r="GM58" s="330"/>
      <c r="GN58" s="330"/>
      <c r="GO58" s="330"/>
      <c r="GP58" s="330"/>
      <c r="GQ58" s="330"/>
      <c r="GR58" s="330"/>
      <c r="GS58" s="330"/>
      <c r="GT58" s="330"/>
      <c r="GU58" s="330"/>
      <c r="GV58" s="330"/>
      <c r="GW58" s="330"/>
      <c r="GX58" s="330"/>
      <c r="GY58" s="330"/>
      <c r="GZ58" s="330"/>
      <c r="HA58" s="330"/>
      <c r="HB58" s="330"/>
      <c r="HC58" s="330"/>
      <c r="HD58" s="330"/>
      <c r="HE58" s="317"/>
      <c r="HF58" s="317"/>
      <c r="HG58" s="331"/>
      <c r="HH58" s="330"/>
      <c r="HI58" s="330"/>
      <c r="HJ58" s="330"/>
      <c r="HK58" s="330"/>
      <c r="HL58" s="330"/>
      <c r="HM58" s="330"/>
      <c r="HN58" s="330"/>
      <c r="HO58" s="330"/>
      <c r="HP58" s="330"/>
      <c r="HQ58" s="330"/>
      <c r="HR58" s="330"/>
      <c r="HS58" s="330"/>
    </row>
    <row r="59" spans="1:227" ht="13.5" customHeight="1">
      <c r="A59" s="327" t="s">
        <v>406</v>
      </c>
      <c r="B59" s="328" t="s">
        <v>328</v>
      </c>
      <c r="C59" s="229">
        <v>1.605082568595003</v>
      </c>
      <c r="D59" s="229">
        <v>0.59131987057904722</v>
      </c>
      <c r="E59" s="229">
        <v>0.25775149723296187</v>
      </c>
      <c r="F59" s="229">
        <v>1.543131798633949</v>
      </c>
      <c r="G59" s="229">
        <v>22.896854425749815</v>
      </c>
      <c r="H59" s="229">
        <v>3.0690537084398977</v>
      </c>
      <c r="I59" s="229">
        <v>4.7310756972111552</v>
      </c>
      <c r="J59" s="229">
        <v>1.8548990276738966</v>
      </c>
      <c r="K59" s="229">
        <v>4.4760400210637181</v>
      </c>
      <c r="L59" s="229">
        <v>1.1858726475895849</v>
      </c>
      <c r="M59" s="229">
        <v>0.95831563045838641</v>
      </c>
      <c r="N59" s="229">
        <v>0.11923688394276628</v>
      </c>
      <c r="O59" s="229">
        <v>0</v>
      </c>
      <c r="P59" s="229">
        <v>3.5641960307816931</v>
      </c>
      <c r="Q59" s="229">
        <v>0.99403578528827041</v>
      </c>
      <c r="R59" s="229">
        <v>1.55852417302799</v>
      </c>
      <c r="S59" s="229">
        <v>2.4623803009575922</v>
      </c>
      <c r="T59" s="329" t="s">
        <v>406</v>
      </c>
      <c r="W59" s="330"/>
      <c r="X59" s="330"/>
      <c r="Y59" s="330"/>
      <c r="Z59" s="330"/>
      <c r="AA59" s="330"/>
      <c r="AB59" s="330"/>
      <c r="AC59" s="330"/>
      <c r="AD59" s="330"/>
      <c r="AE59" s="330"/>
      <c r="AF59" s="330"/>
      <c r="AG59" s="330"/>
      <c r="AH59" s="330"/>
      <c r="AI59" s="330"/>
      <c r="AJ59" s="330"/>
      <c r="AK59" s="317"/>
      <c r="AL59" s="317"/>
      <c r="AM59" s="331"/>
      <c r="AN59" s="330"/>
      <c r="AO59" s="330"/>
      <c r="AP59" s="330"/>
      <c r="AQ59" s="330"/>
      <c r="AR59" s="330"/>
      <c r="AS59" s="330"/>
      <c r="AT59" s="330"/>
      <c r="AU59" s="330"/>
      <c r="AV59" s="330"/>
      <c r="AW59" s="330"/>
      <c r="AX59" s="330"/>
      <c r="AY59" s="330"/>
      <c r="AZ59" s="330"/>
      <c r="BA59" s="330"/>
      <c r="BB59" s="330"/>
      <c r="BC59" s="330"/>
      <c r="BD59" s="330"/>
      <c r="BE59" s="330"/>
      <c r="BF59" s="330"/>
      <c r="BG59" s="317"/>
      <c r="BH59" s="317"/>
      <c r="BI59" s="331"/>
      <c r="BJ59" s="330"/>
      <c r="BK59" s="330"/>
      <c r="BL59" s="330"/>
      <c r="BM59" s="330"/>
      <c r="BN59" s="330"/>
      <c r="BO59" s="330"/>
      <c r="BP59" s="330"/>
      <c r="BQ59" s="330"/>
      <c r="BR59" s="330"/>
      <c r="BS59" s="330"/>
      <c r="BT59" s="330"/>
      <c r="BU59" s="330"/>
      <c r="BV59" s="330"/>
      <c r="BW59" s="330"/>
      <c r="BX59" s="330"/>
      <c r="BY59" s="330"/>
      <c r="BZ59" s="330"/>
      <c r="CA59" s="330"/>
      <c r="CB59" s="330"/>
      <c r="CC59" s="317"/>
      <c r="CD59" s="317"/>
      <c r="CE59" s="331"/>
      <c r="CF59" s="330"/>
      <c r="CG59" s="330"/>
      <c r="CH59" s="330"/>
      <c r="CI59" s="330"/>
      <c r="CJ59" s="330"/>
      <c r="CK59" s="330"/>
      <c r="CL59" s="330"/>
      <c r="CM59" s="330"/>
      <c r="CN59" s="330"/>
      <c r="CO59" s="330"/>
      <c r="CP59" s="330"/>
      <c r="CQ59" s="330"/>
      <c r="CR59" s="330"/>
      <c r="CS59" s="330"/>
      <c r="CT59" s="330"/>
      <c r="CU59" s="330"/>
      <c r="CV59" s="330"/>
      <c r="CW59" s="330"/>
      <c r="CX59" s="330"/>
      <c r="CY59" s="317"/>
      <c r="CZ59" s="317"/>
      <c r="DA59" s="331"/>
      <c r="DB59" s="330"/>
      <c r="DC59" s="330"/>
      <c r="DD59" s="330"/>
      <c r="DE59" s="330"/>
      <c r="DF59" s="330"/>
      <c r="DG59" s="330"/>
      <c r="DH59" s="330"/>
      <c r="DI59" s="330"/>
      <c r="DJ59" s="330"/>
      <c r="DK59" s="330"/>
      <c r="DL59" s="330"/>
      <c r="DM59" s="330"/>
      <c r="DN59" s="330"/>
      <c r="DO59" s="330"/>
      <c r="DP59" s="330"/>
      <c r="DQ59" s="330"/>
      <c r="DR59" s="330"/>
      <c r="DS59" s="330"/>
      <c r="DT59" s="330"/>
      <c r="DU59" s="317"/>
      <c r="DV59" s="317"/>
      <c r="DW59" s="331"/>
      <c r="DX59" s="330"/>
      <c r="DY59" s="330"/>
      <c r="DZ59" s="330"/>
      <c r="EA59" s="330"/>
      <c r="EB59" s="330"/>
      <c r="EC59" s="330"/>
      <c r="ED59" s="330"/>
      <c r="EE59" s="330"/>
      <c r="EF59" s="330"/>
      <c r="EG59" s="330"/>
      <c r="EH59" s="330"/>
      <c r="EI59" s="330"/>
      <c r="EJ59" s="330"/>
      <c r="EK59" s="330"/>
      <c r="EL59" s="330"/>
      <c r="EM59" s="330"/>
      <c r="EN59" s="330"/>
      <c r="EO59" s="330"/>
      <c r="EP59" s="330"/>
      <c r="EQ59" s="317"/>
      <c r="ER59" s="317"/>
      <c r="ES59" s="331"/>
      <c r="ET59" s="330"/>
      <c r="EU59" s="330"/>
      <c r="EV59" s="330"/>
      <c r="EW59" s="330"/>
      <c r="EX59" s="330"/>
      <c r="EY59" s="330"/>
      <c r="EZ59" s="330"/>
      <c r="FA59" s="330"/>
      <c r="FB59" s="330"/>
      <c r="FC59" s="330"/>
      <c r="FD59" s="330"/>
      <c r="FE59" s="330"/>
      <c r="FF59" s="330"/>
      <c r="FG59" s="330"/>
      <c r="FH59" s="330"/>
      <c r="FI59" s="330"/>
      <c r="FJ59" s="330"/>
      <c r="FK59" s="330"/>
      <c r="FL59" s="330"/>
      <c r="FM59" s="317"/>
      <c r="FN59" s="317"/>
      <c r="FO59" s="331"/>
      <c r="FP59" s="330"/>
      <c r="FQ59" s="330"/>
      <c r="FR59" s="330"/>
      <c r="FS59" s="330"/>
      <c r="FT59" s="330"/>
      <c r="FU59" s="330"/>
      <c r="FV59" s="330"/>
      <c r="FW59" s="330"/>
      <c r="FX59" s="330"/>
      <c r="FY59" s="330"/>
      <c r="FZ59" s="330"/>
      <c r="GA59" s="330"/>
      <c r="GB59" s="330"/>
      <c r="GC59" s="330"/>
      <c r="GD59" s="330"/>
      <c r="GE59" s="330"/>
      <c r="GF59" s="330"/>
      <c r="GG59" s="330"/>
      <c r="GH59" s="330"/>
      <c r="GI59" s="317"/>
      <c r="GJ59" s="317"/>
      <c r="GK59" s="331"/>
      <c r="GL59" s="330"/>
      <c r="GM59" s="330"/>
      <c r="GN59" s="330"/>
      <c r="GO59" s="330"/>
      <c r="GP59" s="330"/>
      <c r="GQ59" s="330"/>
      <c r="GR59" s="330"/>
      <c r="GS59" s="330"/>
      <c r="GT59" s="330"/>
      <c r="GU59" s="330"/>
      <c r="GV59" s="330"/>
      <c r="GW59" s="330"/>
      <c r="GX59" s="330"/>
      <c r="GY59" s="330"/>
      <c r="GZ59" s="330"/>
      <c r="HA59" s="330"/>
      <c r="HB59" s="330"/>
      <c r="HC59" s="330"/>
      <c r="HD59" s="330"/>
      <c r="HE59" s="317"/>
      <c r="HF59" s="317"/>
      <c r="HG59" s="331"/>
      <c r="HH59" s="330"/>
      <c r="HI59" s="330"/>
      <c r="HJ59" s="330"/>
      <c r="HK59" s="330"/>
      <c r="HL59" s="330"/>
      <c r="HM59" s="330"/>
      <c r="HN59" s="330"/>
      <c r="HO59" s="330"/>
      <c r="HP59" s="330"/>
      <c r="HQ59" s="330"/>
      <c r="HR59" s="330"/>
      <c r="HS59" s="330"/>
    </row>
    <row r="60" spans="1:227" ht="13.5" customHeight="1">
      <c r="A60" s="342"/>
      <c r="B60" s="297"/>
      <c r="T60" s="304"/>
      <c r="W60" s="343"/>
      <c r="X60" s="343"/>
      <c r="Y60" s="343"/>
      <c r="Z60" s="343"/>
      <c r="AA60" s="343"/>
      <c r="AB60" s="343"/>
      <c r="AC60" s="343"/>
      <c r="AD60" s="343"/>
      <c r="AE60" s="343"/>
      <c r="AF60" s="343"/>
      <c r="AG60" s="343"/>
      <c r="AH60" s="343"/>
      <c r="AI60" s="343"/>
      <c r="AJ60" s="343"/>
      <c r="AK60" s="307"/>
      <c r="AL60" s="307"/>
      <c r="AN60" s="343"/>
      <c r="AO60" s="343"/>
      <c r="AP60" s="343"/>
      <c r="AQ60" s="343"/>
      <c r="AR60" s="343"/>
      <c r="AS60" s="343"/>
      <c r="AT60" s="343"/>
      <c r="AU60" s="343"/>
      <c r="AV60" s="343"/>
      <c r="AW60" s="343"/>
      <c r="AX60" s="343"/>
      <c r="AY60" s="343"/>
      <c r="AZ60" s="343"/>
      <c r="BA60" s="343"/>
      <c r="BB60" s="343"/>
      <c r="BC60" s="343"/>
      <c r="BD60" s="343"/>
      <c r="BE60" s="343"/>
      <c r="BF60" s="343"/>
      <c r="BG60" s="307"/>
      <c r="BH60" s="307"/>
      <c r="BJ60" s="343"/>
      <c r="BK60" s="343"/>
      <c r="BL60" s="343"/>
      <c r="BM60" s="343"/>
      <c r="BN60" s="343"/>
      <c r="BO60" s="343"/>
      <c r="BP60" s="343"/>
      <c r="BQ60" s="343"/>
      <c r="BR60" s="343"/>
      <c r="BS60" s="343"/>
      <c r="BT60" s="343"/>
      <c r="BU60" s="343"/>
      <c r="BV60" s="343"/>
      <c r="BW60" s="343"/>
      <c r="BX60" s="343"/>
      <c r="BY60" s="343"/>
      <c r="BZ60" s="343"/>
      <c r="CA60" s="343"/>
      <c r="CB60" s="343"/>
      <c r="CC60" s="307"/>
      <c r="CD60" s="307"/>
      <c r="CF60" s="343"/>
      <c r="CG60" s="343"/>
      <c r="CH60" s="343"/>
      <c r="CI60" s="343"/>
      <c r="CJ60" s="343"/>
      <c r="CK60" s="343"/>
      <c r="CL60" s="343"/>
      <c r="CM60" s="343"/>
      <c r="CN60" s="343"/>
      <c r="CO60" s="343"/>
      <c r="CP60" s="343"/>
      <c r="CQ60" s="343"/>
      <c r="CR60" s="343"/>
      <c r="CS60" s="343"/>
      <c r="CT60" s="343"/>
      <c r="CU60" s="343"/>
      <c r="CV60" s="343"/>
      <c r="CW60" s="343"/>
      <c r="CX60" s="343"/>
      <c r="CY60" s="307"/>
      <c r="CZ60" s="307"/>
      <c r="DB60" s="343"/>
      <c r="DC60" s="343"/>
      <c r="DD60" s="343"/>
      <c r="DE60" s="343"/>
      <c r="DF60" s="343"/>
      <c r="DG60" s="343"/>
      <c r="DH60" s="343"/>
      <c r="DI60" s="343"/>
      <c r="DJ60" s="343"/>
      <c r="DK60" s="343"/>
      <c r="DL60" s="343"/>
      <c r="DM60" s="343"/>
      <c r="DN60" s="343"/>
      <c r="DO60" s="343"/>
      <c r="DP60" s="343"/>
      <c r="DQ60" s="343"/>
      <c r="DR60" s="343"/>
      <c r="DS60" s="343"/>
      <c r="DT60" s="343"/>
      <c r="DU60" s="307"/>
      <c r="DV60" s="307"/>
      <c r="DX60" s="343"/>
      <c r="DY60" s="343"/>
      <c r="DZ60" s="343"/>
      <c r="EA60" s="343"/>
      <c r="EB60" s="343"/>
      <c r="EC60" s="343"/>
      <c r="ED60" s="343"/>
      <c r="EE60" s="343"/>
      <c r="EF60" s="343"/>
      <c r="EG60" s="343"/>
      <c r="EH60" s="343"/>
      <c r="EI60" s="343"/>
      <c r="EJ60" s="343"/>
      <c r="EK60" s="343"/>
      <c r="EL60" s="343"/>
      <c r="EM60" s="343"/>
      <c r="EN60" s="343"/>
      <c r="EO60" s="343"/>
      <c r="EP60" s="343"/>
      <c r="EQ60" s="307"/>
      <c r="ER60" s="307"/>
      <c r="ET60" s="343"/>
      <c r="EU60" s="343"/>
      <c r="EV60" s="343"/>
      <c r="EW60" s="343"/>
      <c r="EX60" s="343"/>
      <c r="EY60" s="343"/>
      <c r="EZ60" s="343"/>
      <c r="FA60" s="343"/>
      <c r="FB60" s="343"/>
      <c r="FC60" s="343"/>
      <c r="FD60" s="343"/>
      <c r="FE60" s="343"/>
      <c r="FF60" s="343"/>
      <c r="FG60" s="343"/>
      <c r="FH60" s="343"/>
      <c r="FI60" s="343"/>
      <c r="FJ60" s="343"/>
      <c r="FK60" s="343"/>
      <c r="FL60" s="343"/>
      <c r="FM60" s="307"/>
      <c r="FN60" s="307"/>
      <c r="FP60" s="343"/>
      <c r="FQ60" s="343"/>
      <c r="FR60" s="343"/>
      <c r="FS60" s="343"/>
      <c r="FT60" s="343"/>
      <c r="FU60" s="343"/>
      <c r="FV60" s="343"/>
      <c r="FW60" s="343"/>
      <c r="FX60" s="343"/>
      <c r="FY60" s="343"/>
      <c r="FZ60" s="343"/>
      <c r="GA60" s="343"/>
      <c r="GB60" s="343"/>
      <c r="GC60" s="343"/>
      <c r="GD60" s="343"/>
      <c r="GE60" s="343"/>
      <c r="GF60" s="343"/>
      <c r="GG60" s="343"/>
      <c r="GH60" s="343"/>
      <c r="GI60" s="307"/>
      <c r="GJ60" s="307"/>
      <c r="GL60" s="343"/>
      <c r="GM60" s="343"/>
      <c r="GN60" s="343"/>
      <c r="GO60" s="343"/>
      <c r="GP60" s="343"/>
      <c r="GQ60" s="343"/>
      <c r="GR60" s="343"/>
      <c r="GS60" s="343"/>
      <c r="GT60" s="343"/>
      <c r="GU60" s="343"/>
      <c r="GV60" s="343"/>
      <c r="GW60" s="343"/>
      <c r="GX60" s="343"/>
      <c r="GY60" s="343"/>
      <c r="GZ60" s="343"/>
      <c r="HA60" s="343"/>
      <c r="HB60" s="343"/>
      <c r="HC60" s="343"/>
      <c r="HD60" s="343"/>
      <c r="HE60" s="307"/>
      <c r="HF60" s="307"/>
      <c r="HH60" s="343"/>
      <c r="HI60" s="343"/>
      <c r="HJ60" s="343"/>
      <c r="HK60" s="343"/>
      <c r="HL60" s="343"/>
      <c r="HM60" s="343"/>
      <c r="HN60" s="343"/>
      <c r="HO60" s="343"/>
      <c r="HP60" s="343"/>
      <c r="HQ60" s="343"/>
      <c r="HR60" s="343"/>
      <c r="HS60" s="343"/>
    </row>
    <row r="61" spans="1:227" ht="13.5" customHeight="1">
      <c r="A61" s="342"/>
      <c r="B61" s="297"/>
      <c r="C61" s="319"/>
      <c r="D61" s="318"/>
      <c r="E61" s="318"/>
      <c r="F61" s="318"/>
      <c r="G61" s="318"/>
      <c r="H61" s="318"/>
      <c r="I61" s="318"/>
      <c r="J61" s="318"/>
      <c r="K61" s="318"/>
      <c r="L61" s="318"/>
      <c r="M61" s="318"/>
      <c r="N61" s="318"/>
      <c r="O61" s="318"/>
      <c r="P61" s="319"/>
      <c r="Q61" s="319"/>
      <c r="R61" s="319"/>
      <c r="S61" s="319"/>
      <c r="T61" s="304"/>
      <c r="W61" s="319"/>
      <c r="X61" s="319"/>
      <c r="Y61" s="319"/>
      <c r="Z61" s="319"/>
      <c r="AA61" s="319"/>
      <c r="AB61" s="319"/>
      <c r="AC61" s="319"/>
      <c r="AD61" s="319"/>
      <c r="AE61" s="319"/>
      <c r="AF61" s="319"/>
      <c r="AG61" s="319"/>
      <c r="AH61" s="319"/>
      <c r="AI61" s="319"/>
      <c r="AJ61" s="319"/>
      <c r="AK61" s="307"/>
      <c r="AL61" s="307"/>
      <c r="AN61" s="319"/>
      <c r="AO61" s="319"/>
      <c r="AP61" s="319"/>
      <c r="AQ61" s="319"/>
      <c r="AR61" s="319"/>
      <c r="AS61" s="319"/>
      <c r="AT61" s="319"/>
      <c r="AU61" s="319"/>
      <c r="AV61" s="319"/>
      <c r="AW61" s="319"/>
      <c r="AX61" s="319"/>
      <c r="AY61" s="319"/>
      <c r="AZ61" s="319"/>
      <c r="BA61" s="319"/>
      <c r="BB61" s="319"/>
      <c r="BC61" s="319"/>
      <c r="BD61" s="319"/>
      <c r="BE61" s="319"/>
      <c r="BF61" s="319"/>
      <c r="BG61" s="307"/>
      <c r="BH61" s="307"/>
      <c r="BJ61" s="319"/>
      <c r="BK61" s="319"/>
      <c r="BL61" s="319"/>
      <c r="BM61" s="319"/>
      <c r="BN61" s="319"/>
      <c r="BO61" s="319"/>
      <c r="BP61" s="319"/>
      <c r="BQ61" s="319"/>
      <c r="BR61" s="319"/>
      <c r="BS61" s="319"/>
      <c r="BT61" s="319"/>
      <c r="BU61" s="319"/>
      <c r="BV61" s="319"/>
      <c r="BW61" s="319"/>
      <c r="BX61" s="319"/>
      <c r="BY61" s="319"/>
      <c r="BZ61" s="319"/>
      <c r="CA61" s="319"/>
      <c r="CB61" s="319"/>
      <c r="CC61" s="307"/>
      <c r="CD61" s="307"/>
      <c r="CF61" s="319"/>
      <c r="CG61" s="319"/>
      <c r="CH61" s="319"/>
      <c r="CI61" s="319"/>
      <c r="CJ61" s="319"/>
      <c r="CK61" s="319"/>
      <c r="CL61" s="319"/>
      <c r="CM61" s="319"/>
      <c r="CN61" s="319"/>
      <c r="CO61" s="319"/>
      <c r="CP61" s="319"/>
      <c r="CQ61" s="319"/>
      <c r="CR61" s="319"/>
      <c r="CS61" s="319"/>
      <c r="CT61" s="319"/>
      <c r="CU61" s="319"/>
      <c r="CV61" s="319"/>
      <c r="CW61" s="319"/>
      <c r="CX61" s="319"/>
      <c r="CY61" s="307"/>
      <c r="CZ61" s="307"/>
      <c r="DB61" s="319"/>
      <c r="DC61" s="319"/>
      <c r="DD61" s="319"/>
      <c r="DE61" s="319"/>
      <c r="DF61" s="319"/>
      <c r="DG61" s="319"/>
      <c r="DH61" s="319"/>
      <c r="DI61" s="319"/>
      <c r="DJ61" s="319"/>
      <c r="DK61" s="319"/>
      <c r="DL61" s="319"/>
      <c r="DM61" s="319"/>
      <c r="DN61" s="319"/>
      <c r="DO61" s="319"/>
      <c r="DP61" s="319"/>
      <c r="DQ61" s="319"/>
      <c r="DR61" s="319"/>
      <c r="DS61" s="319"/>
      <c r="DT61" s="319"/>
      <c r="DU61" s="307"/>
      <c r="DV61" s="307"/>
      <c r="DX61" s="319"/>
      <c r="DY61" s="319"/>
      <c r="DZ61" s="319"/>
      <c r="EA61" s="319"/>
      <c r="EB61" s="319"/>
      <c r="EC61" s="319"/>
      <c r="ED61" s="319"/>
      <c r="EE61" s="319"/>
      <c r="EF61" s="319"/>
      <c r="EG61" s="319"/>
      <c r="EH61" s="319"/>
      <c r="EI61" s="319"/>
      <c r="EJ61" s="319"/>
      <c r="EK61" s="319"/>
      <c r="EL61" s="319"/>
      <c r="EM61" s="319"/>
      <c r="EN61" s="319"/>
      <c r="EO61" s="319"/>
      <c r="EP61" s="319"/>
      <c r="EQ61" s="307"/>
      <c r="ER61" s="307"/>
      <c r="ET61" s="319"/>
      <c r="EU61" s="319"/>
      <c r="EV61" s="319"/>
      <c r="EW61" s="319"/>
      <c r="EX61" s="319"/>
      <c r="EY61" s="319"/>
      <c r="EZ61" s="319"/>
      <c r="FA61" s="319"/>
      <c r="FB61" s="319"/>
      <c r="FC61" s="319"/>
      <c r="FD61" s="319"/>
      <c r="FE61" s="319"/>
      <c r="FF61" s="319"/>
      <c r="FG61" s="319"/>
      <c r="FH61" s="319"/>
      <c r="FI61" s="319"/>
      <c r="FJ61" s="319"/>
      <c r="FK61" s="319"/>
      <c r="FL61" s="319"/>
      <c r="FM61" s="307"/>
      <c r="FN61" s="307"/>
      <c r="FP61" s="319"/>
      <c r="FQ61" s="319"/>
      <c r="FR61" s="319"/>
      <c r="FS61" s="319"/>
      <c r="FT61" s="319"/>
      <c r="FU61" s="319"/>
      <c r="FV61" s="319"/>
      <c r="FW61" s="319"/>
      <c r="FX61" s="319"/>
      <c r="FY61" s="319"/>
      <c r="FZ61" s="319"/>
      <c r="GA61" s="319"/>
      <c r="GB61" s="319"/>
      <c r="GC61" s="319"/>
      <c r="GD61" s="319"/>
      <c r="GE61" s="319"/>
      <c r="GF61" s="319"/>
      <c r="GG61" s="319"/>
      <c r="GH61" s="319"/>
      <c r="GI61" s="307"/>
      <c r="GJ61" s="307"/>
      <c r="GL61" s="319"/>
      <c r="GM61" s="319"/>
      <c r="GN61" s="319"/>
      <c r="GO61" s="319"/>
      <c r="GP61" s="319"/>
      <c r="GQ61" s="319"/>
      <c r="GR61" s="319"/>
      <c r="GS61" s="319"/>
      <c r="GT61" s="319"/>
      <c r="GU61" s="319"/>
      <c r="GV61" s="319"/>
      <c r="GW61" s="319"/>
      <c r="GX61" s="319"/>
      <c r="GY61" s="319"/>
      <c r="GZ61" s="319"/>
      <c r="HA61" s="319"/>
      <c r="HB61" s="319"/>
      <c r="HC61" s="319"/>
      <c r="HD61" s="319"/>
      <c r="HE61" s="307"/>
      <c r="HF61" s="307"/>
      <c r="HH61" s="319"/>
      <c r="HI61" s="319"/>
      <c r="HJ61" s="319"/>
      <c r="HK61" s="319"/>
      <c r="HL61" s="319"/>
      <c r="HM61" s="319"/>
      <c r="HN61" s="319"/>
      <c r="HO61" s="319"/>
      <c r="HP61" s="319"/>
      <c r="HQ61" s="319"/>
      <c r="HR61" s="319"/>
      <c r="HS61" s="319"/>
    </row>
    <row r="62" spans="1:227" ht="13.5" customHeight="1">
      <c r="A62" s="342"/>
      <c r="B62" s="333"/>
      <c r="C62" s="333"/>
      <c r="D62" s="333"/>
      <c r="E62" s="333"/>
      <c r="F62" s="318"/>
      <c r="G62" s="318"/>
      <c r="H62" s="318"/>
      <c r="I62" s="318"/>
      <c r="J62" s="318"/>
      <c r="K62" s="318"/>
      <c r="L62" s="318"/>
      <c r="M62" s="318"/>
      <c r="N62" s="318"/>
      <c r="O62" s="318"/>
      <c r="P62" s="319"/>
      <c r="Q62" s="319"/>
      <c r="R62" s="319"/>
      <c r="S62" s="319"/>
      <c r="T62" s="304"/>
      <c r="W62" s="319"/>
      <c r="X62" s="319"/>
      <c r="Y62" s="319"/>
      <c r="Z62" s="319"/>
      <c r="AA62" s="319"/>
      <c r="AB62" s="319"/>
      <c r="AC62" s="319"/>
      <c r="AD62" s="319"/>
      <c r="AE62" s="319"/>
      <c r="AF62" s="319"/>
      <c r="AG62" s="319"/>
      <c r="AH62" s="319"/>
      <c r="AI62" s="319"/>
      <c r="AJ62" s="319"/>
      <c r="AK62" s="307"/>
      <c r="AL62" s="307"/>
      <c r="AM62" s="333"/>
      <c r="AN62" s="333"/>
      <c r="AO62" s="333"/>
      <c r="AP62" s="333"/>
      <c r="AQ62" s="333"/>
      <c r="AR62" s="333"/>
      <c r="AS62" s="319"/>
      <c r="AT62" s="319"/>
      <c r="AU62" s="319"/>
      <c r="AV62" s="319"/>
      <c r="AW62" s="319"/>
      <c r="AX62" s="319"/>
      <c r="AY62" s="319"/>
      <c r="AZ62" s="319"/>
      <c r="BA62" s="319"/>
      <c r="BB62" s="319"/>
      <c r="BC62" s="319"/>
      <c r="BD62" s="319"/>
      <c r="BE62" s="319"/>
      <c r="BF62" s="319"/>
      <c r="BG62" s="307"/>
      <c r="BH62" s="307"/>
      <c r="BI62" s="333"/>
      <c r="BJ62" s="333"/>
      <c r="BK62" s="333"/>
      <c r="BL62" s="333"/>
      <c r="BM62" s="333"/>
      <c r="BN62" s="333"/>
      <c r="BO62" s="319"/>
      <c r="BP62" s="319"/>
      <c r="BQ62" s="319"/>
      <c r="BR62" s="319"/>
      <c r="BS62" s="319"/>
      <c r="BT62" s="319"/>
      <c r="BU62" s="319"/>
      <c r="BV62" s="319"/>
      <c r="BW62" s="319"/>
      <c r="BX62" s="319"/>
      <c r="BY62" s="319"/>
      <c r="BZ62" s="319"/>
      <c r="CA62" s="319"/>
      <c r="CB62" s="319"/>
      <c r="CC62" s="307"/>
      <c r="CD62" s="307"/>
      <c r="CE62" s="333"/>
      <c r="CF62" s="333"/>
      <c r="CG62" s="333"/>
      <c r="CH62" s="333"/>
      <c r="CI62" s="333"/>
      <c r="CJ62" s="333"/>
      <c r="CK62" s="319"/>
      <c r="CL62" s="319"/>
      <c r="CM62" s="319"/>
      <c r="CN62" s="319"/>
      <c r="CO62" s="319"/>
      <c r="CP62" s="319"/>
      <c r="CQ62" s="319"/>
      <c r="CR62" s="319"/>
      <c r="CS62" s="319"/>
      <c r="CT62" s="319"/>
      <c r="CU62" s="319"/>
      <c r="CV62" s="319"/>
      <c r="CW62" s="319"/>
      <c r="CX62" s="319"/>
      <c r="CY62" s="307"/>
      <c r="CZ62" s="307"/>
      <c r="DA62" s="333"/>
      <c r="DB62" s="333"/>
      <c r="DC62" s="333"/>
      <c r="DD62" s="333"/>
      <c r="DE62" s="333"/>
      <c r="DF62" s="333"/>
      <c r="DG62" s="319"/>
      <c r="DH62" s="319"/>
      <c r="DI62" s="319"/>
      <c r="DJ62" s="319"/>
      <c r="DK62" s="319"/>
      <c r="DL62" s="319"/>
      <c r="DM62" s="319"/>
      <c r="DN62" s="319"/>
      <c r="DO62" s="319"/>
      <c r="DP62" s="319"/>
      <c r="DQ62" s="319"/>
      <c r="DR62" s="319"/>
      <c r="DS62" s="319"/>
      <c r="DT62" s="319"/>
      <c r="DU62" s="307"/>
      <c r="DV62" s="307"/>
      <c r="DW62" s="333"/>
      <c r="DX62" s="333"/>
      <c r="DY62" s="333"/>
      <c r="DZ62" s="333"/>
      <c r="EA62" s="333"/>
      <c r="EB62" s="333"/>
      <c r="EC62" s="319"/>
      <c r="ED62" s="319"/>
      <c r="EE62" s="319"/>
      <c r="EF62" s="319"/>
      <c r="EG62" s="319"/>
      <c r="EH62" s="319"/>
      <c r="EI62" s="319"/>
      <c r="EJ62" s="319"/>
      <c r="EK62" s="319"/>
      <c r="EL62" s="319"/>
      <c r="EM62" s="319"/>
      <c r="EN62" s="319"/>
      <c r="EO62" s="319"/>
      <c r="EP62" s="319"/>
      <c r="EQ62" s="307"/>
      <c r="ER62" s="307"/>
      <c r="ES62" s="333"/>
      <c r="ET62" s="333"/>
      <c r="EU62" s="333"/>
      <c r="EV62" s="333"/>
      <c r="EW62" s="333"/>
      <c r="EX62" s="333"/>
      <c r="EY62" s="319"/>
      <c r="EZ62" s="319"/>
      <c r="FA62" s="319"/>
      <c r="FB62" s="319"/>
      <c r="FC62" s="319"/>
      <c r="FD62" s="319"/>
      <c r="FE62" s="319"/>
      <c r="FF62" s="319"/>
      <c r="FG62" s="319"/>
      <c r="FH62" s="319"/>
      <c r="FI62" s="319"/>
      <c r="FJ62" s="319"/>
      <c r="FK62" s="319"/>
      <c r="FL62" s="319"/>
      <c r="FM62" s="307"/>
      <c r="FN62" s="307"/>
      <c r="FO62" s="333"/>
      <c r="FP62" s="333"/>
      <c r="FQ62" s="333"/>
      <c r="FR62" s="333"/>
      <c r="FS62" s="333"/>
      <c r="FT62" s="333"/>
      <c r="FU62" s="319"/>
      <c r="FV62" s="319"/>
      <c r="FW62" s="319"/>
      <c r="FX62" s="319"/>
      <c r="FY62" s="319"/>
      <c r="FZ62" s="319"/>
      <c r="GA62" s="319"/>
      <c r="GB62" s="319"/>
      <c r="GC62" s="319"/>
      <c r="GD62" s="319"/>
      <c r="GE62" s="319"/>
      <c r="GF62" s="319"/>
      <c r="GG62" s="319"/>
      <c r="GH62" s="319"/>
      <c r="GI62" s="307"/>
      <c r="GJ62" s="307"/>
      <c r="GK62" s="333"/>
      <c r="GL62" s="333"/>
      <c r="GM62" s="333"/>
      <c r="GN62" s="333"/>
      <c r="GO62" s="333"/>
      <c r="GP62" s="333"/>
      <c r="GQ62" s="319"/>
      <c r="GR62" s="319"/>
      <c r="GS62" s="319"/>
      <c r="GT62" s="319"/>
      <c r="GU62" s="319"/>
      <c r="GV62" s="319"/>
      <c r="GW62" s="319"/>
      <c r="GX62" s="319"/>
      <c r="GY62" s="319"/>
      <c r="GZ62" s="319"/>
      <c r="HA62" s="319"/>
      <c r="HB62" s="319"/>
      <c r="HC62" s="319"/>
      <c r="HD62" s="319"/>
      <c r="HE62" s="307"/>
      <c r="HF62" s="307"/>
      <c r="HG62" s="333"/>
      <c r="HH62" s="333"/>
      <c r="HI62" s="333"/>
      <c r="HJ62" s="333"/>
      <c r="HK62" s="333"/>
      <c r="HL62" s="333"/>
      <c r="HM62" s="319"/>
      <c r="HN62" s="319"/>
      <c r="HO62" s="319"/>
      <c r="HP62" s="319"/>
      <c r="HQ62" s="319"/>
      <c r="HR62" s="319"/>
      <c r="HS62" s="319"/>
    </row>
    <row r="63" spans="1:227" ht="13.5" customHeight="1">
      <c r="A63" s="342"/>
      <c r="B63" s="333"/>
      <c r="C63" s="1849"/>
      <c r="D63" s="1849"/>
      <c r="E63" s="1849"/>
      <c r="F63" s="1849"/>
      <c r="G63" s="1849"/>
      <c r="H63" s="1850"/>
      <c r="I63" s="1850"/>
      <c r="J63" s="1850"/>
      <c r="K63" s="1850"/>
      <c r="L63" s="1850"/>
      <c r="M63" s="1850"/>
      <c r="N63" s="1850"/>
      <c r="O63" s="1850"/>
      <c r="P63" s="1850"/>
      <c r="Q63" s="1850"/>
      <c r="R63" s="1850"/>
      <c r="S63" s="1850"/>
      <c r="T63" s="304"/>
      <c r="W63" s="319"/>
      <c r="X63" s="314"/>
      <c r="Y63" s="315"/>
      <c r="Z63" s="319"/>
      <c r="AA63" s="319"/>
      <c r="AB63" s="319"/>
      <c r="AC63" s="319"/>
      <c r="AD63" s="319"/>
      <c r="AE63" s="319"/>
      <c r="AF63" s="319"/>
      <c r="AG63" s="319"/>
      <c r="AH63" s="319"/>
      <c r="AI63" s="319"/>
      <c r="AJ63" s="319"/>
      <c r="AK63" s="307"/>
      <c r="AL63" s="307"/>
      <c r="AM63" s="1847"/>
      <c r="AN63" s="1847"/>
      <c r="AO63" s="1847"/>
      <c r="AP63" s="1847"/>
      <c r="AQ63" s="1847"/>
      <c r="AR63" s="1847"/>
      <c r="AS63" s="319"/>
      <c r="AT63" s="314"/>
      <c r="AU63" s="315"/>
      <c r="AV63" s="319"/>
      <c r="AW63" s="319"/>
      <c r="AX63" s="319"/>
      <c r="AY63" s="319"/>
      <c r="AZ63" s="319"/>
      <c r="BA63" s="319"/>
      <c r="BB63" s="319"/>
      <c r="BC63" s="319"/>
      <c r="BD63" s="319"/>
      <c r="BE63" s="319"/>
      <c r="BF63" s="319"/>
      <c r="BG63" s="307"/>
      <c r="BH63" s="307"/>
      <c r="BI63" s="1847"/>
      <c r="BJ63" s="1847"/>
      <c r="BK63" s="1847"/>
      <c r="BL63" s="1847"/>
      <c r="BM63" s="1847"/>
      <c r="BN63" s="1847"/>
      <c r="BO63" s="319"/>
      <c r="BP63" s="314"/>
      <c r="BQ63" s="315"/>
      <c r="BR63" s="319"/>
      <c r="BS63" s="319"/>
      <c r="BT63" s="319"/>
      <c r="BU63" s="319"/>
      <c r="BV63" s="319"/>
      <c r="BW63" s="319"/>
      <c r="BX63" s="319"/>
      <c r="BY63" s="319"/>
      <c r="BZ63" s="319"/>
      <c r="CA63" s="319"/>
      <c r="CB63" s="319"/>
      <c r="CC63" s="307"/>
      <c r="CD63" s="307"/>
      <c r="CE63" s="1847"/>
      <c r="CF63" s="1847"/>
      <c r="CG63" s="1847"/>
      <c r="CH63" s="1847"/>
      <c r="CI63" s="1847"/>
      <c r="CJ63" s="1847"/>
      <c r="CK63" s="319"/>
      <c r="CL63" s="314"/>
      <c r="CM63" s="315"/>
      <c r="CN63" s="319"/>
      <c r="CO63" s="319"/>
      <c r="CP63" s="319"/>
      <c r="CQ63" s="319"/>
      <c r="CR63" s="319"/>
      <c r="CS63" s="319"/>
      <c r="CT63" s="319"/>
      <c r="CU63" s="319"/>
      <c r="CV63" s="319"/>
      <c r="CW63" s="319"/>
      <c r="CX63" s="319"/>
      <c r="CY63" s="307"/>
      <c r="CZ63" s="307"/>
      <c r="DA63" s="1847"/>
      <c r="DB63" s="1847"/>
      <c r="DC63" s="1847"/>
      <c r="DD63" s="1847"/>
      <c r="DE63" s="1847"/>
      <c r="DF63" s="1847"/>
      <c r="DG63" s="319"/>
      <c r="DH63" s="314"/>
      <c r="DI63" s="315"/>
      <c r="DJ63" s="319"/>
      <c r="DK63" s="319"/>
      <c r="DL63" s="319"/>
      <c r="DM63" s="319"/>
      <c r="DN63" s="319"/>
      <c r="DO63" s="319"/>
      <c r="DP63" s="319"/>
      <c r="DQ63" s="319"/>
      <c r="DR63" s="319"/>
      <c r="DS63" s="319"/>
      <c r="DT63" s="319"/>
      <c r="DU63" s="307"/>
      <c r="DV63" s="307"/>
      <c r="DW63" s="1847"/>
      <c r="DX63" s="1847"/>
      <c r="DY63" s="1847"/>
      <c r="DZ63" s="1847"/>
      <c r="EA63" s="1847"/>
      <c r="EB63" s="1847"/>
      <c r="EC63" s="319"/>
      <c r="ED63" s="314"/>
      <c r="EE63" s="315"/>
      <c r="EF63" s="319"/>
      <c r="EG63" s="319"/>
      <c r="EH63" s="319"/>
      <c r="EI63" s="319"/>
      <c r="EJ63" s="319"/>
      <c r="EK63" s="319"/>
      <c r="EL63" s="319"/>
      <c r="EM63" s="319"/>
      <c r="EN63" s="319"/>
      <c r="EO63" s="319"/>
      <c r="EP63" s="319"/>
      <c r="EQ63" s="307"/>
      <c r="ER63" s="307"/>
      <c r="ES63" s="1847"/>
      <c r="ET63" s="1847"/>
      <c r="EU63" s="1847"/>
      <c r="EV63" s="1847"/>
      <c r="EW63" s="1847"/>
      <c r="EX63" s="1847"/>
      <c r="EY63" s="319"/>
      <c r="EZ63" s="314"/>
      <c r="FA63" s="315"/>
      <c r="FB63" s="319"/>
      <c r="FC63" s="319"/>
      <c r="FD63" s="319"/>
      <c r="FE63" s="319"/>
      <c r="FF63" s="319"/>
      <c r="FG63" s="319"/>
      <c r="FH63" s="319"/>
      <c r="FI63" s="319"/>
      <c r="FJ63" s="319"/>
      <c r="FK63" s="319"/>
      <c r="FL63" s="319"/>
      <c r="FM63" s="307"/>
      <c r="FN63" s="307"/>
      <c r="FO63" s="1847"/>
      <c r="FP63" s="1847"/>
      <c r="FQ63" s="1847"/>
      <c r="FR63" s="1847"/>
      <c r="FS63" s="1847"/>
      <c r="FT63" s="1847"/>
      <c r="FU63" s="319"/>
      <c r="FV63" s="314"/>
      <c r="FW63" s="315"/>
      <c r="FX63" s="319"/>
      <c r="FY63" s="319"/>
      <c r="FZ63" s="319"/>
      <c r="GA63" s="319"/>
      <c r="GB63" s="319"/>
      <c r="GC63" s="319"/>
      <c r="GD63" s="319"/>
      <c r="GE63" s="319"/>
      <c r="GF63" s="319"/>
      <c r="GG63" s="319"/>
      <c r="GH63" s="319"/>
      <c r="GI63" s="307"/>
      <c r="GJ63" s="307"/>
      <c r="GK63" s="1847"/>
      <c r="GL63" s="1847"/>
      <c r="GM63" s="1847"/>
      <c r="GN63" s="1847"/>
      <c r="GO63" s="1847"/>
      <c r="GP63" s="1847"/>
      <c r="GQ63" s="319"/>
      <c r="GR63" s="314"/>
      <c r="GS63" s="315"/>
      <c r="GT63" s="319"/>
      <c r="GU63" s="319"/>
      <c r="GV63" s="319"/>
      <c r="GW63" s="319"/>
      <c r="GX63" s="319"/>
      <c r="GY63" s="319"/>
      <c r="GZ63" s="319"/>
      <c r="HA63" s="319"/>
      <c r="HB63" s="319"/>
      <c r="HC63" s="319"/>
      <c r="HD63" s="319"/>
      <c r="HE63" s="307"/>
      <c r="HF63" s="307"/>
      <c r="HG63" s="1847"/>
      <c r="HH63" s="1847"/>
      <c r="HI63" s="1847"/>
      <c r="HJ63" s="1847"/>
      <c r="HK63" s="1847"/>
      <c r="HL63" s="1847"/>
      <c r="HM63" s="319"/>
      <c r="HN63" s="314"/>
      <c r="HO63" s="315"/>
      <c r="HP63" s="319"/>
      <c r="HQ63" s="319"/>
      <c r="HR63" s="319"/>
      <c r="HS63" s="319"/>
    </row>
    <row r="64" spans="1:227" ht="13.5" customHeight="1">
      <c r="A64" s="342"/>
      <c r="B64" s="333"/>
      <c r="C64" s="333"/>
      <c r="D64" s="333"/>
      <c r="E64" s="333"/>
      <c r="F64" s="319"/>
      <c r="G64" s="314"/>
      <c r="H64" s="315"/>
      <c r="I64" s="319"/>
      <c r="J64" s="319"/>
      <c r="K64" s="319"/>
      <c r="L64" s="319"/>
      <c r="M64" s="319"/>
      <c r="N64" s="319"/>
      <c r="O64" s="319"/>
      <c r="P64" s="319"/>
      <c r="Q64" s="319"/>
      <c r="R64" s="319"/>
      <c r="S64" s="319"/>
      <c r="T64" s="304"/>
      <c r="U64" s="333"/>
      <c r="V64" s="333"/>
      <c r="W64" s="319"/>
      <c r="X64" s="314"/>
      <c r="Y64" s="315"/>
      <c r="Z64" s="319"/>
      <c r="AA64" s="319"/>
      <c r="AB64" s="319"/>
      <c r="AC64" s="319"/>
      <c r="AD64" s="319"/>
      <c r="AE64" s="319"/>
      <c r="AF64" s="319"/>
      <c r="AG64" s="319"/>
      <c r="AH64" s="319"/>
      <c r="AI64" s="319"/>
      <c r="AJ64" s="319"/>
      <c r="AK64" s="307"/>
      <c r="AL64" s="307"/>
      <c r="AM64" s="333"/>
      <c r="AN64" s="333"/>
      <c r="AO64" s="333"/>
      <c r="AP64" s="333"/>
      <c r="AQ64" s="333"/>
      <c r="AR64" s="333"/>
      <c r="AS64" s="319"/>
      <c r="AT64" s="314"/>
      <c r="AU64" s="315"/>
      <c r="AV64" s="319"/>
      <c r="AW64" s="319"/>
      <c r="AX64" s="319"/>
      <c r="AY64" s="319"/>
      <c r="AZ64" s="319"/>
      <c r="BA64" s="319"/>
      <c r="BB64" s="319"/>
      <c r="BC64" s="319"/>
      <c r="BD64" s="319"/>
      <c r="BE64" s="319"/>
      <c r="BF64" s="319"/>
      <c r="BG64" s="307"/>
      <c r="BH64" s="307"/>
      <c r="BI64" s="333"/>
      <c r="BJ64" s="333"/>
      <c r="BK64" s="333"/>
      <c r="BL64" s="333"/>
      <c r="BM64" s="333"/>
      <c r="BN64" s="333"/>
      <c r="BO64" s="319"/>
      <c r="BP64" s="314"/>
      <c r="BQ64" s="315"/>
      <c r="BR64" s="319"/>
      <c r="BS64" s="319"/>
      <c r="BT64" s="319"/>
      <c r="BU64" s="319"/>
      <c r="BV64" s="319"/>
      <c r="BW64" s="319"/>
      <c r="BX64" s="319"/>
      <c r="BY64" s="319"/>
      <c r="BZ64" s="319"/>
      <c r="CA64" s="319"/>
      <c r="CB64" s="319"/>
      <c r="CC64" s="307"/>
      <c r="CD64" s="307"/>
      <c r="CE64" s="333"/>
      <c r="CF64" s="333"/>
      <c r="CG64" s="333"/>
      <c r="CH64" s="333"/>
      <c r="CI64" s="333"/>
      <c r="CJ64" s="333"/>
      <c r="CK64" s="319"/>
      <c r="CL64" s="314"/>
      <c r="CM64" s="315"/>
      <c r="CN64" s="319"/>
      <c r="CO64" s="319"/>
      <c r="CP64" s="319"/>
      <c r="CQ64" s="319"/>
      <c r="CR64" s="319"/>
      <c r="CS64" s="319"/>
      <c r="CT64" s="319"/>
      <c r="CU64" s="319"/>
      <c r="CV64" s="319"/>
      <c r="CW64" s="319"/>
      <c r="CX64" s="319"/>
      <c r="CY64" s="307"/>
      <c r="CZ64" s="307"/>
      <c r="DA64" s="333"/>
      <c r="DB64" s="333"/>
      <c r="DC64" s="333"/>
      <c r="DD64" s="333"/>
      <c r="DE64" s="333"/>
      <c r="DF64" s="333"/>
      <c r="DG64" s="319"/>
      <c r="DH64" s="314"/>
      <c r="DI64" s="315"/>
      <c r="DJ64" s="319"/>
      <c r="DK64" s="319"/>
      <c r="DL64" s="319"/>
      <c r="DM64" s="319"/>
      <c r="DN64" s="319"/>
      <c r="DO64" s="319"/>
      <c r="DP64" s="319"/>
      <c r="DQ64" s="319"/>
      <c r="DR64" s="319"/>
      <c r="DS64" s="319"/>
      <c r="DT64" s="319"/>
      <c r="DU64" s="307"/>
      <c r="DV64" s="307"/>
      <c r="DW64" s="333"/>
      <c r="DX64" s="333"/>
      <c r="DY64" s="333"/>
      <c r="DZ64" s="333"/>
      <c r="EA64" s="333"/>
      <c r="EB64" s="333"/>
      <c r="EC64" s="319"/>
      <c r="ED64" s="314"/>
      <c r="EE64" s="315"/>
      <c r="EF64" s="319"/>
      <c r="EG64" s="319"/>
      <c r="EH64" s="319"/>
      <c r="EI64" s="319"/>
      <c r="EJ64" s="319"/>
      <c r="EK64" s="319"/>
      <c r="EL64" s="319"/>
      <c r="EM64" s="319"/>
      <c r="EN64" s="319"/>
      <c r="EO64" s="319"/>
      <c r="EP64" s="319"/>
      <c r="EQ64" s="307"/>
      <c r="ER64" s="307"/>
      <c r="ES64" s="333"/>
      <c r="ET64" s="333"/>
      <c r="EU64" s="333"/>
      <c r="EV64" s="333"/>
      <c r="EW64" s="333"/>
      <c r="EX64" s="333"/>
      <c r="EY64" s="319"/>
      <c r="EZ64" s="314"/>
      <c r="FA64" s="315"/>
      <c r="FB64" s="319"/>
      <c r="FC64" s="319"/>
      <c r="FD64" s="319"/>
      <c r="FE64" s="319"/>
      <c r="FF64" s="319"/>
      <c r="FG64" s="319"/>
      <c r="FH64" s="319"/>
      <c r="FI64" s="319"/>
      <c r="FJ64" s="319"/>
      <c r="FK64" s="319"/>
      <c r="FL64" s="319"/>
      <c r="FM64" s="307"/>
      <c r="FN64" s="307"/>
      <c r="FO64" s="333"/>
      <c r="FP64" s="333"/>
      <c r="FQ64" s="333"/>
      <c r="FR64" s="333"/>
      <c r="FS64" s="333"/>
      <c r="FT64" s="333"/>
      <c r="FU64" s="319"/>
      <c r="FV64" s="314"/>
      <c r="FW64" s="315"/>
      <c r="FX64" s="319"/>
      <c r="FY64" s="319"/>
      <c r="FZ64" s="319"/>
      <c r="GA64" s="319"/>
      <c r="GB64" s="319"/>
      <c r="GC64" s="319"/>
      <c r="GD64" s="319"/>
      <c r="GE64" s="319"/>
      <c r="GF64" s="319"/>
      <c r="GG64" s="319"/>
      <c r="GH64" s="319"/>
      <c r="GI64" s="307"/>
      <c r="GJ64" s="307"/>
      <c r="GK64" s="333"/>
      <c r="GL64" s="333"/>
      <c r="GM64" s="333"/>
      <c r="GN64" s="333"/>
      <c r="GO64" s="333"/>
      <c r="GP64" s="333"/>
      <c r="GQ64" s="319"/>
      <c r="GR64" s="314"/>
      <c r="GS64" s="315"/>
      <c r="GT64" s="319"/>
      <c r="GU64" s="319"/>
      <c r="GV64" s="319"/>
      <c r="GW64" s="319"/>
      <c r="GX64" s="319"/>
      <c r="GY64" s="319"/>
      <c r="GZ64" s="319"/>
      <c r="HA64" s="319"/>
      <c r="HB64" s="319"/>
      <c r="HC64" s="319"/>
      <c r="HD64" s="319"/>
      <c r="HE64" s="307"/>
      <c r="HF64" s="307"/>
      <c r="HG64" s="333"/>
      <c r="HH64" s="333"/>
      <c r="HI64" s="333"/>
      <c r="HJ64" s="333"/>
      <c r="HK64" s="333"/>
      <c r="HL64" s="333"/>
      <c r="HM64" s="319"/>
      <c r="HN64" s="314"/>
      <c r="HO64" s="315"/>
      <c r="HP64" s="319"/>
      <c r="HQ64" s="319"/>
      <c r="HR64" s="319"/>
      <c r="HS64" s="319"/>
    </row>
    <row r="65" spans="1:227" ht="13.5" customHeight="1">
      <c r="A65" s="342"/>
      <c r="B65" s="333"/>
      <c r="C65" s="333"/>
      <c r="D65" s="333"/>
      <c r="E65" s="333"/>
      <c r="F65" s="319"/>
      <c r="G65" s="319"/>
      <c r="H65" s="319"/>
      <c r="I65" s="319"/>
      <c r="J65" s="319"/>
      <c r="K65" s="319"/>
      <c r="L65" s="319"/>
      <c r="M65" s="319"/>
      <c r="N65" s="319"/>
      <c r="O65" s="319"/>
      <c r="P65" s="319"/>
      <c r="Q65" s="319"/>
      <c r="R65" s="319"/>
      <c r="S65" s="319"/>
      <c r="T65" s="304"/>
      <c r="U65" s="333"/>
      <c r="V65" s="333"/>
      <c r="W65" s="319"/>
      <c r="X65" s="319"/>
      <c r="Y65" s="319"/>
      <c r="Z65" s="319"/>
      <c r="AA65" s="319"/>
      <c r="AB65" s="319"/>
      <c r="AC65" s="319"/>
      <c r="AD65" s="319"/>
      <c r="AE65" s="319"/>
      <c r="AF65" s="319"/>
      <c r="AG65" s="319"/>
      <c r="AH65" s="319"/>
      <c r="AI65" s="319"/>
      <c r="AJ65" s="319"/>
      <c r="AK65" s="307"/>
      <c r="AL65" s="307"/>
      <c r="AM65" s="333"/>
      <c r="AN65" s="333"/>
      <c r="AO65" s="333"/>
      <c r="AP65" s="333"/>
      <c r="AQ65" s="333"/>
      <c r="AR65" s="333"/>
      <c r="AS65" s="319"/>
      <c r="AT65" s="319"/>
      <c r="AU65" s="319"/>
      <c r="AV65" s="319"/>
      <c r="AW65" s="319"/>
      <c r="AX65" s="319"/>
      <c r="AY65" s="319"/>
      <c r="AZ65" s="319"/>
      <c r="BA65" s="319"/>
      <c r="BB65" s="319"/>
      <c r="BC65" s="319"/>
      <c r="BD65" s="319"/>
      <c r="BE65" s="319"/>
      <c r="BF65" s="319"/>
      <c r="BG65" s="307"/>
      <c r="BH65" s="307"/>
      <c r="BI65" s="333"/>
      <c r="BJ65" s="333"/>
      <c r="BK65" s="333"/>
      <c r="BL65" s="333"/>
      <c r="BM65" s="333"/>
      <c r="BN65" s="333"/>
      <c r="BO65" s="319"/>
      <c r="BP65" s="319"/>
      <c r="BQ65" s="319"/>
      <c r="BR65" s="319"/>
      <c r="BS65" s="319"/>
      <c r="BT65" s="319"/>
      <c r="BU65" s="319"/>
      <c r="BV65" s="319"/>
      <c r="BW65" s="319"/>
      <c r="BX65" s="319"/>
      <c r="BY65" s="319"/>
      <c r="BZ65" s="319"/>
      <c r="CA65" s="319"/>
      <c r="CB65" s="319"/>
      <c r="CC65" s="307"/>
      <c r="CD65" s="307"/>
      <c r="CE65" s="333"/>
      <c r="CF65" s="333"/>
      <c r="CG65" s="333"/>
      <c r="CH65" s="333"/>
      <c r="CI65" s="333"/>
      <c r="CJ65" s="333"/>
      <c r="CK65" s="319"/>
      <c r="CL65" s="319"/>
      <c r="CM65" s="319"/>
      <c r="CN65" s="319"/>
      <c r="CO65" s="319"/>
      <c r="CP65" s="319"/>
      <c r="CQ65" s="319"/>
      <c r="CR65" s="319"/>
      <c r="CS65" s="319"/>
      <c r="CT65" s="319"/>
      <c r="CU65" s="319"/>
      <c r="CV65" s="319"/>
      <c r="CW65" s="319"/>
      <c r="CX65" s="319"/>
      <c r="CY65" s="307"/>
      <c r="CZ65" s="307"/>
      <c r="DA65" s="333"/>
      <c r="DB65" s="333"/>
      <c r="DC65" s="333"/>
      <c r="DD65" s="333"/>
      <c r="DE65" s="333"/>
      <c r="DF65" s="333"/>
      <c r="DG65" s="319"/>
      <c r="DH65" s="319"/>
      <c r="DI65" s="319"/>
      <c r="DJ65" s="319"/>
      <c r="DK65" s="319"/>
      <c r="DL65" s="319"/>
      <c r="DM65" s="319"/>
      <c r="DN65" s="319"/>
      <c r="DO65" s="319"/>
      <c r="DP65" s="319"/>
      <c r="DQ65" s="319"/>
      <c r="DR65" s="319"/>
      <c r="DS65" s="319"/>
      <c r="DT65" s="319"/>
      <c r="DU65" s="307"/>
      <c r="DV65" s="307"/>
      <c r="DW65" s="333"/>
      <c r="DX65" s="333"/>
      <c r="DY65" s="333"/>
      <c r="DZ65" s="333"/>
      <c r="EA65" s="333"/>
      <c r="EB65" s="333"/>
      <c r="EC65" s="319"/>
      <c r="ED65" s="319"/>
      <c r="EE65" s="319"/>
      <c r="EF65" s="319"/>
      <c r="EG65" s="319"/>
      <c r="EH65" s="319"/>
      <c r="EI65" s="319"/>
      <c r="EJ65" s="319"/>
      <c r="EK65" s="319"/>
      <c r="EL65" s="319"/>
      <c r="EM65" s="319"/>
      <c r="EN65" s="319"/>
      <c r="EO65" s="319"/>
      <c r="EP65" s="319"/>
      <c r="EQ65" s="307"/>
      <c r="ER65" s="307"/>
      <c r="ES65" s="333"/>
      <c r="ET65" s="333"/>
      <c r="EU65" s="333"/>
      <c r="EV65" s="333"/>
      <c r="EW65" s="333"/>
      <c r="EX65" s="333"/>
      <c r="EY65" s="319"/>
      <c r="EZ65" s="319"/>
      <c r="FA65" s="319"/>
      <c r="FB65" s="319"/>
      <c r="FC65" s="319"/>
      <c r="FD65" s="319"/>
      <c r="FE65" s="319"/>
      <c r="FF65" s="319"/>
      <c r="FG65" s="319"/>
      <c r="FH65" s="319"/>
      <c r="FI65" s="319"/>
      <c r="FJ65" s="319"/>
      <c r="FK65" s="319"/>
      <c r="FL65" s="319"/>
      <c r="FM65" s="307"/>
      <c r="FN65" s="307"/>
      <c r="FO65" s="333"/>
      <c r="FP65" s="333"/>
      <c r="FQ65" s="333"/>
      <c r="FR65" s="333"/>
      <c r="FS65" s="333"/>
      <c r="FT65" s="333"/>
      <c r="FU65" s="319"/>
      <c r="FV65" s="319"/>
      <c r="FW65" s="319"/>
      <c r="FX65" s="319"/>
      <c r="FY65" s="319"/>
      <c r="FZ65" s="319"/>
      <c r="GA65" s="319"/>
      <c r="GB65" s="319"/>
      <c r="GC65" s="319"/>
      <c r="GD65" s="319"/>
      <c r="GE65" s="319"/>
      <c r="GF65" s="319"/>
      <c r="GG65" s="319"/>
      <c r="GH65" s="319"/>
      <c r="GI65" s="307"/>
      <c r="GJ65" s="307"/>
      <c r="GK65" s="333"/>
      <c r="GL65" s="333"/>
      <c r="GM65" s="333"/>
      <c r="GN65" s="333"/>
      <c r="GO65" s="333"/>
      <c r="GP65" s="333"/>
      <c r="GQ65" s="319"/>
      <c r="GR65" s="319"/>
      <c r="GS65" s="319"/>
      <c r="GT65" s="319"/>
      <c r="GU65" s="319"/>
      <c r="GV65" s="319"/>
      <c r="GW65" s="319"/>
      <c r="GX65" s="319"/>
      <c r="GY65" s="319"/>
      <c r="GZ65" s="319"/>
      <c r="HA65" s="319"/>
      <c r="HB65" s="319"/>
      <c r="HC65" s="319"/>
      <c r="HD65" s="319"/>
      <c r="HE65" s="307"/>
      <c r="HF65" s="307"/>
      <c r="HG65" s="333"/>
      <c r="HH65" s="333"/>
      <c r="HI65" s="333"/>
      <c r="HJ65" s="333"/>
      <c r="HK65" s="333"/>
      <c r="HL65" s="333"/>
      <c r="HM65" s="319"/>
      <c r="HN65" s="319"/>
      <c r="HO65" s="319"/>
      <c r="HP65" s="319"/>
      <c r="HQ65" s="319"/>
      <c r="HR65" s="319"/>
      <c r="HS65" s="319"/>
    </row>
    <row r="66" spans="1:227" ht="13.5" customHeight="1">
      <c r="A66" s="327"/>
      <c r="B66" s="331"/>
      <c r="C66" s="344"/>
      <c r="D66" s="344"/>
      <c r="E66" s="344"/>
      <c r="F66" s="344"/>
      <c r="G66" s="344"/>
      <c r="H66" s="344"/>
      <c r="I66" s="344"/>
      <c r="J66" s="344"/>
      <c r="K66" s="344"/>
      <c r="L66" s="344"/>
      <c r="M66" s="344"/>
      <c r="N66" s="344"/>
      <c r="O66" s="344"/>
      <c r="P66" s="344"/>
      <c r="Q66" s="344"/>
      <c r="R66" s="344"/>
      <c r="S66" s="344"/>
      <c r="T66" s="332"/>
      <c r="U66" s="344"/>
      <c r="V66" s="344"/>
      <c r="W66" s="344"/>
      <c r="X66" s="344"/>
      <c r="Y66" s="344"/>
      <c r="Z66" s="344"/>
      <c r="AA66" s="344"/>
      <c r="AB66" s="344"/>
      <c r="AC66" s="344"/>
      <c r="AD66" s="344"/>
      <c r="AE66" s="344"/>
      <c r="AF66" s="344"/>
      <c r="AG66" s="344"/>
      <c r="AH66" s="344"/>
      <c r="AI66" s="344"/>
      <c r="AJ66" s="344"/>
      <c r="AK66" s="317"/>
      <c r="AL66" s="317"/>
      <c r="AM66" s="331"/>
      <c r="AN66" s="344"/>
      <c r="AO66" s="344"/>
      <c r="AP66" s="344"/>
      <c r="AQ66" s="344"/>
      <c r="AR66" s="344"/>
      <c r="AS66" s="344"/>
      <c r="AT66" s="344"/>
      <c r="AU66" s="344"/>
      <c r="AV66" s="344"/>
      <c r="AW66" s="344"/>
      <c r="AX66" s="344"/>
      <c r="AY66" s="344"/>
      <c r="AZ66" s="344"/>
      <c r="BA66" s="344"/>
      <c r="BB66" s="344"/>
      <c r="BC66" s="344"/>
      <c r="BD66" s="344"/>
      <c r="BE66" s="344"/>
      <c r="BF66" s="344"/>
      <c r="BG66" s="317"/>
      <c r="BH66" s="317"/>
      <c r="BI66" s="331"/>
      <c r="BJ66" s="344"/>
      <c r="BK66" s="344"/>
      <c r="BL66" s="344"/>
      <c r="BM66" s="344"/>
      <c r="BN66" s="344"/>
      <c r="BO66" s="344"/>
      <c r="BP66" s="344"/>
      <c r="BQ66" s="344"/>
      <c r="BR66" s="344"/>
      <c r="BS66" s="344"/>
      <c r="BT66" s="344"/>
      <c r="BU66" s="344"/>
      <c r="BV66" s="344"/>
      <c r="BW66" s="344"/>
      <c r="BX66" s="344"/>
      <c r="BY66" s="344"/>
      <c r="BZ66" s="344"/>
      <c r="CA66" s="344"/>
      <c r="CB66" s="344"/>
      <c r="CC66" s="317"/>
      <c r="CD66" s="317"/>
      <c r="CE66" s="331"/>
      <c r="CF66" s="344"/>
      <c r="CG66" s="344"/>
      <c r="CH66" s="344"/>
      <c r="CI66" s="344"/>
      <c r="CJ66" s="344"/>
      <c r="CK66" s="344"/>
      <c r="CL66" s="344"/>
      <c r="CM66" s="344"/>
      <c r="CN66" s="344"/>
      <c r="CO66" s="344"/>
      <c r="CP66" s="344"/>
      <c r="CQ66" s="344"/>
      <c r="CR66" s="344"/>
      <c r="CS66" s="344"/>
      <c r="CT66" s="344"/>
      <c r="CU66" s="344"/>
      <c r="CV66" s="344"/>
      <c r="CW66" s="344"/>
      <c r="CX66" s="344"/>
      <c r="CY66" s="317"/>
      <c r="CZ66" s="317"/>
      <c r="DA66" s="331"/>
      <c r="DB66" s="344"/>
      <c r="DC66" s="344"/>
      <c r="DD66" s="344"/>
      <c r="DE66" s="344"/>
      <c r="DF66" s="344"/>
      <c r="DG66" s="344"/>
      <c r="DH66" s="344"/>
      <c r="DI66" s="344"/>
      <c r="DJ66" s="344"/>
      <c r="DK66" s="344"/>
      <c r="DL66" s="344"/>
      <c r="DM66" s="344"/>
      <c r="DN66" s="344"/>
      <c r="DO66" s="344"/>
      <c r="DP66" s="344"/>
      <c r="DQ66" s="344"/>
      <c r="DR66" s="344"/>
      <c r="DS66" s="344"/>
      <c r="DT66" s="344"/>
      <c r="DU66" s="317"/>
      <c r="DV66" s="317"/>
      <c r="DW66" s="331"/>
      <c r="DX66" s="344"/>
      <c r="DY66" s="344"/>
      <c r="DZ66" s="344"/>
      <c r="EA66" s="344"/>
      <c r="EB66" s="344"/>
      <c r="EC66" s="344"/>
      <c r="ED66" s="344"/>
      <c r="EE66" s="344"/>
      <c r="EF66" s="344"/>
      <c r="EG66" s="344"/>
      <c r="EH66" s="344"/>
      <c r="EI66" s="344"/>
      <c r="EJ66" s="344"/>
      <c r="EK66" s="344"/>
      <c r="EL66" s="344"/>
      <c r="EM66" s="344"/>
      <c r="EN66" s="344"/>
      <c r="EO66" s="344"/>
      <c r="EP66" s="344"/>
      <c r="EQ66" s="317"/>
      <c r="ER66" s="317"/>
      <c r="ES66" s="331"/>
      <c r="ET66" s="344"/>
      <c r="EU66" s="344"/>
      <c r="EV66" s="344"/>
      <c r="EW66" s="344"/>
      <c r="EX66" s="344"/>
      <c r="EY66" s="344"/>
      <c r="EZ66" s="344"/>
      <c r="FA66" s="344"/>
      <c r="FB66" s="344"/>
      <c r="FC66" s="344"/>
      <c r="FD66" s="344"/>
      <c r="FE66" s="344"/>
      <c r="FF66" s="344"/>
      <c r="FG66" s="344"/>
      <c r="FH66" s="344"/>
      <c r="FI66" s="344"/>
      <c r="FJ66" s="344"/>
      <c r="FK66" s="344"/>
      <c r="FL66" s="344"/>
      <c r="FM66" s="317"/>
      <c r="FN66" s="317"/>
      <c r="FO66" s="331"/>
      <c r="FP66" s="344"/>
      <c r="FQ66" s="344"/>
      <c r="FR66" s="344"/>
      <c r="FS66" s="344"/>
      <c r="FT66" s="344"/>
      <c r="FU66" s="344"/>
      <c r="FV66" s="344"/>
      <c r="FW66" s="344"/>
      <c r="FX66" s="344"/>
      <c r="FY66" s="344"/>
      <c r="FZ66" s="344"/>
      <c r="GA66" s="344"/>
      <c r="GB66" s="344"/>
      <c r="GC66" s="344"/>
      <c r="GD66" s="344"/>
      <c r="GE66" s="344"/>
      <c r="GF66" s="344"/>
      <c r="GG66" s="344"/>
      <c r="GH66" s="344"/>
      <c r="GI66" s="317"/>
      <c r="GJ66" s="317"/>
      <c r="GK66" s="331"/>
      <c r="GL66" s="344"/>
      <c r="GM66" s="344"/>
      <c r="GN66" s="344"/>
      <c r="GO66" s="344"/>
      <c r="GP66" s="344"/>
      <c r="GQ66" s="344"/>
      <c r="GR66" s="344"/>
      <c r="GS66" s="344"/>
      <c r="GT66" s="344"/>
      <c r="GU66" s="344"/>
      <c r="GV66" s="344"/>
      <c r="GW66" s="344"/>
      <c r="GX66" s="344"/>
      <c r="GY66" s="344"/>
      <c r="GZ66" s="344"/>
      <c r="HA66" s="344"/>
      <c r="HB66" s="344"/>
      <c r="HC66" s="344"/>
      <c r="HD66" s="344"/>
      <c r="HE66" s="317"/>
      <c r="HF66" s="317"/>
      <c r="HG66" s="331"/>
      <c r="HH66" s="344"/>
      <c r="HI66" s="344"/>
      <c r="HJ66" s="344"/>
      <c r="HK66" s="344"/>
      <c r="HL66" s="344"/>
      <c r="HM66" s="344"/>
      <c r="HN66" s="344"/>
      <c r="HO66" s="344"/>
      <c r="HP66" s="344"/>
      <c r="HQ66" s="344"/>
      <c r="HR66" s="344"/>
      <c r="HS66" s="344"/>
    </row>
    <row r="67" spans="1:227" ht="13.5" customHeight="1">
      <c r="A67" s="342"/>
      <c r="B67" s="297"/>
      <c r="C67" s="1848"/>
      <c r="D67" s="1848"/>
      <c r="E67" s="1848"/>
      <c r="F67" s="1848"/>
      <c r="G67" s="1848"/>
      <c r="H67" s="1848"/>
      <c r="I67" s="1848"/>
      <c r="J67" s="1848"/>
      <c r="K67" s="1848"/>
      <c r="L67" s="1848"/>
      <c r="M67" s="1848"/>
      <c r="N67" s="1848"/>
      <c r="O67" s="1848"/>
      <c r="P67" s="1848"/>
      <c r="Q67" s="1848"/>
      <c r="R67" s="1848"/>
      <c r="S67" s="1848"/>
      <c r="T67" s="304"/>
      <c r="U67" s="319"/>
      <c r="V67" s="319"/>
      <c r="W67" s="319"/>
      <c r="X67" s="335"/>
      <c r="Y67" s="336"/>
      <c r="Z67" s="319"/>
      <c r="AA67" s="319"/>
      <c r="AB67" s="319"/>
      <c r="AC67" s="319"/>
      <c r="AD67" s="319"/>
      <c r="AE67" s="319"/>
      <c r="AF67" s="319"/>
      <c r="AG67" s="319"/>
      <c r="AH67" s="319"/>
      <c r="AI67" s="319"/>
      <c r="AJ67" s="319"/>
      <c r="AK67" s="307"/>
      <c r="AL67" s="307"/>
      <c r="AN67" s="319"/>
      <c r="AO67" s="319"/>
      <c r="AP67" s="319"/>
      <c r="AQ67" s="319"/>
      <c r="AR67" s="319"/>
      <c r="AS67" s="319"/>
      <c r="AT67" s="335"/>
      <c r="AU67" s="336"/>
      <c r="AV67" s="319"/>
      <c r="AW67" s="319"/>
      <c r="AX67" s="319"/>
      <c r="AY67" s="319"/>
      <c r="AZ67" s="319"/>
      <c r="BA67" s="319"/>
      <c r="BB67" s="319"/>
      <c r="BC67" s="319"/>
      <c r="BD67" s="319"/>
      <c r="BE67" s="319"/>
      <c r="BF67" s="319"/>
      <c r="BG67" s="307"/>
      <c r="BH67" s="307"/>
      <c r="BJ67" s="319"/>
      <c r="BK67" s="319"/>
      <c r="BL67" s="319"/>
      <c r="BM67" s="319"/>
      <c r="BN67" s="319"/>
      <c r="BO67" s="319"/>
      <c r="BP67" s="335"/>
      <c r="BQ67" s="336"/>
      <c r="BR67" s="319"/>
      <c r="BS67" s="319"/>
      <c r="BT67" s="319"/>
      <c r="BU67" s="319"/>
      <c r="BV67" s="319"/>
      <c r="BW67" s="319"/>
      <c r="BX67" s="319"/>
      <c r="BY67" s="319"/>
      <c r="BZ67" s="319"/>
      <c r="CA67" s="319"/>
      <c r="CB67" s="319"/>
      <c r="CC67" s="307"/>
      <c r="CD67" s="307"/>
      <c r="CF67" s="319"/>
      <c r="CG67" s="319"/>
      <c r="CH67" s="319"/>
      <c r="CI67" s="319"/>
      <c r="CJ67" s="319"/>
      <c r="CK67" s="319"/>
      <c r="CL67" s="335"/>
      <c r="CM67" s="336"/>
      <c r="CN67" s="319"/>
      <c r="CO67" s="319"/>
      <c r="CP67" s="319"/>
      <c r="CQ67" s="319"/>
      <c r="CR67" s="319"/>
      <c r="CS67" s="319"/>
      <c r="CT67" s="319"/>
      <c r="CU67" s="319"/>
      <c r="CV67" s="319"/>
      <c r="CW67" s="319"/>
      <c r="CX67" s="319"/>
      <c r="CY67" s="307"/>
      <c r="CZ67" s="307"/>
      <c r="DB67" s="319"/>
      <c r="DC67" s="319"/>
      <c r="DD67" s="319"/>
      <c r="DE67" s="319"/>
      <c r="DF67" s="319"/>
      <c r="DG67" s="319"/>
      <c r="DH67" s="335"/>
      <c r="DI67" s="336"/>
      <c r="DJ67" s="319"/>
      <c r="DK67" s="319"/>
      <c r="DL67" s="319"/>
      <c r="DM67" s="319"/>
      <c r="DN67" s="319"/>
      <c r="DO67" s="319"/>
      <c r="DP67" s="319"/>
      <c r="DQ67" s="319"/>
      <c r="DR67" s="319"/>
      <c r="DS67" s="319"/>
      <c r="DT67" s="319"/>
      <c r="DU67" s="307"/>
      <c r="DV67" s="307"/>
      <c r="DX67" s="319"/>
      <c r="DY67" s="319"/>
      <c r="DZ67" s="319"/>
      <c r="EA67" s="319"/>
      <c r="EB67" s="319"/>
      <c r="EC67" s="319"/>
      <c r="ED67" s="335"/>
      <c r="EE67" s="336"/>
      <c r="EF67" s="319"/>
      <c r="EG67" s="319"/>
      <c r="EH67" s="319"/>
      <c r="EI67" s="319"/>
      <c r="EJ67" s="319"/>
      <c r="EK67" s="319"/>
      <c r="EL67" s="319"/>
      <c r="EM67" s="319"/>
      <c r="EN67" s="319"/>
      <c r="EO67" s="319"/>
      <c r="EP67" s="319"/>
      <c r="EQ67" s="307"/>
      <c r="ER67" s="307"/>
      <c r="ET67" s="319"/>
      <c r="EU67" s="319"/>
      <c r="EV67" s="319"/>
      <c r="EW67" s="319"/>
      <c r="EX67" s="319"/>
      <c r="EY67" s="319"/>
      <c r="EZ67" s="335"/>
      <c r="FA67" s="336"/>
      <c r="FB67" s="319"/>
      <c r="FC67" s="319"/>
      <c r="FD67" s="319"/>
      <c r="FE67" s="319"/>
      <c r="FF67" s="319"/>
      <c r="FG67" s="319"/>
      <c r="FH67" s="319"/>
      <c r="FI67" s="319"/>
      <c r="FJ67" s="319"/>
      <c r="FK67" s="319"/>
      <c r="FL67" s="319"/>
      <c r="FM67" s="307"/>
      <c r="FN67" s="307"/>
      <c r="FP67" s="319"/>
      <c r="FQ67" s="319"/>
      <c r="FR67" s="319"/>
      <c r="FS67" s="319"/>
      <c r="FT67" s="319"/>
      <c r="FU67" s="319"/>
      <c r="FV67" s="335"/>
      <c r="FW67" s="336"/>
      <c r="FX67" s="319"/>
      <c r="FY67" s="319"/>
      <c r="FZ67" s="319"/>
      <c r="GA67" s="319"/>
      <c r="GB67" s="319"/>
      <c r="GC67" s="319"/>
      <c r="GD67" s="319"/>
      <c r="GE67" s="319"/>
      <c r="GF67" s="319"/>
      <c r="GG67" s="319"/>
      <c r="GH67" s="319"/>
      <c r="GI67" s="307"/>
      <c r="GJ67" s="307"/>
      <c r="GL67" s="319"/>
      <c r="GM67" s="319"/>
      <c r="GN67" s="319"/>
      <c r="GO67" s="319"/>
      <c r="GP67" s="319"/>
      <c r="GQ67" s="319"/>
      <c r="GR67" s="335"/>
      <c r="GS67" s="336"/>
      <c r="GT67" s="319"/>
      <c r="GU67" s="319"/>
      <c r="GV67" s="319"/>
      <c r="GW67" s="319"/>
      <c r="GX67" s="319"/>
      <c r="GY67" s="319"/>
      <c r="GZ67" s="319"/>
      <c r="HA67" s="319"/>
      <c r="HB67" s="319"/>
      <c r="HC67" s="319"/>
      <c r="HD67" s="319"/>
      <c r="HE67" s="307"/>
      <c r="HF67" s="307"/>
      <c r="HH67" s="319"/>
      <c r="HI67" s="319"/>
      <c r="HJ67" s="319"/>
      <c r="HK67" s="319"/>
      <c r="HL67" s="319"/>
      <c r="HM67" s="319"/>
      <c r="HN67" s="335"/>
      <c r="HO67" s="336"/>
      <c r="HP67" s="319"/>
      <c r="HQ67" s="319"/>
      <c r="HR67" s="319"/>
      <c r="HS67" s="319"/>
    </row>
    <row r="68" spans="1:227" ht="13.5" customHeight="1">
      <c r="A68" s="342"/>
      <c r="B68" s="297"/>
      <c r="C68" s="319"/>
      <c r="D68" s="319"/>
      <c r="E68" s="344"/>
      <c r="F68" s="330"/>
      <c r="G68" s="335"/>
      <c r="H68" s="336"/>
      <c r="I68" s="319"/>
      <c r="J68" s="319"/>
      <c r="K68" s="319"/>
      <c r="L68" s="319"/>
      <c r="M68" s="319"/>
      <c r="N68" s="319"/>
      <c r="O68" s="319"/>
      <c r="P68" s="319"/>
      <c r="Q68" s="319"/>
      <c r="R68" s="319"/>
      <c r="S68" s="319"/>
      <c r="T68" s="304"/>
      <c r="U68" s="319"/>
      <c r="V68" s="319"/>
      <c r="W68" s="319"/>
      <c r="X68" s="335"/>
      <c r="Y68" s="336"/>
      <c r="Z68" s="319"/>
      <c r="AA68" s="319"/>
      <c r="AB68" s="319"/>
      <c r="AC68" s="319"/>
      <c r="AD68" s="319"/>
      <c r="AE68" s="319"/>
      <c r="AF68" s="319"/>
      <c r="AG68" s="319"/>
      <c r="AH68" s="319"/>
      <c r="AI68" s="319"/>
      <c r="AJ68" s="319"/>
      <c r="AK68" s="307"/>
      <c r="AL68" s="307"/>
      <c r="AN68" s="319"/>
      <c r="AO68" s="319"/>
      <c r="AP68" s="319"/>
      <c r="AQ68" s="319"/>
      <c r="AR68" s="319"/>
      <c r="AS68" s="319"/>
      <c r="AT68" s="335"/>
      <c r="AU68" s="336"/>
      <c r="AV68" s="319"/>
      <c r="AW68" s="319"/>
      <c r="AX68" s="319"/>
      <c r="AY68" s="319"/>
      <c r="AZ68" s="319"/>
      <c r="BA68" s="319"/>
      <c r="BB68" s="319"/>
      <c r="BC68" s="319"/>
      <c r="BD68" s="319"/>
      <c r="BE68" s="319"/>
      <c r="BF68" s="319"/>
      <c r="BG68" s="307"/>
      <c r="BH68" s="307"/>
      <c r="BJ68" s="319"/>
      <c r="BK68" s="319"/>
      <c r="BL68" s="319"/>
      <c r="BM68" s="319"/>
      <c r="BN68" s="319"/>
      <c r="BO68" s="319"/>
      <c r="BP68" s="335"/>
      <c r="BQ68" s="336"/>
      <c r="BR68" s="319"/>
      <c r="BS68" s="319"/>
      <c r="BT68" s="319"/>
      <c r="BU68" s="319"/>
      <c r="BV68" s="319"/>
      <c r="BW68" s="319"/>
      <c r="BX68" s="319"/>
      <c r="BY68" s="319"/>
      <c r="BZ68" s="319"/>
      <c r="CA68" s="319"/>
      <c r="CB68" s="319"/>
      <c r="CC68" s="307"/>
      <c r="CD68" s="307"/>
      <c r="CF68" s="319"/>
      <c r="CG68" s="319"/>
      <c r="CH68" s="319"/>
      <c r="CI68" s="319"/>
      <c r="CJ68" s="319"/>
      <c r="CK68" s="319"/>
      <c r="CL68" s="335"/>
      <c r="CM68" s="336"/>
      <c r="CN68" s="319"/>
      <c r="CO68" s="319"/>
      <c r="CP68" s="319"/>
      <c r="CQ68" s="319"/>
      <c r="CR68" s="319"/>
      <c r="CS68" s="319"/>
      <c r="CT68" s="319"/>
      <c r="CU68" s="319"/>
      <c r="CV68" s="319"/>
      <c r="CW68" s="319"/>
      <c r="CX68" s="319"/>
      <c r="CY68" s="307"/>
      <c r="CZ68" s="307"/>
      <c r="DB68" s="319"/>
      <c r="DC68" s="319"/>
      <c r="DD68" s="319"/>
      <c r="DE68" s="319"/>
      <c r="DF68" s="319"/>
      <c r="DG68" s="319"/>
      <c r="DH68" s="335"/>
      <c r="DI68" s="336"/>
      <c r="DJ68" s="319"/>
      <c r="DK68" s="319"/>
      <c r="DL68" s="319"/>
      <c r="DM68" s="319"/>
      <c r="DN68" s="319"/>
      <c r="DO68" s="319"/>
      <c r="DP68" s="319"/>
      <c r="DQ68" s="319"/>
      <c r="DR68" s="319"/>
      <c r="DS68" s="319"/>
      <c r="DT68" s="319"/>
      <c r="DU68" s="307"/>
      <c r="DV68" s="307"/>
      <c r="DX68" s="319"/>
      <c r="DY68" s="319"/>
      <c r="DZ68" s="319"/>
      <c r="EA68" s="319"/>
      <c r="EB68" s="319"/>
      <c r="EC68" s="319"/>
      <c r="ED68" s="335"/>
      <c r="EE68" s="336"/>
      <c r="EF68" s="319"/>
      <c r="EG68" s="319"/>
      <c r="EH68" s="319"/>
      <c r="EI68" s="319"/>
      <c r="EJ68" s="319"/>
      <c r="EK68" s="319"/>
      <c r="EL68" s="319"/>
      <c r="EM68" s="319"/>
      <c r="EN68" s="319"/>
      <c r="EO68" s="319"/>
      <c r="EP68" s="319"/>
      <c r="EQ68" s="307"/>
      <c r="ER68" s="307"/>
      <c r="ET68" s="319"/>
      <c r="EU68" s="319"/>
      <c r="EV68" s="319"/>
      <c r="EW68" s="319"/>
      <c r="EX68" s="319"/>
      <c r="EY68" s="319"/>
      <c r="EZ68" s="335"/>
      <c r="FA68" s="336"/>
      <c r="FB68" s="319"/>
      <c r="FC68" s="319"/>
      <c r="FD68" s="319"/>
      <c r="FE68" s="319"/>
      <c r="FF68" s="319"/>
      <c r="FG68" s="319"/>
      <c r="FH68" s="319"/>
      <c r="FI68" s="319"/>
      <c r="FJ68" s="319"/>
      <c r="FK68" s="319"/>
      <c r="FL68" s="319"/>
      <c r="FM68" s="307"/>
      <c r="FN68" s="307"/>
      <c r="FP68" s="319"/>
      <c r="FQ68" s="319"/>
      <c r="FR68" s="319"/>
      <c r="FS68" s="319"/>
      <c r="FT68" s="319"/>
      <c r="FU68" s="319"/>
      <c r="FV68" s="335"/>
      <c r="FW68" s="336"/>
      <c r="FX68" s="319"/>
      <c r="FY68" s="319"/>
      <c r="FZ68" s="319"/>
      <c r="GA68" s="319"/>
      <c r="GB68" s="319"/>
      <c r="GC68" s="319"/>
      <c r="GD68" s="319"/>
      <c r="GE68" s="319"/>
      <c r="GF68" s="319"/>
      <c r="GG68" s="319"/>
      <c r="GH68" s="319"/>
      <c r="GI68" s="307"/>
      <c r="GJ68" s="307"/>
      <c r="GL68" s="319"/>
      <c r="GM68" s="319"/>
      <c r="GN68" s="319"/>
      <c r="GO68" s="319"/>
      <c r="GP68" s="319"/>
      <c r="GQ68" s="319"/>
      <c r="GR68" s="335"/>
      <c r="GS68" s="336"/>
      <c r="GT68" s="319"/>
      <c r="GU68" s="319"/>
      <c r="GV68" s="319"/>
      <c r="GW68" s="319"/>
      <c r="GX68" s="319"/>
      <c r="GY68" s="319"/>
      <c r="GZ68" s="319"/>
      <c r="HA68" s="319"/>
      <c r="HB68" s="319"/>
      <c r="HC68" s="319"/>
      <c r="HD68" s="319"/>
      <c r="HE68" s="307"/>
      <c r="HF68" s="307"/>
      <c r="HH68" s="319"/>
      <c r="HI68" s="319"/>
      <c r="HJ68" s="319"/>
      <c r="HK68" s="319"/>
      <c r="HL68" s="319"/>
      <c r="HM68" s="319"/>
      <c r="HN68" s="335"/>
      <c r="HO68" s="336"/>
      <c r="HP68" s="319"/>
      <c r="HQ68" s="319"/>
      <c r="HR68" s="319"/>
      <c r="HS68" s="319"/>
    </row>
    <row r="69" spans="1:227" ht="13.5" customHeight="1">
      <c r="A69" s="327"/>
      <c r="B69" s="331"/>
      <c r="C69" s="344"/>
      <c r="D69" s="344"/>
      <c r="E69" s="344"/>
      <c r="F69" s="344"/>
      <c r="G69" s="344"/>
      <c r="H69" s="344"/>
      <c r="I69" s="344"/>
      <c r="J69" s="344"/>
      <c r="K69" s="344"/>
      <c r="L69" s="344"/>
      <c r="M69" s="344"/>
      <c r="N69" s="344"/>
      <c r="O69" s="344"/>
      <c r="P69" s="344"/>
      <c r="Q69" s="344"/>
      <c r="R69" s="344"/>
      <c r="S69" s="344"/>
      <c r="T69" s="332"/>
      <c r="U69" s="344"/>
      <c r="V69" s="344"/>
      <c r="W69" s="344"/>
      <c r="X69" s="344"/>
      <c r="Y69" s="344"/>
      <c r="Z69" s="344"/>
      <c r="AA69" s="344"/>
      <c r="AB69" s="344"/>
      <c r="AC69" s="344"/>
      <c r="AD69" s="344"/>
      <c r="AE69" s="344"/>
      <c r="AF69" s="344"/>
      <c r="AG69" s="344"/>
      <c r="AH69" s="344"/>
      <c r="AI69" s="344"/>
      <c r="AJ69" s="344"/>
      <c r="AK69" s="317"/>
      <c r="AL69" s="317"/>
      <c r="AM69" s="331"/>
      <c r="AN69" s="344"/>
      <c r="AO69" s="344"/>
      <c r="AP69" s="344"/>
      <c r="AQ69" s="344"/>
      <c r="AR69" s="344"/>
      <c r="AS69" s="344"/>
      <c r="AT69" s="344"/>
      <c r="AU69" s="344"/>
      <c r="AV69" s="344"/>
      <c r="AW69" s="344"/>
      <c r="AX69" s="344"/>
      <c r="AY69" s="344"/>
      <c r="AZ69" s="344"/>
      <c r="BA69" s="344"/>
      <c r="BB69" s="344"/>
      <c r="BC69" s="344"/>
      <c r="BD69" s="344"/>
      <c r="BE69" s="344"/>
      <c r="BF69" s="344"/>
      <c r="BG69" s="317"/>
      <c r="BH69" s="317"/>
      <c r="BI69" s="331"/>
      <c r="BJ69" s="344"/>
      <c r="BK69" s="344"/>
      <c r="BL69" s="344"/>
      <c r="BM69" s="344"/>
      <c r="BN69" s="344"/>
      <c r="BO69" s="344"/>
      <c r="BP69" s="344"/>
      <c r="BQ69" s="344"/>
      <c r="BR69" s="344"/>
      <c r="BS69" s="344"/>
      <c r="BT69" s="344"/>
      <c r="BU69" s="344"/>
      <c r="BV69" s="344"/>
      <c r="BW69" s="344"/>
      <c r="BX69" s="344"/>
      <c r="BY69" s="344"/>
      <c r="BZ69" s="344"/>
      <c r="CA69" s="344"/>
      <c r="CB69" s="344"/>
      <c r="CC69" s="317"/>
      <c r="CD69" s="317"/>
      <c r="CE69" s="331"/>
      <c r="CF69" s="344"/>
      <c r="CG69" s="344"/>
      <c r="CH69" s="344"/>
      <c r="CI69" s="344"/>
      <c r="CJ69" s="344"/>
      <c r="CK69" s="344"/>
      <c r="CL69" s="344"/>
      <c r="CM69" s="344"/>
      <c r="CN69" s="344"/>
      <c r="CO69" s="344"/>
      <c r="CP69" s="344"/>
      <c r="CQ69" s="344"/>
      <c r="CR69" s="344"/>
      <c r="CS69" s="344"/>
      <c r="CT69" s="344"/>
      <c r="CU69" s="344"/>
      <c r="CV69" s="344"/>
      <c r="CW69" s="344"/>
      <c r="CX69" s="344"/>
      <c r="CY69" s="317"/>
      <c r="CZ69" s="317"/>
      <c r="DA69" s="331"/>
      <c r="DB69" s="344"/>
      <c r="DC69" s="344"/>
      <c r="DD69" s="344"/>
      <c r="DE69" s="344"/>
      <c r="DF69" s="344"/>
      <c r="DG69" s="344"/>
      <c r="DH69" s="344"/>
      <c r="DI69" s="344"/>
      <c r="DJ69" s="344"/>
      <c r="DK69" s="344"/>
      <c r="DL69" s="344"/>
      <c r="DM69" s="344"/>
      <c r="DN69" s="344"/>
      <c r="DO69" s="344"/>
      <c r="DP69" s="344"/>
      <c r="DQ69" s="344"/>
      <c r="DR69" s="344"/>
      <c r="DS69" s="344"/>
      <c r="DT69" s="344"/>
      <c r="DU69" s="317"/>
      <c r="DV69" s="317"/>
      <c r="DW69" s="331"/>
      <c r="DX69" s="344"/>
      <c r="DY69" s="344"/>
      <c r="DZ69" s="344"/>
      <c r="EA69" s="344"/>
      <c r="EB69" s="344"/>
      <c r="EC69" s="344"/>
      <c r="ED69" s="344"/>
      <c r="EE69" s="344"/>
      <c r="EF69" s="344"/>
      <c r="EG69" s="344"/>
      <c r="EH69" s="344"/>
      <c r="EI69" s="344"/>
      <c r="EJ69" s="344"/>
      <c r="EK69" s="344"/>
      <c r="EL69" s="344"/>
      <c r="EM69" s="344"/>
      <c r="EN69" s="344"/>
      <c r="EO69" s="344"/>
      <c r="EP69" s="344"/>
      <c r="EQ69" s="317"/>
      <c r="ER69" s="317"/>
      <c r="ES69" s="331"/>
      <c r="ET69" s="344"/>
      <c r="EU69" s="344"/>
      <c r="EV69" s="344"/>
      <c r="EW69" s="344"/>
      <c r="EX69" s="344"/>
      <c r="EY69" s="344"/>
      <c r="EZ69" s="344"/>
      <c r="FA69" s="344"/>
      <c r="FB69" s="344"/>
      <c r="FC69" s="344"/>
      <c r="FD69" s="344"/>
      <c r="FE69" s="344"/>
      <c r="FF69" s="344"/>
      <c r="FG69" s="344"/>
      <c r="FH69" s="344"/>
      <c r="FI69" s="344"/>
      <c r="FJ69" s="344"/>
      <c r="FK69" s="344"/>
      <c r="FL69" s="344"/>
      <c r="FM69" s="317"/>
      <c r="FN69" s="317"/>
      <c r="FO69" s="331"/>
      <c r="FP69" s="344"/>
      <c r="FQ69" s="344"/>
      <c r="FR69" s="344"/>
      <c r="FS69" s="344"/>
      <c r="FT69" s="344"/>
      <c r="FU69" s="344"/>
      <c r="FV69" s="344"/>
      <c r="FW69" s="344"/>
      <c r="FX69" s="344"/>
      <c r="FY69" s="344"/>
      <c r="FZ69" s="344"/>
      <c r="GA69" s="344"/>
      <c r="GB69" s="344"/>
      <c r="GC69" s="344"/>
      <c r="GD69" s="344"/>
      <c r="GE69" s="344"/>
      <c r="GF69" s="344"/>
      <c r="GG69" s="344"/>
      <c r="GH69" s="344"/>
      <c r="GI69" s="317"/>
      <c r="GJ69" s="317"/>
      <c r="GK69" s="331"/>
      <c r="GL69" s="344"/>
      <c r="GM69" s="344"/>
      <c r="GN69" s="344"/>
      <c r="GO69" s="344"/>
      <c r="GP69" s="344"/>
      <c r="GQ69" s="344"/>
      <c r="GR69" s="344"/>
      <c r="GS69" s="344"/>
      <c r="GT69" s="344"/>
      <c r="GU69" s="344"/>
      <c r="GV69" s="344"/>
      <c r="GW69" s="344"/>
      <c r="GX69" s="344"/>
      <c r="GY69" s="344"/>
      <c r="GZ69" s="344"/>
      <c r="HA69" s="344"/>
      <c r="HB69" s="344"/>
      <c r="HC69" s="344"/>
      <c r="HD69" s="344"/>
      <c r="HE69" s="317"/>
      <c r="HF69" s="317"/>
      <c r="HG69" s="331"/>
      <c r="HH69" s="344"/>
      <c r="HI69" s="344"/>
      <c r="HJ69" s="344"/>
      <c r="HK69" s="344"/>
      <c r="HL69" s="344"/>
      <c r="HM69" s="344"/>
      <c r="HN69" s="344"/>
      <c r="HO69" s="344"/>
      <c r="HP69" s="344"/>
      <c r="HQ69" s="344"/>
      <c r="HR69" s="344"/>
      <c r="HS69" s="344"/>
    </row>
    <row r="70" spans="1:227" ht="13.5" customHeight="1">
      <c r="A70" s="327"/>
      <c r="B70" s="331"/>
      <c r="C70" s="330"/>
      <c r="D70" s="330"/>
      <c r="E70" s="330"/>
      <c r="F70" s="330"/>
      <c r="G70" s="330"/>
      <c r="H70" s="330"/>
      <c r="I70" s="330"/>
      <c r="J70" s="330"/>
      <c r="K70" s="330"/>
      <c r="L70" s="330"/>
      <c r="M70" s="330"/>
      <c r="N70" s="330"/>
      <c r="O70" s="330"/>
      <c r="P70" s="330"/>
      <c r="Q70" s="330"/>
      <c r="R70" s="330"/>
      <c r="S70" s="330"/>
      <c r="T70" s="332"/>
      <c r="U70" s="330"/>
      <c r="V70" s="330"/>
      <c r="W70" s="330"/>
      <c r="X70" s="330"/>
      <c r="Y70" s="330"/>
      <c r="Z70" s="330"/>
      <c r="AA70" s="330"/>
      <c r="AB70" s="330"/>
      <c r="AC70" s="330"/>
      <c r="AD70" s="330"/>
      <c r="AE70" s="330"/>
      <c r="AF70" s="330"/>
      <c r="AG70" s="330"/>
      <c r="AH70" s="330"/>
      <c r="AI70" s="330"/>
      <c r="AJ70" s="330"/>
      <c r="AK70" s="317"/>
      <c r="AL70" s="317"/>
      <c r="AM70" s="331"/>
      <c r="AN70" s="330"/>
      <c r="AO70" s="330"/>
      <c r="AP70" s="330"/>
      <c r="AQ70" s="330"/>
      <c r="AR70" s="330"/>
      <c r="AS70" s="330"/>
      <c r="AT70" s="330"/>
      <c r="AU70" s="330"/>
      <c r="AV70" s="330"/>
      <c r="AW70" s="330"/>
      <c r="AX70" s="330"/>
      <c r="AY70" s="330"/>
      <c r="AZ70" s="330"/>
      <c r="BA70" s="330"/>
      <c r="BB70" s="330"/>
      <c r="BC70" s="330"/>
      <c r="BD70" s="330"/>
      <c r="BE70" s="330"/>
      <c r="BF70" s="330"/>
      <c r="BG70" s="317"/>
      <c r="BH70" s="317"/>
      <c r="BI70" s="331"/>
      <c r="BJ70" s="330"/>
      <c r="BK70" s="330"/>
      <c r="BL70" s="330"/>
      <c r="BM70" s="330"/>
      <c r="BN70" s="330"/>
      <c r="BO70" s="330"/>
      <c r="BP70" s="330"/>
      <c r="BQ70" s="330"/>
      <c r="BR70" s="330"/>
      <c r="BS70" s="330"/>
      <c r="BT70" s="330"/>
      <c r="BU70" s="330"/>
      <c r="BV70" s="330"/>
      <c r="BW70" s="330"/>
      <c r="BX70" s="330"/>
      <c r="BY70" s="330"/>
      <c r="BZ70" s="330"/>
      <c r="CA70" s="330"/>
      <c r="CB70" s="330"/>
      <c r="CC70" s="317"/>
      <c r="CD70" s="317"/>
      <c r="CE70" s="331"/>
      <c r="CF70" s="330"/>
      <c r="CG70" s="330"/>
      <c r="CH70" s="330"/>
      <c r="CI70" s="330"/>
      <c r="CJ70" s="330"/>
      <c r="CK70" s="330"/>
      <c r="CL70" s="330"/>
      <c r="CM70" s="330"/>
      <c r="CN70" s="330"/>
      <c r="CO70" s="330"/>
      <c r="CP70" s="330"/>
      <c r="CQ70" s="330"/>
      <c r="CR70" s="330"/>
      <c r="CS70" s="330"/>
      <c r="CT70" s="330"/>
      <c r="CU70" s="330"/>
      <c r="CV70" s="330"/>
      <c r="CW70" s="330"/>
      <c r="CX70" s="330"/>
      <c r="CY70" s="317"/>
      <c r="CZ70" s="317"/>
      <c r="DA70" s="331"/>
      <c r="DB70" s="330"/>
      <c r="DC70" s="330"/>
      <c r="DD70" s="330"/>
      <c r="DE70" s="330"/>
      <c r="DF70" s="330"/>
      <c r="DG70" s="330"/>
      <c r="DH70" s="330"/>
      <c r="DI70" s="330"/>
      <c r="DJ70" s="330"/>
      <c r="DK70" s="330"/>
      <c r="DL70" s="330"/>
      <c r="DM70" s="330"/>
      <c r="DN70" s="330"/>
      <c r="DO70" s="330"/>
      <c r="DP70" s="330"/>
      <c r="DQ70" s="330"/>
      <c r="DR70" s="330"/>
      <c r="DS70" s="330"/>
      <c r="DT70" s="330"/>
      <c r="DU70" s="317"/>
      <c r="DV70" s="317"/>
      <c r="DW70" s="331"/>
      <c r="DX70" s="330"/>
      <c r="DY70" s="330"/>
      <c r="DZ70" s="330"/>
      <c r="EA70" s="330"/>
      <c r="EB70" s="330"/>
      <c r="EC70" s="330"/>
      <c r="ED70" s="330"/>
      <c r="EE70" s="330"/>
      <c r="EF70" s="330"/>
      <c r="EG70" s="330"/>
      <c r="EH70" s="330"/>
      <c r="EI70" s="330"/>
      <c r="EJ70" s="330"/>
      <c r="EK70" s="330"/>
      <c r="EL70" s="330"/>
      <c r="EM70" s="330"/>
      <c r="EN70" s="330"/>
      <c r="EO70" s="330"/>
      <c r="EP70" s="330"/>
      <c r="EQ70" s="317"/>
      <c r="ER70" s="317"/>
      <c r="ES70" s="331"/>
      <c r="ET70" s="330"/>
      <c r="EU70" s="330"/>
      <c r="EV70" s="330"/>
      <c r="EW70" s="330"/>
      <c r="EX70" s="330"/>
      <c r="EY70" s="330"/>
      <c r="EZ70" s="330"/>
      <c r="FA70" s="330"/>
      <c r="FB70" s="330"/>
      <c r="FC70" s="330"/>
      <c r="FD70" s="330"/>
      <c r="FE70" s="330"/>
      <c r="FF70" s="330"/>
      <c r="FG70" s="330"/>
      <c r="FH70" s="330"/>
      <c r="FI70" s="330"/>
      <c r="FJ70" s="330"/>
      <c r="FK70" s="330"/>
      <c r="FL70" s="330"/>
      <c r="FM70" s="317"/>
      <c r="FN70" s="317"/>
      <c r="FO70" s="331"/>
      <c r="FP70" s="330"/>
      <c r="FQ70" s="330"/>
      <c r="FR70" s="330"/>
      <c r="FS70" s="330"/>
      <c r="FT70" s="330"/>
      <c r="FU70" s="330"/>
      <c r="FV70" s="330"/>
      <c r="FW70" s="330"/>
      <c r="FX70" s="330"/>
      <c r="FY70" s="330"/>
      <c r="FZ70" s="330"/>
      <c r="GA70" s="330"/>
      <c r="GB70" s="330"/>
      <c r="GC70" s="330"/>
      <c r="GD70" s="330"/>
      <c r="GE70" s="330"/>
      <c r="GF70" s="330"/>
      <c r="GG70" s="330"/>
      <c r="GH70" s="330"/>
      <c r="GI70" s="317"/>
      <c r="GJ70" s="317"/>
      <c r="GK70" s="331"/>
      <c r="GL70" s="330"/>
      <c r="GM70" s="330"/>
      <c r="GN70" s="330"/>
      <c r="GO70" s="330"/>
      <c r="GP70" s="330"/>
      <c r="GQ70" s="330"/>
      <c r="GR70" s="330"/>
      <c r="GS70" s="330"/>
      <c r="GT70" s="330"/>
      <c r="GU70" s="330"/>
      <c r="GV70" s="330"/>
      <c r="GW70" s="330"/>
      <c r="GX70" s="330"/>
      <c r="GY70" s="330"/>
      <c r="GZ70" s="330"/>
      <c r="HA70" s="330"/>
      <c r="HB70" s="330"/>
      <c r="HC70" s="330"/>
      <c r="HD70" s="330"/>
      <c r="HE70" s="317"/>
      <c r="HF70" s="317"/>
      <c r="HG70" s="331"/>
      <c r="HH70" s="330"/>
      <c r="HI70" s="330"/>
      <c r="HJ70" s="330"/>
      <c r="HK70" s="330"/>
      <c r="HL70" s="330"/>
      <c r="HM70" s="330"/>
      <c r="HN70" s="330"/>
      <c r="HO70" s="330"/>
      <c r="HP70" s="330"/>
      <c r="HQ70" s="330"/>
      <c r="HR70" s="330"/>
      <c r="HS70" s="330"/>
    </row>
    <row r="71" spans="1:227">
      <c r="A71" s="307"/>
      <c r="B71" s="297"/>
      <c r="C71" s="319"/>
      <c r="D71" s="318"/>
      <c r="E71" s="318"/>
      <c r="F71" s="318"/>
      <c r="G71" s="318"/>
      <c r="H71" s="318"/>
      <c r="I71" s="318"/>
      <c r="J71" s="318"/>
      <c r="K71" s="318"/>
      <c r="L71" s="318"/>
      <c r="M71" s="318"/>
      <c r="N71" s="318"/>
      <c r="O71" s="318"/>
      <c r="P71" s="319"/>
      <c r="Q71" s="319"/>
      <c r="R71" s="319"/>
      <c r="S71" s="319"/>
      <c r="T71" s="307"/>
      <c r="U71" s="319"/>
      <c r="V71" s="319"/>
      <c r="W71" s="319"/>
      <c r="X71" s="319"/>
      <c r="Y71" s="319"/>
      <c r="Z71" s="319"/>
      <c r="AA71" s="319"/>
      <c r="AB71" s="319"/>
      <c r="AC71" s="319"/>
      <c r="AD71" s="319"/>
      <c r="AE71" s="319"/>
      <c r="AF71" s="319"/>
      <c r="AG71" s="319"/>
      <c r="AH71" s="319"/>
      <c r="AI71" s="319"/>
      <c r="AJ71" s="319"/>
      <c r="AK71" s="307"/>
      <c r="AL71" s="307"/>
      <c r="AN71" s="319"/>
      <c r="AO71" s="319"/>
      <c r="AP71" s="319"/>
      <c r="AQ71" s="319"/>
      <c r="AR71" s="319"/>
      <c r="AS71" s="319"/>
      <c r="AT71" s="319"/>
      <c r="AU71" s="319"/>
      <c r="AV71" s="319"/>
      <c r="AW71" s="319"/>
      <c r="AX71" s="319"/>
      <c r="AY71" s="319"/>
      <c r="AZ71" s="319"/>
      <c r="BA71" s="319"/>
      <c r="BB71" s="319"/>
      <c r="BC71" s="319"/>
      <c r="BD71" s="319"/>
      <c r="BE71" s="319"/>
      <c r="BF71" s="319"/>
      <c r="BG71" s="307"/>
      <c r="BH71" s="307"/>
      <c r="BJ71" s="319"/>
      <c r="BK71" s="319"/>
      <c r="BL71" s="319"/>
      <c r="BM71" s="319"/>
      <c r="BN71" s="319"/>
      <c r="BO71" s="319"/>
      <c r="BP71" s="319"/>
      <c r="BQ71" s="319"/>
      <c r="BR71" s="319"/>
      <c r="BS71" s="319"/>
      <c r="BT71" s="319"/>
      <c r="BU71" s="319"/>
      <c r="BV71" s="319"/>
      <c r="BW71" s="319"/>
      <c r="BX71" s="319"/>
      <c r="BY71" s="319"/>
      <c r="BZ71" s="319"/>
      <c r="CA71" s="319"/>
      <c r="CB71" s="319"/>
      <c r="CC71" s="307"/>
      <c r="CD71" s="307"/>
      <c r="CF71" s="319"/>
      <c r="CG71" s="319"/>
      <c r="CH71" s="319"/>
      <c r="CI71" s="319"/>
      <c r="CJ71" s="319"/>
      <c r="CK71" s="319"/>
      <c r="CL71" s="319"/>
      <c r="CM71" s="319"/>
      <c r="CN71" s="319"/>
      <c r="CO71" s="319"/>
      <c r="CP71" s="319"/>
      <c r="CQ71" s="319"/>
      <c r="CR71" s="319"/>
      <c r="CS71" s="319"/>
      <c r="CT71" s="319"/>
      <c r="CU71" s="319"/>
      <c r="CV71" s="319"/>
      <c r="CW71" s="319"/>
      <c r="CX71" s="319"/>
      <c r="CY71" s="307"/>
      <c r="CZ71" s="307"/>
      <c r="DB71" s="319"/>
      <c r="DC71" s="319"/>
      <c r="DD71" s="319"/>
      <c r="DE71" s="319"/>
      <c r="DF71" s="319"/>
      <c r="DG71" s="319"/>
      <c r="DH71" s="319"/>
      <c r="DI71" s="319"/>
      <c r="DJ71" s="319"/>
      <c r="DK71" s="319"/>
      <c r="DL71" s="319"/>
      <c r="DM71" s="319"/>
      <c r="DN71" s="319"/>
      <c r="DO71" s="319"/>
      <c r="DP71" s="319"/>
      <c r="DQ71" s="319"/>
      <c r="DR71" s="319"/>
      <c r="DS71" s="319"/>
      <c r="DT71" s="319"/>
      <c r="DU71" s="307"/>
      <c r="DV71" s="307"/>
      <c r="DX71" s="319"/>
      <c r="DY71" s="319"/>
      <c r="DZ71" s="319"/>
      <c r="EA71" s="319"/>
      <c r="EB71" s="319"/>
      <c r="EC71" s="319"/>
      <c r="ED71" s="319"/>
      <c r="EE71" s="319"/>
      <c r="EF71" s="319"/>
      <c r="EG71" s="319"/>
      <c r="EH71" s="319"/>
      <c r="EI71" s="319"/>
      <c r="EJ71" s="319"/>
      <c r="EK71" s="319"/>
      <c r="EL71" s="319"/>
      <c r="EM71" s="319"/>
      <c r="EN71" s="319"/>
      <c r="EO71" s="319"/>
      <c r="EP71" s="319"/>
      <c r="EQ71" s="307"/>
      <c r="ER71" s="307"/>
      <c r="ET71" s="319"/>
      <c r="EU71" s="319"/>
      <c r="EV71" s="319"/>
      <c r="EW71" s="319"/>
      <c r="EX71" s="319"/>
      <c r="EY71" s="319"/>
      <c r="EZ71" s="319"/>
      <c r="FA71" s="319"/>
      <c r="FB71" s="319"/>
      <c r="FC71" s="319"/>
      <c r="FD71" s="319"/>
      <c r="FE71" s="319"/>
      <c r="FF71" s="319"/>
      <c r="FG71" s="319"/>
      <c r="FH71" s="319"/>
      <c r="FI71" s="319"/>
      <c r="FJ71" s="319"/>
      <c r="FK71" s="319"/>
      <c r="FL71" s="319"/>
      <c r="FM71" s="307"/>
      <c r="FN71" s="307"/>
      <c r="FP71" s="319"/>
      <c r="FQ71" s="319"/>
      <c r="FR71" s="319"/>
      <c r="FS71" s="319"/>
      <c r="FT71" s="319"/>
      <c r="FU71" s="319"/>
      <c r="FV71" s="319"/>
      <c r="FW71" s="319"/>
      <c r="FX71" s="319"/>
      <c r="FY71" s="319"/>
      <c r="FZ71" s="319"/>
      <c r="GA71" s="319"/>
      <c r="GB71" s="319"/>
      <c r="GC71" s="319"/>
      <c r="GD71" s="319"/>
      <c r="GE71" s="319"/>
      <c r="GF71" s="319"/>
      <c r="GG71" s="319"/>
      <c r="GH71" s="319"/>
      <c r="GI71" s="307"/>
      <c r="GJ71" s="307"/>
      <c r="GL71" s="319"/>
      <c r="GM71" s="319"/>
      <c r="GN71" s="319"/>
      <c r="GO71" s="319"/>
      <c r="GP71" s="319"/>
      <c r="GQ71" s="319"/>
      <c r="GR71" s="319"/>
      <c r="GS71" s="319"/>
      <c r="GT71" s="319"/>
      <c r="GU71" s="319"/>
      <c r="GV71" s="319"/>
      <c r="GW71" s="319"/>
      <c r="GX71" s="319"/>
      <c r="GY71" s="319"/>
      <c r="GZ71" s="319"/>
      <c r="HA71" s="319"/>
      <c r="HB71" s="319"/>
      <c r="HC71" s="319"/>
      <c r="HD71" s="319"/>
      <c r="HE71" s="307"/>
      <c r="HF71" s="307"/>
      <c r="HH71" s="319"/>
      <c r="HI71" s="319"/>
      <c r="HJ71" s="319"/>
      <c r="HK71" s="319"/>
      <c r="HL71" s="319"/>
      <c r="HM71" s="319"/>
      <c r="HN71" s="319"/>
      <c r="HO71" s="319"/>
      <c r="HP71" s="319"/>
      <c r="HQ71" s="319"/>
      <c r="HR71" s="319"/>
      <c r="HS71" s="319"/>
    </row>
    <row r="72" spans="1:227">
      <c r="A72" s="307"/>
      <c r="B72" s="297"/>
      <c r="C72" s="319"/>
      <c r="D72" s="318"/>
      <c r="E72" s="318"/>
      <c r="F72" s="318"/>
      <c r="G72" s="318"/>
      <c r="H72" s="318"/>
      <c r="I72" s="318"/>
      <c r="J72" s="318"/>
      <c r="K72" s="318"/>
      <c r="L72" s="318"/>
      <c r="M72" s="318"/>
      <c r="N72" s="318"/>
      <c r="O72" s="318"/>
      <c r="P72" s="319"/>
      <c r="Q72" s="319"/>
      <c r="R72" s="319"/>
      <c r="S72" s="319"/>
      <c r="T72" s="307"/>
      <c r="U72" s="319"/>
      <c r="V72" s="319"/>
      <c r="W72" s="319"/>
      <c r="X72" s="319"/>
      <c r="Y72" s="319"/>
      <c r="Z72" s="319"/>
      <c r="AA72" s="319"/>
      <c r="AB72" s="319"/>
      <c r="AC72" s="319"/>
      <c r="AD72" s="319"/>
      <c r="AE72" s="319"/>
      <c r="AF72" s="319"/>
      <c r="AG72" s="319"/>
      <c r="AH72" s="319"/>
      <c r="AI72" s="319"/>
      <c r="AJ72" s="319"/>
      <c r="AK72" s="307"/>
      <c r="AL72" s="307"/>
      <c r="AN72" s="319"/>
      <c r="AO72" s="319"/>
      <c r="AP72" s="319"/>
      <c r="AQ72" s="319"/>
      <c r="AR72" s="319"/>
      <c r="AS72" s="319"/>
      <c r="AT72" s="319"/>
      <c r="AU72" s="319"/>
      <c r="AV72" s="319"/>
      <c r="AW72" s="319"/>
      <c r="AX72" s="319"/>
      <c r="AY72" s="319"/>
      <c r="AZ72" s="319"/>
      <c r="BA72" s="319"/>
      <c r="BB72" s="319"/>
      <c r="BC72" s="319"/>
      <c r="BD72" s="319"/>
      <c r="BE72" s="319"/>
      <c r="BF72" s="319"/>
      <c r="BG72" s="307"/>
      <c r="BH72" s="307"/>
      <c r="BJ72" s="319"/>
      <c r="BK72" s="319"/>
      <c r="BL72" s="319"/>
      <c r="BM72" s="319"/>
      <c r="BN72" s="319"/>
      <c r="BO72" s="319"/>
      <c r="BP72" s="319"/>
      <c r="BQ72" s="319"/>
      <c r="BR72" s="319"/>
      <c r="BS72" s="319"/>
      <c r="BT72" s="319"/>
      <c r="BU72" s="319"/>
      <c r="BV72" s="319"/>
      <c r="BW72" s="319"/>
      <c r="BX72" s="319"/>
      <c r="BY72" s="319"/>
      <c r="BZ72" s="319"/>
      <c r="CA72" s="319"/>
      <c r="CB72" s="319"/>
      <c r="CC72" s="307"/>
      <c r="CD72" s="307"/>
      <c r="CF72" s="319"/>
      <c r="CG72" s="319"/>
      <c r="CH72" s="319"/>
      <c r="CI72" s="319"/>
      <c r="CJ72" s="319"/>
      <c r="CK72" s="319"/>
      <c r="CL72" s="319"/>
      <c r="CM72" s="319"/>
      <c r="CN72" s="319"/>
      <c r="CO72" s="319"/>
      <c r="CP72" s="319"/>
      <c r="CQ72" s="319"/>
      <c r="CR72" s="319"/>
      <c r="CS72" s="319"/>
      <c r="CT72" s="319"/>
      <c r="CU72" s="319"/>
      <c r="CV72" s="319"/>
      <c r="CW72" s="319"/>
      <c r="CX72" s="319"/>
      <c r="CY72" s="307"/>
      <c r="CZ72" s="307"/>
      <c r="DB72" s="319"/>
      <c r="DC72" s="319"/>
      <c r="DD72" s="319"/>
      <c r="DE72" s="319"/>
      <c r="DF72" s="319"/>
      <c r="DG72" s="319"/>
      <c r="DH72" s="319"/>
      <c r="DI72" s="319"/>
      <c r="DJ72" s="319"/>
      <c r="DK72" s="319"/>
      <c r="DL72" s="319"/>
      <c r="DM72" s="319"/>
      <c r="DN72" s="319"/>
      <c r="DO72" s="319"/>
      <c r="DP72" s="319"/>
      <c r="DQ72" s="319"/>
      <c r="DR72" s="319"/>
      <c r="DS72" s="319"/>
      <c r="DT72" s="319"/>
      <c r="DU72" s="307"/>
      <c r="DV72" s="307"/>
      <c r="DX72" s="319"/>
      <c r="DY72" s="319"/>
      <c r="DZ72" s="319"/>
      <c r="EA72" s="319"/>
      <c r="EB72" s="319"/>
      <c r="EC72" s="319"/>
      <c r="ED72" s="319"/>
      <c r="EE72" s="319"/>
      <c r="EF72" s="319"/>
      <c r="EG72" s="319"/>
      <c r="EH72" s="319"/>
      <c r="EI72" s="319"/>
      <c r="EJ72" s="319"/>
      <c r="EK72" s="319"/>
      <c r="EL72" s="319"/>
      <c r="EM72" s="319"/>
      <c r="EN72" s="319"/>
      <c r="EO72" s="319"/>
      <c r="EP72" s="319"/>
      <c r="EQ72" s="307"/>
      <c r="ER72" s="307"/>
      <c r="ET72" s="319"/>
      <c r="EU72" s="319"/>
      <c r="EV72" s="319"/>
      <c r="EW72" s="319"/>
      <c r="EX72" s="319"/>
      <c r="EY72" s="319"/>
      <c r="EZ72" s="319"/>
      <c r="FA72" s="319"/>
      <c r="FB72" s="319"/>
      <c r="FC72" s="319"/>
      <c r="FD72" s="319"/>
      <c r="FE72" s="319"/>
      <c r="FF72" s="319"/>
      <c r="FG72" s="319"/>
      <c r="FH72" s="319"/>
      <c r="FI72" s="319"/>
      <c r="FJ72" s="319"/>
      <c r="FK72" s="319"/>
      <c r="FL72" s="319"/>
      <c r="FM72" s="307"/>
      <c r="FN72" s="307"/>
      <c r="FP72" s="319"/>
      <c r="FQ72" s="319"/>
      <c r="FR72" s="319"/>
      <c r="FS72" s="319"/>
      <c r="FT72" s="319"/>
      <c r="FU72" s="319"/>
      <c r="FV72" s="319"/>
      <c r="FW72" s="319"/>
      <c r="FX72" s="319"/>
      <c r="FY72" s="319"/>
      <c r="FZ72" s="319"/>
      <c r="GA72" s="319"/>
      <c r="GB72" s="319"/>
      <c r="GC72" s="319"/>
      <c r="GD72" s="319"/>
      <c r="GE72" s="319"/>
      <c r="GF72" s="319"/>
      <c r="GG72" s="319"/>
      <c r="GH72" s="319"/>
      <c r="GI72" s="307"/>
      <c r="GJ72" s="307"/>
      <c r="GL72" s="319"/>
      <c r="GM72" s="319"/>
      <c r="GN72" s="319"/>
      <c r="GO72" s="319"/>
      <c r="GP72" s="319"/>
      <c r="GQ72" s="319"/>
      <c r="GR72" s="319"/>
      <c r="GS72" s="319"/>
      <c r="GT72" s="319"/>
      <c r="GU72" s="319"/>
      <c r="GV72" s="319"/>
      <c r="GW72" s="319"/>
      <c r="GX72" s="319"/>
      <c r="GY72" s="319"/>
      <c r="GZ72" s="319"/>
      <c r="HA72" s="319"/>
      <c r="HB72" s="319"/>
      <c r="HC72" s="319"/>
      <c r="HD72" s="319"/>
      <c r="HE72" s="307"/>
      <c r="HF72" s="307"/>
      <c r="HH72" s="319"/>
      <c r="HI72" s="319"/>
      <c r="HJ72" s="319"/>
      <c r="HK72" s="319"/>
      <c r="HL72" s="319"/>
      <c r="HM72" s="319"/>
      <c r="HN72" s="319"/>
      <c r="HO72" s="319"/>
      <c r="HP72" s="319"/>
      <c r="HQ72" s="319"/>
      <c r="HR72" s="319"/>
      <c r="HS72" s="319"/>
    </row>
    <row r="73" spans="1:227">
      <c r="A73" s="307"/>
      <c r="B73" s="297"/>
      <c r="C73" s="319"/>
      <c r="D73" s="318"/>
      <c r="E73" s="318"/>
      <c r="F73" s="318"/>
      <c r="G73" s="318"/>
      <c r="H73" s="318"/>
      <c r="I73" s="318"/>
      <c r="J73" s="318"/>
      <c r="K73" s="318"/>
      <c r="L73" s="318"/>
      <c r="M73" s="318"/>
      <c r="N73" s="318"/>
      <c r="O73" s="318"/>
      <c r="P73" s="319"/>
      <c r="Q73" s="319"/>
      <c r="R73" s="319"/>
      <c r="S73" s="319"/>
      <c r="T73" s="307"/>
      <c r="U73" s="319"/>
      <c r="V73" s="319"/>
      <c r="W73" s="319"/>
      <c r="X73" s="319"/>
      <c r="Y73" s="319"/>
      <c r="Z73" s="319"/>
      <c r="AA73" s="319"/>
      <c r="AB73" s="319"/>
      <c r="AC73" s="319"/>
      <c r="AD73" s="319"/>
      <c r="AE73" s="319"/>
      <c r="AF73" s="319"/>
      <c r="AG73" s="319"/>
      <c r="AH73" s="319"/>
      <c r="AI73" s="319"/>
      <c r="AJ73" s="319"/>
      <c r="AK73" s="307"/>
      <c r="AL73" s="307"/>
      <c r="AN73" s="319"/>
      <c r="AO73" s="319"/>
      <c r="AP73" s="319"/>
      <c r="AQ73" s="319"/>
      <c r="AR73" s="319"/>
      <c r="AS73" s="319"/>
      <c r="AT73" s="319"/>
      <c r="AU73" s="319"/>
      <c r="AV73" s="319"/>
      <c r="AW73" s="319"/>
      <c r="AX73" s="319"/>
      <c r="AY73" s="319"/>
      <c r="AZ73" s="319"/>
      <c r="BA73" s="319"/>
      <c r="BB73" s="319"/>
      <c r="BC73" s="319"/>
      <c r="BD73" s="319"/>
      <c r="BE73" s="319"/>
      <c r="BF73" s="319"/>
      <c r="BG73" s="307"/>
      <c r="BH73" s="307"/>
      <c r="BJ73" s="319"/>
      <c r="BK73" s="319"/>
      <c r="BL73" s="319"/>
      <c r="BM73" s="319"/>
      <c r="BN73" s="319"/>
      <c r="BO73" s="319"/>
      <c r="BP73" s="319"/>
      <c r="BQ73" s="319"/>
      <c r="BR73" s="319"/>
      <c r="BS73" s="319"/>
      <c r="BT73" s="319"/>
      <c r="BU73" s="319"/>
      <c r="BV73" s="319"/>
      <c r="BW73" s="319"/>
      <c r="BX73" s="319"/>
      <c r="BY73" s="319"/>
      <c r="BZ73" s="319"/>
      <c r="CA73" s="319"/>
      <c r="CB73" s="319"/>
      <c r="CC73" s="307"/>
      <c r="CD73" s="307"/>
      <c r="CF73" s="319"/>
      <c r="CG73" s="319"/>
      <c r="CH73" s="319"/>
      <c r="CI73" s="319"/>
      <c r="CJ73" s="319"/>
      <c r="CK73" s="319"/>
      <c r="CL73" s="319"/>
      <c r="CM73" s="319"/>
      <c r="CN73" s="319"/>
      <c r="CO73" s="319"/>
      <c r="CP73" s="319"/>
      <c r="CQ73" s="319"/>
      <c r="CR73" s="319"/>
      <c r="CS73" s="319"/>
      <c r="CT73" s="319"/>
      <c r="CU73" s="319"/>
      <c r="CV73" s="319"/>
      <c r="CW73" s="319"/>
      <c r="CX73" s="319"/>
      <c r="CY73" s="307"/>
      <c r="CZ73" s="307"/>
      <c r="DB73" s="319"/>
      <c r="DC73" s="319"/>
      <c r="DD73" s="319"/>
      <c r="DE73" s="319"/>
      <c r="DF73" s="319"/>
      <c r="DG73" s="319"/>
      <c r="DH73" s="319"/>
      <c r="DI73" s="319"/>
      <c r="DJ73" s="319"/>
      <c r="DK73" s="319"/>
      <c r="DL73" s="319"/>
      <c r="DM73" s="319"/>
      <c r="DN73" s="319"/>
      <c r="DO73" s="319"/>
      <c r="DP73" s="319"/>
      <c r="DQ73" s="319"/>
      <c r="DR73" s="319"/>
      <c r="DS73" s="319"/>
      <c r="DT73" s="319"/>
      <c r="DU73" s="307"/>
      <c r="DV73" s="307"/>
      <c r="DX73" s="319"/>
      <c r="DY73" s="319"/>
      <c r="DZ73" s="319"/>
      <c r="EA73" s="319"/>
      <c r="EB73" s="319"/>
      <c r="EC73" s="319"/>
      <c r="ED73" s="319"/>
      <c r="EE73" s="319"/>
      <c r="EF73" s="319"/>
      <c r="EG73" s="319"/>
      <c r="EH73" s="319"/>
      <c r="EI73" s="319"/>
      <c r="EJ73" s="319"/>
      <c r="EK73" s="319"/>
      <c r="EL73" s="319"/>
      <c r="EM73" s="319"/>
      <c r="EN73" s="319"/>
      <c r="EO73" s="319"/>
      <c r="EP73" s="319"/>
      <c r="EQ73" s="307"/>
      <c r="ER73" s="307"/>
      <c r="ET73" s="319"/>
      <c r="EU73" s="319"/>
      <c r="EV73" s="319"/>
      <c r="EW73" s="319"/>
      <c r="EX73" s="319"/>
      <c r="EY73" s="319"/>
      <c r="EZ73" s="319"/>
      <c r="FA73" s="319"/>
      <c r="FB73" s="319"/>
      <c r="FC73" s="319"/>
      <c r="FD73" s="319"/>
      <c r="FE73" s="319"/>
      <c r="FF73" s="319"/>
      <c r="FG73" s="319"/>
      <c r="FH73" s="319"/>
      <c r="FI73" s="319"/>
      <c r="FJ73" s="319"/>
      <c r="FK73" s="319"/>
      <c r="FL73" s="319"/>
      <c r="FM73" s="307"/>
      <c r="FN73" s="307"/>
      <c r="FP73" s="319"/>
      <c r="FQ73" s="319"/>
      <c r="FR73" s="319"/>
      <c r="FS73" s="319"/>
      <c r="FT73" s="319"/>
      <c r="FU73" s="319"/>
      <c r="FV73" s="319"/>
      <c r="FW73" s="319"/>
      <c r="FX73" s="319"/>
      <c r="FY73" s="319"/>
      <c r="FZ73" s="319"/>
      <c r="GA73" s="319"/>
      <c r="GB73" s="319"/>
      <c r="GC73" s="319"/>
      <c r="GD73" s="319"/>
      <c r="GE73" s="319"/>
      <c r="GF73" s="319"/>
      <c r="GG73" s="319"/>
      <c r="GH73" s="319"/>
      <c r="GI73" s="307"/>
      <c r="GJ73" s="307"/>
      <c r="GL73" s="319"/>
      <c r="GM73" s="319"/>
      <c r="GN73" s="319"/>
      <c r="GO73" s="319"/>
      <c r="GP73" s="319"/>
      <c r="GQ73" s="319"/>
      <c r="GR73" s="319"/>
      <c r="GS73" s="319"/>
      <c r="GT73" s="319"/>
      <c r="GU73" s="319"/>
      <c r="GV73" s="319"/>
      <c r="GW73" s="319"/>
      <c r="GX73" s="319"/>
      <c r="GY73" s="319"/>
      <c r="GZ73" s="319"/>
      <c r="HA73" s="319"/>
      <c r="HB73" s="319"/>
      <c r="HC73" s="319"/>
      <c r="HD73" s="319"/>
      <c r="HE73" s="307"/>
      <c r="HF73" s="307"/>
      <c r="HH73" s="319"/>
      <c r="HI73" s="319"/>
      <c r="HJ73" s="319"/>
      <c r="HK73" s="319"/>
      <c r="HL73" s="319"/>
      <c r="HM73" s="319"/>
      <c r="HN73" s="319"/>
      <c r="HO73" s="319"/>
      <c r="HP73" s="319"/>
      <c r="HQ73" s="319"/>
      <c r="HR73" s="319"/>
      <c r="HS73" s="319"/>
    </row>
    <row r="74" spans="1:227">
      <c r="A74" s="307"/>
      <c r="B74" s="331"/>
      <c r="C74" s="319"/>
      <c r="D74" s="318"/>
      <c r="E74" s="318"/>
      <c r="F74" s="318"/>
      <c r="G74" s="318"/>
      <c r="H74" s="318"/>
      <c r="I74" s="318"/>
      <c r="J74" s="318"/>
      <c r="K74" s="318"/>
      <c r="L74" s="318"/>
      <c r="M74" s="318"/>
      <c r="N74" s="318"/>
      <c r="O74" s="318"/>
      <c r="P74" s="319"/>
      <c r="Q74" s="319"/>
      <c r="R74" s="319"/>
      <c r="S74" s="319"/>
      <c r="T74" s="307"/>
      <c r="U74" s="319"/>
      <c r="V74" s="319"/>
      <c r="W74" s="319"/>
      <c r="X74" s="319"/>
      <c r="Y74" s="319"/>
      <c r="Z74" s="319"/>
      <c r="AA74" s="319"/>
      <c r="AB74" s="319"/>
      <c r="AC74" s="319"/>
      <c r="AD74" s="319"/>
      <c r="AE74" s="319"/>
      <c r="AF74" s="319"/>
      <c r="AG74" s="319"/>
      <c r="AH74" s="319"/>
      <c r="AI74" s="319"/>
      <c r="AJ74" s="319"/>
      <c r="AK74" s="307"/>
      <c r="AL74" s="307"/>
      <c r="AM74" s="331"/>
      <c r="AN74" s="319"/>
      <c r="AO74" s="319"/>
      <c r="AP74" s="319"/>
      <c r="AQ74" s="319"/>
      <c r="AR74" s="319"/>
      <c r="AS74" s="319"/>
      <c r="AT74" s="319"/>
      <c r="AU74" s="319"/>
      <c r="AV74" s="319"/>
      <c r="AW74" s="319"/>
      <c r="AX74" s="319"/>
      <c r="AY74" s="319"/>
      <c r="AZ74" s="319"/>
      <c r="BA74" s="319"/>
      <c r="BB74" s="319"/>
      <c r="BC74" s="319"/>
      <c r="BD74" s="319"/>
      <c r="BE74" s="319"/>
      <c r="BF74" s="319"/>
      <c r="BG74" s="307"/>
      <c r="BH74" s="307"/>
      <c r="BI74" s="331"/>
      <c r="BJ74" s="319"/>
      <c r="BK74" s="319"/>
      <c r="BL74" s="319"/>
      <c r="BM74" s="319"/>
      <c r="BN74" s="319"/>
      <c r="BO74" s="319"/>
      <c r="BP74" s="319"/>
      <c r="BQ74" s="319"/>
      <c r="BR74" s="319"/>
      <c r="BS74" s="319"/>
      <c r="BT74" s="319"/>
      <c r="BU74" s="319"/>
      <c r="BV74" s="319"/>
      <c r="BW74" s="319"/>
      <c r="BX74" s="319"/>
      <c r="BY74" s="319"/>
      <c r="BZ74" s="319"/>
      <c r="CA74" s="319"/>
      <c r="CB74" s="319"/>
      <c r="CC74" s="307"/>
      <c r="CD74" s="307"/>
      <c r="CE74" s="331"/>
      <c r="CF74" s="319"/>
      <c r="CG74" s="319"/>
      <c r="CH74" s="319"/>
      <c r="CI74" s="319"/>
      <c r="CJ74" s="319"/>
      <c r="CK74" s="319"/>
      <c r="CL74" s="319"/>
      <c r="CM74" s="319"/>
      <c r="CN74" s="319"/>
      <c r="CO74" s="319"/>
      <c r="CP74" s="319"/>
      <c r="CQ74" s="319"/>
      <c r="CR74" s="319"/>
      <c r="CS74" s="319"/>
      <c r="CT74" s="319"/>
      <c r="CU74" s="319"/>
      <c r="CV74" s="319"/>
      <c r="CW74" s="319"/>
      <c r="CX74" s="319"/>
      <c r="CY74" s="307"/>
      <c r="CZ74" s="307"/>
      <c r="DA74" s="331"/>
      <c r="DB74" s="319"/>
      <c r="DC74" s="319"/>
      <c r="DD74" s="319"/>
      <c r="DE74" s="319"/>
      <c r="DF74" s="319"/>
      <c r="DG74" s="319"/>
      <c r="DH74" s="319"/>
      <c r="DI74" s="319"/>
      <c r="DJ74" s="319"/>
      <c r="DK74" s="319"/>
      <c r="DL74" s="319"/>
      <c r="DM74" s="319"/>
      <c r="DN74" s="319"/>
      <c r="DO74" s="319"/>
      <c r="DP74" s="319"/>
      <c r="DQ74" s="319"/>
      <c r="DR74" s="319"/>
      <c r="DS74" s="319"/>
      <c r="DT74" s="319"/>
      <c r="DU74" s="307"/>
      <c r="DV74" s="307"/>
      <c r="DW74" s="331"/>
      <c r="DX74" s="319"/>
      <c r="DY74" s="319"/>
      <c r="DZ74" s="319"/>
      <c r="EA74" s="319"/>
      <c r="EB74" s="319"/>
      <c r="EC74" s="319"/>
      <c r="ED74" s="319"/>
      <c r="EE74" s="319"/>
      <c r="EF74" s="319"/>
      <c r="EG74" s="319"/>
      <c r="EH74" s="319"/>
      <c r="EI74" s="319"/>
      <c r="EJ74" s="319"/>
      <c r="EK74" s="319"/>
      <c r="EL74" s="319"/>
      <c r="EM74" s="319"/>
      <c r="EN74" s="319"/>
      <c r="EO74" s="319"/>
      <c r="EP74" s="319"/>
      <c r="EQ74" s="307"/>
      <c r="ER74" s="307"/>
      <c r="ES74" s="331"/>
      <c r="ET74" s="319"/>
      <c r="EU74" s="319"/>
      <c r="EV74" s="319"/>
      <c r="EW74" s="319"/>
      <c r="EX74" s="319"/>
      <c r="EY74" s="319"/>
      <c r="EZ74" s="319"/>
      <c r="FA74" s="319"/>
      <c r="FB74" s="319"/>
      <c r="FC74" s="319"/>
      <c r="FD74" s="319"/>
      <c r="FE74" s="319"/>
      <c r="FF74" s="319"/>
      <c r="FG74" s="319"/>
      <c r="FH74" s="319"/>
      <c r="FI74" s="319"/>
      <c r="FJ74" s="319"/>
      <c r="FK74" s="319"/>
      <c r="FL74" s="319"/>
      <c r="FM74" s="307"/>
      <c r="FN74" s="307"/>
      <c r="FO74" s="331"/>
      <c r="FP74" s="319"/>
      <c r="FQ74" s="319"/>
      <c r="FR74" s="319"/>
      <c r="FS74" s="319"/>
      <c r="FT74" s="319"/>
      <c r="FU74" s="319"/>
      <c r="FV74" s="319"/>
      <c r="FW74" s="319"/>
      <c r="FX74" s="319"/>
      <c r="FY74" s="319"/>
      <c r="FZ74" s="319"/>
      <c r="GA74" s="319"/>
      <c r="GB74" s="319"/>
      <c r="GC74" s="319"/>
      <c r="GD74" s="319"/>
      <c r="GE74" s="319"/>
      <c r="GF74" s="319"/>
      <c r="GG74" s="319"/>
      <c r="GH74" s="319"/>
      <c r="GI74" s="307"/>
      <c r="GJ74" s="307"/>
      <c r="GK74" s="331"/>
      <c r="GL74" s="319"/>
      <c r="GM74" s="319"/>
      <c r="GN74" s="319"/>
      <c r="GO74" s="319"/>
      <c r="GP74" s="319"/>
      <c r="GQ74" s="319"/>
      <c r="GR74" s="319"/>
      <c r="GS74" s="319"/>
      <c r="GT74" s="319"/>
      <c r="GU74" s="319"/>
      <c r="GV74" s="319"/>
      <c r="GW74" s="319"/>
      <c r="GX74" s="319"/>
      <c r="GY74" s="319"/>
      <c r="GZ74" s="319"/>
      <c r="HA74" s="319"/>
      <c r="HB74" s="319"/>
      <c r="HC74" s="319"/>
      <c r="HD74" s="319"/>
      <c r="HE74" s="307"/>
      <c r="HF74" s="307"/>
      <c r="HG74" s="331"/>
      <c r="HH74" s="319"/>
      <c r="HI74" s="319"/>
      <c r="HJ74" s="319"/>
      <c r="HK74" s="319"/>
      <c r="HL74" s="319"/>
      <c r="HM74" s="319"/>
      <c r="HN74" s="319"/>
      <c r="HO74" s="319"/>
      <c r="HP74" s="319"/>
      <c r="HQ74" s="319"/>
      <c r="HR74" s="319"/>
      <c r="HS74" s="319"/>
    </row>
    <row r="75" spans="1:227">
      <c r="A75" s="307"/>
      <c r="B75" s="331"/>
      <c r="C75" s="319"/>
      <c r="D75" s="318"/>
      <c r="E75" s="318"/>
      <c r="F75" s="318"/>
      <c r="I75" s="318"/>
      <c r="J75" s="318"/>
      <c r="K75" s="318"/>
      <c r="L75" s="318"/>
      <c r="M75" s="318"/>
      <c r="N75" s="318"/>
      <c r="O75" s="318"/>
      <c r="P75" s="319"/>
      <c r="Q75" s="319"/>
      <c r="R75" s="319"/>
      <c r="S75" s="319"/>
      <c r="T75" s="307"/>
      <c r="U75" s="319"/>
      <c r="V75" s="319"/>
      <c r="W75" s="319"/>
      <c r="Z75" s="319"/>
      <c r="AA75" s="319"/>
      <c r="AB75" s="319"/>
      <c r="AC75" s="319"/>
      <c r="AD75" s="319"/>
      <c r="AE75" s="319"/>
      <c r="AF75" s="319"/>
      <c r="AG75" s="319"/>
      <c r="AH75" s="319"/>
      <c r="AI75" s="319"/>
      <c r="AJ75" s="319"/>
      <c r="AK75" s="307"/>
      <c r="AL75" s="307"/>
      <c r="AM75" s="331"/>
      <c r="AN75" s="319"/>
      <c r="AO75" s="319"/>
      <c r="AP75" s="319"/>
      <c r="AQ75" s="319"/>
      <c r="AR75" s="319"/>
      <c r="AS75" s="319"/>
      <c r="AV75" s="319"/>
      <c r="AW75" s="319"/>
      <c r="AX75" s="319"/>
      <c r="AY75" s="319"/>
      <c r="AZ75" s="319"/>
      <c r="BA75" s="319"/>
      <c r="BB75" s="319"/>
      <c r="BC75" s="319"/>
      <c r="BD75" s="319"/>
      <c r="BE75" s="319"/>
      <c r="BF75" s="319"/>
      <c r="BG75" s="307"/>
      <c r="BH75" s="307"/>
      <c r="BI75" s="331"/>
      <c r="BJ75" s="319"/>
      <c r="BK75" s="319"/>
      <c r="BL75" s="319"/>
      <c r="BM75" s="319"/>
      <c r="BN75" s="319"/>
      <c r="BO75" s="319"/>
      <c r="BR75" s="319"/>
      <c r="BS75" s="319"/>
      <c r="BT75" s="319"/>
      <c r="BU75" s="319"/>
      <c r="BV75" s="319"/>
      <c r="BW75" s="319"/>
      <c r="BX75" s="319"/>
      <c r="BY75" s="319"/>
      <c r="BZ75" s="319"/>
      <c r="CA75" s="319"/>
      <c r="CB75" s="319"/>
      <c r="CC75" s="307"/>
      <c r="CD75" s="307"/>
      <c r="CE75" s="331"/>
      <c r="CF75" s="319"/>
      <c r="CG75" s="319"/>
      <c r="CH75" s="319"/>
      <c r="CI75" s="319"/>
      <c r="CJ75" s="319"/>
      <c r="CK75" s="319"/>
      <c r="CN75" s="319"/>
      <c r="CO75" s="319"/>
      <c r="CP75" s="319"/>
      <c r="CQ75" s="319"/>
      <c r="CR75" s="319"/>
      <c r="CS75" s="319"/>
      <c r="CT75" s="319"/>
      <c r="CU75" s="319"/>
      <c r="CV75" s="319"/>
      <c r="CW75" s="319"/>
      <c r="CX75" s="319"/>
      <c r="CY75" s="307"/>
      <c r="CZ75" s="307"/>
      <c r="DA75" s="331"/>
      <c r="DB75" s="319"/>
      <c r="DC75" s="319"/>
      <c r="DD75" s="319"/>
      <c r="DE75" s="319"/>
      <c r="DF75" s="319"/>
      <c r="DG75" s="319"/>
      <c r="DJ75" s="319"/>
      <c r="DK75" s="319"/>
      <c r="DL75" s="319"/>
      <c r="DM75" s="319"/>
      <c r="DN75" s="319"/>
      <c r="DO75" s="319"/>
      <c r="DP75" s="319"/>
      <c r="DQ75" s="319"/>
      <c r="DR75" s="319"/>
      <c r="DS75" s="319"/>
      <c r="DT75" s="319"/>
      <c r="DU75" s="307"/>
      <c r="DV75" s="307"/>
      <c r="DW75" s="331"/>
      <c r="DX75" s="319"/>
      <c r="DY75" s="319"/>
      <c r="DZ75" s="319"/>
      <c r="EA75" s="319"/>
      <c r="EB75" s="319"/>
      <c r="EC75" s="319"/>
      <c r="EF75" s="319"/>
      <c r="EG75" s="319"/>
      <c r="EH75" s="319"/>
      <c r="EI75" s="319"/>
      <c r="EJ75" s="319"/>
      <c r="EK75" s="319"/>
      <c r="EL75" s="319"/>
      <c r="EM75" s="319"/>
      <c r="EN75" s="319"/>
      <c r="EO75" s="319"/>
      <c r="EP75" s="319"/>
      <c r="EQ75" s="307"/>
      <c r="ER75" s="307"/>
      <c r="ES75" s="331"/>
      <c r="ET75" s="319"/>
      <c r="EU75" s="319"/>
      <c r="EV75" s="319"/>
      <c r="EW75" s="319"/>
      <c r="EX75" s="319"/>
      <c r="EY75" s="319"/>
      <c r="FB75" s="319"/>
      <c r="FC75" s="319"/>
      <c r="FD75" s="319"/>
      <c r="FE75" s="319"/>
      <c r="FF75" s="319"/>
      <c r="FG75" s="319"/>
      <c r="FH75" s="319"/>
      <c r="FI75" s="319"/>
      <c r="FJ75" s="319"/>
      <c r="FK75" s="319"/>
      <c r="FL75" s="319"/>
      <c r="FM75" s="307"/>
      <c r="FN75" s="307"/>
      <c r="FO75" s="331"/>
      <c r="FP75" s="319"/>
      <c r="FQ75" s="319"/>
      <c r="FR75" s="319"/>
      <c r="FS75" s="319"/>
      <c r="FT75" s="319"/>
      <c r="FU75" s="319"/>
      <c r="FX75" s="319"/>
      <c r="FY75" s="319"/>
      <c r="FZ75" s="319"/>
      <c r="GA75" s="319"/>
      <c r="GB75" s="319"/>
      <c r="GC75" s="319"/>
      <c r="GD75" s="319"/>
      <c r="GE75" s="319"/>
      <c r="GF75" s="319"/>
      <c r="GG75" s="319"/>
      <c r="GH75" s="319"/>
      <c r="GI75" s="307"/>
      <c r="GJ75" s="307"/>
      <c r="GK75" s="331"/>
      <c r="GL75" s="319"/>
      <c r="GM75" s="319"/>
      <c r="GN75" s="319"/>
      <c r="GO75" s="319"/>
      <c r="GP75" s="319"/>
      <c r="GQ75" s="319"/>
      <c r="GT75" s="319"/>
      <c r="GU75" s="319"/>
      <c r="GV75" s="319"/>
      <c r="GW75" s="319"/>
      <c r="GX75" s="319"/>
      <c r="GY75" s="319"/>
      <c r="GZ75" s="319"/>
      <c r="HA75" s="319"/>
      <c r="HB75" s="319"/>
      <c r="HC75" s="319"/>
      <c r="HD75" s="319"/>
      <c r="HE75" s="307"/>
      <c r="HF75" s="307"/>
      <c r="HG75" s="331"/>
      <c r="HH75" s="319"/>
      <c r="HI75" s="319"/>
      <c r="HJ75" s="319"/>
      <c r="HK75" s="319"/>
      <c r="HL75" s="319"/>
      <c r="HM75" s="319"/>
      <c r="HP75" s="319"/>
      <c r="HQ75" s="319"/>
      <c r="HR75" s="319"/>
      <c r="HS75" s="319"/>
    </row>
    <row r="76" spans="1:227">
      <c r="A76" s="307"/>
      <c r="B76" s="297"/>
      <c r="C76" s="319"/>
      <c r="D76" s="318"/>
      <c r="E76" s="318"/>
      <c r="F76" s="318"/>
      <c r="G76" s="318"/>
      <c r="H76" s="318"/>
      <c r="I76" s="318"/>
      <c r="J76" s="318"/>
      <c r="K76" s="318"/>
      <c r="L76" s="318"/>
      <c r="M76" s="318"/>
      <c r="N76" s="318"/>
      <c r="O76" s="318"/>
      <c r="P76" s="319"/>
      <c r="Q76" s="319"/>
      <c r="R76" s="319"/>
      <c r="S76" s="319"/>
      <c r="T76" s="307"/>
      <c r="U76" s="319"/>
      <c r="V76" s="319"/>
      <c r="W76" s="319"/>
      <c r="X76" s="319"/>
      <c r="Y76" s="319"/>
      <c r="Z76" s="319"/>
      <c r="AA76" s="319"/>
      <c r="AB76" s="319"/>
      <c r="AC76" s="319"/>
      <c r="AD76" s="319"/>
      <c r="AE76" s="319"/>
      <c r="AF76" s="319"/>
      <c r="AG76" s="319"/>
      <c r="AH76" s="319"/>
      <c r="AI76" s="319"/>
      <c r="AJ76" s="319"/>
      <c r="AK76" s="307"/>
      <c r="AL76" s="307"/>
      <c r="AN76" s="319"/>
      <c r="AO76" s="319"/>
      <c r="AP76" s="319"/>
      <c r="AQ76" s="319"/>
      <c r="AR76" s="319"/>
      <c r="AS76" s="319"/>
      <c r="AT76" s="319"/>
      <c r="AU76" s="319"/>
      <c r="AV76" s="319"/>
      <c r="AW76" s="319"/>
      <c r="AX76" s="319"/>
      <c r="AY76" s="319"/>
      <c r="AZ76" s="319"/>
      <c r="BA76" s="319"/>
      <c r="BB76" s="319"/>
      <c r="BC76" s="319"/>
      <c r="BD76" s="319"/>
      <c r="BE76" s="319"/>
      <c r="BF76" s="319"/>
      <c r="BG76" s="307"/>
      <c r="BH76" s="307"/>
      <c r="BJ76" s="319"/>
      <c r="BK76" s="319"/>
      <c r="BL76" s="319"/>
      <c r="BM76" s="319"/>
      <c r="BN76" s="319"/>
      <c r="BO76" s="319"/>
      <c r="BP76" s="319"/>
      <c r="BQ76" s="319"/>
      <c r="BR76" s="319"/>
      <c r="BS76" s="319"/>
      <c r="BT76" s="319"/>
      <c r="BU76" s="319"/>
      <c r="BV76" s="319"/>
      <c r="BW76" s="319"/>
      <c r="BX76" s="319"/>
      <c r="BY76" s="319"/>
      <c r="BZ76" s="319"/>
      <c r="CA76" s="319"/>
      <c r="CB76" s="319"/>
      <c r="CC76" s="307"/>
      <c r="CD76" s="307"/>
      <c r="CF76" s="319"/>
      <c r="CG76" s="319"/>
      <c r="CH76" s="319"/>
      <c r="CI76" s="319"/>
      <c r="CJ76" s="319"/>
      <c r="CK76" s="319"/>
      <c r="CL76" s="319"/>
      <c r="CM76" s="319"/>
      <c r="CN76" s="319"/>
      <c r="CO76" s="319"/>
      <c r="CP76" s="319"/>
      <c r="CQ76" s="319"/>
      <c r="CR76" s="319"/>
      <c r="CS76" s="319"/>
      <c r="CT76" s="319"/>
      <c r="CU76" s="319"/>
      <c r="CV76" s="319"/>
      <c r="CW76" s="319"/>
      <c r="CX76" s="319"/>
      <c r="CY76" s="307"/>
      <c r="CZ76" s="307"/>
      <c r="DB76" s="319"/>
      <c r="DC76" s="319"/>
      <c r="DD76" s="319"/>
      <c r="DE76" s="319"/>
      <c r="DF76" s="319"/>
      <c r="DG76" s="319"/>
      <c r="DH76" s="319"/>
      <c r="DI76" s="319"/>
      <c r="DJ76" s="319"/>
      <c r="DK76" s="319"/>
      <c r="DL76" s="319"/>
      <c r="DM76" s="319"/>
      <c r="DN76" s="319"/>
      <c r="DO76" s="319"/>
      <c r="DP76" s="319"/>
      <c r="DQ76" s="319"/>
      <c r="DR76" s="319"/>
      <c r="DS76" s="319"/>
      <c r="DT76" s="319"/>
      <c r="DU76" s="307"/>
      <c r="DV76" s="307"/>
      <c r="DX76" s="319"/>
      <c r="DY76" s="319"/>
      <c r="DZ76" s="319"/>
      <c r="EA76" s="319"/>
      <c r="EB76" s="319"/>
      <c r="EC76" s="319"/>
      <c r="ED76" s="319"/>
      <c r="EE76" s="319"/>
      <c r="EF76" s="319"/>
      <c r="EG76" s="319"/>
      <c r="EH76" s="319"/>
      <c r="EI76" s="319"/>
      <c r="EJ76" s="319"/>
      <c r="EK76" s="319"/>
      <c r="EL76" s="319"/>
      <c r="EM76" s="319"/>
      <c r="EN76" s="319"/>
      <c r="EO76" s="319"/>
      <c r="EP76" s="319"/>
      <c r="EQ76" s="307"/>
      <c r="ER76" s="307"/>
      <c r="ET76" s="319"/>
      <c r="EU76" s="319"/>
      <c r="EV76" s="319"/>
      <c r="EW76" s="319"/>
      <c r="EX76" s="319"/>
      <c r="EY76" s="319"/>
      <c r="EZ76" s="319"/>
      <c r="FA76" s="319"/>
      <c r="FB76" s="319"/>
      <c r="FC76" s="319"/>
      <c r="FD76" s="319"/>
      <c r="FE76" s="319"/>
      <c r="FF76" s="319"/>
      <c r="FG76" s="319"/>
      <c r="FH76" s="319"/>
      <c r="FI76" s="319"/>
      <c r="FJ76" s="319"/>
      <c r="FK76" s="319"/>
      <c r="FL76" s="319"/>
      <c r="FM76" s="307"/>
      <c r="FN76" s="307"/>
      <c r="FP76" s="319"/>
      <c r="FQ76" s="319"/>
      <c r="FR76" s="319"/>
      <c r="FS76" s="319"/>
      <c r="FT76" s="319"/>
      <c r="FU76" s="319"/>
      <c r="FV76" s="319"/>
      <c r="FW76" s="319"/>
      <c r="FX76" s="319"/>
      <c r="FY76" s="319"/>
      <c r="FZ76" s="319"/>
      <c r="GA76" s="319"/>
      <c r="GB76" s="319"/>
      <c r="GC76" s="319"/>
      <c r="GD76" s="319"/>
      <c r="GE76" s="319"/>
      <c r="GF76" s="319"/>
      <c r="GG76" s="319"/>
      <c r="GH76" s="319"/>
      <c r="GI76" s="307"/>
      <c r="GJ76" s="307"/>
      <c r="GL76" s="319"/>
      <c r="GM76" s="319"/>
      <c r="GN76" s="319"/>
      <c r="GO76" s="319"/>
      <c r="GP76" s="319"/>
      <c r="GQ76" s="319"/>
      <c r="GR76" s="319"/>
      <c r="GS76" s="319"/>
      <c r="GT76" s="319"/>
      <c r="GU76" s="319"/>
      <c r="GV76" s="319"/>
      <c r="GW76" s="319"/>
      <c r="GX76" s="319"/>
      <c r="GY76" s="319"/>
      <c r="GZ76" s="319"/>
      <c r="HA76" s="319"/>
      <c r="HB76" s="319"/>
      <c r="HC76" s="319"/>
      <c r="HD76" s="319"/>
      <c r="HE76" s="307"/>
      <c r="HF76" s="307"/>
      <c r="HH76" s="319"/>
      <c r="HI76" s="319"/>
      <c r="HJ76" s="319"/>
      <c r="HK76" s="319"/>
      <c r="HL76" s="319"/>
      <c r="HM76" s="319"/>
      <c r="HN76" s="319"/>
      <c r="HO76" s="319"/>
      <c r="HP76" s="319"/>
      <c r="HQ76" s="319"/>
      <c r="HR76" s="319"/>
      <c r="HS76" s="319"/>
    </row>
    <row r="77" spans="1:227">
      <c r="A77" s="307"/>
      <c r="B77" s="297"/>
      <c r="C77" s="319"/>
      <c r="D77" s="318"/>
      <c r="E77" s="318"/>
      <c r="F77" s="318"/>
      <c r="G77" s="318"/>
      <c r="H77" s="318"/>
      <c r="I77" s="318"/>
      <c r="J77" s="318"/>
      <c r="K77" s="318"/>
      <c r="L77" s="318"/>
      <c r="M77" s="318"/>
      <c r="N77" s="318"/>
      <c r="O77" s="318"/>
      <c r="P77" s="319"/>
      <c r="Q77" s="319"/>
      <c r="R77" s="319"/>
      <c r="S77" s="319"/>
      <c r="T77" s="307"/>
      <c r="U77" s="319"/>
      <c r="V77" s="319"/>
      <c r="W77" s="319"/>
      <c r="X77" s="319"/>
      <c r="Y77" s="319"/>
      <c r="Z77" s="319"/>
      <c r="AA77" s="319"/>
      <c r="AB77" s="319"/>
      <c r="AC77" s="319"/>
      <c r="AD77" s="319"/>
      <c r="AE77" s="319"/>
      <c r="AF77" s="319"/>
      <c r="AG77" s="319"/>
      <c r="AH77" s="319"/>
      <c r="AI77" s="319"/>
      <c r="AJ77" s="319"/>
      <c r="AK77" s="307"/>
      <c r="AL77" s="307"/>
      <c r="AN77" s="319"/>
      <c r="AO77" s="319"/>
      <c r="AP77" s="319"/>
      <c r="AQ77" s="319"/>
      <c r="AR77" s="319"/>
      <c r="AS77" s="319"/>
      <c r="AT77" s="319"/>
      <c r="AU77" s="319"/>
      <c r="AV77" s="319"/>
      <c r="AW77" s="319"/>
      <c r="AX77" s="319"/>
      <c r="AY77" s="319"/>
      <c r="AZ77" s="319"/>
      <c r="BA77" s="319"/>
      <c r="BB77" s="319"/>
      <c r="BC77" s="319"/>
      <c r="BD77" s="319"/>
      <c r="BE77" s="319"/>
      <c r="BF77" s="319"/>
      <c r="BG77" s="307"/>
      <c r="BH77" s="307"/>
      <c r="BJ77" s="319"/>
      <c r="BK77" s="319"/>
      <c r="BL77" s="319"/>
      <c r="BM77" s="319"/>
      <c r="BN77" s="319"/>
      <c r="BO77" s="319"/>
      <c r="BP77" s="319"/>
      <c r="BQ77" s="319"/>
      <c r="BR77" s="319"/>
      <c r="BS77" s="319"/>
      <c r="BT77" s="319"/>
      <c r="BU77" s="319"/>
      <c r="BV77" s="319"/>
      <c r="BW77" s="319"/>
      <c r="BX77" s="319"/>
      <c r="BY77" s="319"/>
      <c r="BZ77" s="319"/>
      <c r="CA77" s="319"/>
      <c r="CB77" s="319"/>
      <c r="CC77" s="307"/>
      <c r="CD77" s="307"/>
      <c r="CF77" s="319"/>
      <c r="CG77" s="319"/>
      <c r="CH77" s="319"/>
      <c r="CI77" s="319"/>
      <c r="CJ77" s="319"/>
      <c r="CK77" s="319"/>
      <c r="CL77" s="319"/>
      <c r="CM77" s="319"/>
      <c r="CN77" s="319"/>
      <c r="CO77" s="319"/>
      <c r="CP77" s="319"/>
      <c r="CQ77" s="319"/>
      <c r="CR77" s="319"/>
      <c r="CS77" s="319"/>
      <c r="CT77" s="319"/>
      <c r="CU77" s="319"/>
      <c r="CV77" s="319"/>
      <c r="CW77" s="319"/>
      <c r="CX77" s="319"/>
      <c r="CY77" s="307"/>
      <c r="CZ77" s="307"/>
      <c r="DB77" s="319"/>
      <c r="DC77" s="319"/>
      <c r="DD77" s="319"/>
      <c r="DE77" s="319"/>
      <c r="DF77" s="319"/>
      <c r="DG77" s="319"/>
      <c r="DH77" s="319"/>
      <c r="DI77" s="319"/>
      <c r="DJ77" s="319"/>
      <c r="DK77" s="319"/>
      <c r="DL77" s="319"/>
      <c r="DM77" s="319"/>
      <c r="DN77" s="319"/>
      <c r="DO77" s="319"/>
      <c r="DP77" s="319"/>
      <c r="DQ77" s="319"/>
      <c r="DR77" s="319"/>
      <c r="DS77" s="319"/>
      <c r="DT77" s="319"/>
      <c r="DU77" s="307"/>
      <c r="DV77" s="307"/>
      <c r="DX77" s="319"/>
      <c r="DY77" s="319"/>
      <c r="DZ77" s="319"/>
      <c r="EA77" s="319"/>
      <c r="EB77" s="319"/>
      <c r="EC77" s="319"/>
      <c r="ED77" s="319"/>
      <c r="EE77" s="319"/>
      <c r="EF77" s="319"/>
      <c r="EG77" s="319"/>
      <c r="EH77" s="319"/>
      <c r="EI77" s="319"/>
      <c r="EJ77" s="319"/>
      <c r="EK77" s="319"/>
      <c r="EL77" s="319"/>
      <c r="EM77" s="319"/>
      <c r="EN77" s="319"/>
      <c r="EO77" s="319"/>
      <c r="EP77" s="319"/>
      <c r="EQ77" s="307"/>
      <c r="ER77" s="307"/>
      <c r="ET77" s="319"/>
      <c r="EU77" s="319"/>
      <c r="EV77" s="319"/>
      <c r="EW77" s="319"/>
      <c r="EX77" s="319"/>
      <c r="EY77" s="319"/>
      <c r="EZ77" s="319"/>
      <c r="FA77" s="319"/>
      <c r="FB77" s="319"/>
      <c r="FC77" s="319"/>
      <c r="FD77" s="319"/>
      <c r="FE77" s="319"/>
      <c r="FF77" s="319"/>
      <c r="FG77" s="319"/>
      <c r="FH77" s="319"/>
      <c r="FI77" s="319"/>
      <c r="FJ77" s="319"/>
      <c r="FK77" s="319"/>
      <c r="FL77" s="319"/>
      <c r="FM77" s="307"/>
      <c r="FN77" s="307"/>
      <c r="FP77" s="319"/>
      <c r="FQ77" s="319"/>
      <c r="FR77" s="319"/>
      <c r="FS77" s="319"/>
      <c r="FT77" s="319"/>
      <c r="FU77" s="319"/>
      <c r="FV77" s="319"/>
      <c r="FW77" s="319"/>
      <c r="FX77" s="319"/>
      <c r="FY77" s="319"/>
      <c r="FZ77" s="319"/>
      <c r="GA77" s="319"/>
      <c r="GB77" s="319"/>
      <c r="GC77" s="319"/>
      <c r="GD77" s="319"/>
      <c r="GE77" s="319"/>
      <c r="GF77" s="319"/>
      <c r="GG77" s="319"/>
      <c r="GH77" s="319"/>
      <c r="GI77" s="307"/>
      <c r="GJ77" s="307"/>
      <c r="GL77" s="319"/>
      <c r="GM77" s="319"/>
      <c r="GN77" s="319"/>
      <c r="GO77" s="319"/>
      <c r="GP77" s="319"/>
      <c r="GQ77" s="319"/>
      <c r="GR77" s="319"/>
      <c r="GS77" s="319"/>
      <c r="GT77" s="319"/>
      <c r="GU77" s="319"/>
      <c r="GV77" s="319"/>
      <c r="GW77" s="319"/>
      <c r="GX77" s="319"/>
      <c r="GY77" s="319"/>
      <c r="GZ77" s="319"/>
      <c r="HA77" s="319"/>
      <c r="HB77" s="319"/>
      <c r="HC77" s="319"/>
      <c r="HD77" s="319"/>
      <c r="HE77" s="307"/>
      <c r="HF77" s="307"/>
      <c r="HH77" s="319"/>
      <c r="HI77" s="319"/>
      <c r="HJ77" s="319"/>
      <c r="HK77" s="319"/>
      <c r="HL77" s="319"/>
      <c r="HM77" s="319"/>
      <c r="HN77" s="319"/>
      <c r="HO77" s="319"/>
      <c r="HP77" s="319"/>
      <c r="HQ77" s="319"/>
      <c r="HR77" s="319"/>
      <c r="HS77" s="319"/>
    </row>
    <row r="78" spans="1:227">
      <c r="A78" s="307"/>
      <c r="B78" s="297"/>
      <c r="C78" s="319"/>
      <c r="D78" s="318"/>
      <c r="E78" s="318"/>
      <c r="F78" s="318"/>
      <c r="G78" s="318"/>
      <c r="H78" s="318"/>
      <c r="I78" s="318"/>
      <c r="J78" s="318"/>
      <c r="K78" s="318"/>
      <c r="L78" s="318"/>
      <c r="M78" s="318"/>
      <c r="N78" s="318"/>
      <c r="O78" s="318"/>
      <c r="P78" s="319"/>
      <c r="Q78" s="319"/>
      <c r="R78" s="319"/>
      <c r="S78" s="319"/>
      <c r="T78" s="307"/>
      <c r="U78" s="319"/>
      <c r="V78" s="319"/>
      <c r="W78" s="319"/>
      <c r="X78" s="319"/>
      <c r="Y78" s="319"/>
      <c r="Z78" s="319"/>
      <c r="AA78" s="319"/>
      <c r="AB78" s="319"/>
      <c r="AC78" s="319"/>
      <c r="AD78" s="319"/>
      <c r="AE78" s="319"/>
      <c r="AF78" s="319"/>
      <c r="AG78" s="319"/>
      <c r="AH78" s="319"/>
      <c r="AI78" s="319"/>
      <c r="AJ78" s="319"/>
      <c r="AK78" s="307"/>
      <c r="AL78" s="307"/>
      <c r="AN78" s="319"/>
      <c r="AO78" s="319"/>
      <c r="AP78" s="319"/>
      <c r="AQ78" s="319"/>
      <c r="AR78" s="319"/>
      <c r="AS78" s="319"/>
      <c r="AT78" s="319"/>
      <c r="AU78" s="319"/>
      <c r="AV78" s="319"/>
      <c r="AW78" s="319"/>
      <c r="AX78" s="319"/>
      <c r="AY78" s="319"/>
      <c r="AZ78" s="319"/>
      <c r="BA78" s="319"/>
      <c r="BB78" s="319"/>
      <c r="BC78" s="319"/>
      <c r="BD78" s="319"/>
      <c r="BE78" s="319"/>
      <c r="BF78" s="319"/>
      <c r="BG78" s="307"/>
      <c r="BH78" s="307"/>
      <c r="BJ78" s="319"/>
      <c r="BK78" s="319"/>
      <c r="BL78" s="319"/>
      <c r="BM78" s="319"/>
      <c r="BN78" s="319"/>
      <c r="BO78" s="319"/>
      <c r="BP78" s="319"/>
      <c r="BQ78" s="319"/>
      <c r="BR78" s="319"/>
      <c r="BS78" s="319"/>
      <c r="BT78" s="319"/>
      <c r="BU78" s="319"/>
      <c r="BV78" s="319"/>
      <c r="BW78" s="319"/>
      <c r="BX78" s="319"/>
      <c r="BY78" s="319"/>
      <c r="BZ78" s="319"/>
      <c r="CA78" s="319"/>
      <c r="CB78" s="319"/>
      <c r="CC78" s="307"/>
      <c r="CD78" s="307"/>
      <c r="CF78" s="319"/>
      <c r="CG78" s="319"/>
      <c r="CH78" s="319"/>
      <c r="CI78" s="319"/>
      <c r="CJ78" s="319"/>
      <c r="CK78" s="319"/>
      <c r="CL78" s="319"/>
      <c r="CM78" s="319"/>
      <c r="CN78" s="319"/>
      <c r="CO78" s="319"/>
      <c r="CP78" s="319"/>
      <c r="CQ78" s="319"/>
      <c r="CR78" s="319"/>
      <c r="CS78" s="319"/>
      <c r="CT78" s="319"/>
      <c r="CU78" s="319"/>
      <c r="CV78" s="319"/>
      <c r="CW78" s="319"/>
      <c r="CX78" s="319"/>
      <c r="CY78" s="307"/>
      <c r="CZ78" s="307"/>
      <c r="DB78" s="319"/>
      <c r="DC78" s="319"/>
      <c r="DD78" s="319"/>
      <c r="DE78" s="319"/>
      <c r="DF78" s="319"/>
      <c r="DG78" s="319"/>
      <c r="DH78" s="319"/>
      <c r="DI78" s="319"/>
      <c r="DJ78" s="319"/>
      <c r="DK78" s="319"/>
      <c r="DL78" s="319"/>
      <c r="DM78" s="319"/>
      <c r="DN78" s="319"/>
      <c r="DO78" s="319"/>
      <c r="DP78" s="319"/>
      <c r="DQ78" s="319"/>
      <c r="DR78" s="319"/>
      <c r="DS78" s="319"/>
      <c r="DT78" s="319"/>
      <c r="DU78" s="307"/>
      <c r="DV78" s="307"/>
      <c r="DX78" s="319"/>
      <c r="DY78" s="319"/>
      <c r="DZ78" s="319"/>
      <c r="EA78" s="319"/>
      <c r="EB78" s="319"/>
      <c r="EC78" s="319"/>
      <c r="ED78" s="319"/>
      <c r="EE78" s="319"/>
      <c r="EF78" s="319"/>
      <c r="EG78" s="319"/>
      <c r="EH78" s="319"/>
      <c r="EI78" s="319"/>
      <c r="EJ78" s="319"/>
      <c r="EK78" s="319"/>
      <c r="EL78" s="319"/>
      <c r="EM78" s="319"/>
      <c r="EN78" s="319"/>
      <c r="EO78" s="319"/>
      <c r="EP78" s="319"/>
      <c r="EQ78" s="307"/>
      <c r="ER78" s="307"/>
      <c r="ET78" s="319"/>
      <c r="EU78" s="319"/>
      <c r="EV78" s="319"/>
      <c r="EW78" s="319"/>
      <c r="EX78" s="319"/>
      <c r="EY78" s="319"/>
      <c r="EZ78" s="319"/>
      <c r="FA78" s="319"/>
      <c r="FB78" s="319"/>
      <c r="FC78" s="319"/>
      <c r="FD78" s="319"/>
      <c r="FE78" s="319"/>
      <c r="FF78" s="319"/>
      <c r="FG78" s="319"/>
      <c r="FH78" s="319"/>
      <c r="FI78" s="319"/>
      <c r="FJ78" s="319"/>
      <c r="FK78" s="319"/>
      <c r="FL78" s="319"/>
      <c r="FM78" s="307"/>
      <c r="FN78" s="307"/>
      <c r="FP78" s="319"/>
      <c r="FQ78" s="319"/>
      <c r="FR78" s="319"/>
      <c r="FS78" s="319"/>
      <c r="FT78" s="319"/>
      <c r="FU78" s="319"/>
      <c r="FV78" s="319"/>
      <c r="FW78" s="319"/>
      <c r="FX78" s="319"/>
      <c r="FY78" s="319"/>
      <c r="FZ78" s="319"/>
      <c r="GA78" s="319"/>
      <c r="GB78" s="319"/>
      <c r="GC78" s="319"/>
      <c r="GD78" s="319"/>
      <c r="GE78" s="319"/>
      <c r="GF78" s="319"/>
      <c r="GG78" s="319"/>
      <c r="GH78" s="319"/>
      <c r="GI78" s="307"/>
      <c r="GJ78" s="307"/>
      <c r="GL78" s="319"/>
      <c r="GM78" s="319"/>
      <c r="GN78" s="319"/>
      <c r="GO78" s="319"/>
      <c r="GP78" s="319"/>
      <c r="GQ78" s="319"/>
      <c r="GR78" s="319"/>
      <c r="GS78" s="319"/>
      <c r="GT78" s="319"/>
      <c r="GU78" s="319"/>
      <c r="GV78" s="319"/>
      <c r="GW78" s="319"/>
      <c r="GX78" s="319"/>
      <c r="GY78" s="319"/>
      <c r="GZ78" s="319"/>
      <c r="HA78" s="319"/>
      <c r="HB78" s="319"/>
      <c r="HC78" s="319"/>
      <c r="HD78" s="319"/>
      <c r="HE78" s="307"/>
      <c r="HF78" s="307"/>
      <c r="HH78" s="319"/>
      <c r="HI78" s="319"/>
      <c r="HJ78" s="319"/>
      <c r="HK78" s="319"/>
      <c r="HL78" s="319"/>
      <c r="HM78" s="319"/>
      <c r="HN78" s="319"/>
      <c r="HO78" s="319"/>
      <c r="HP78" s="319"/>
      <c r="HQ78" s="319"/>
      <c r="HR78" s="319"/>
      <c r="HS78" s="319"/>
    </row>
    <row r="79" spans="1:227">
      <c r="A79" s="307"/>
      <c r="B79" s="297"/>
      <c r="C79" s="319"/>
      <c r="D79" s="318"/>
      <c r="E79" s="318"/>
      <c r="F79" s="318"/>
      <c r="G79" s="318"/>
      <c r="H79" s="318"/>
      <c r="I79" s="318"/>
      <c r="J79" s="318"/>
      <c r="K79" s="318"/>
      <c r="L79" s="318"/>
      <c r="M79" s="318"/>
      <c r="N79" s="318"/>
      <c r="O79" s="318"/>
      <c r="P79" s="319"/>
      <c r="Q79" s="319"/>
      <c r="R79" s="319"/>
      <c r="S79" s="319"/>
      <c r="T79" s="307"/>
      <c r="U79" s="319"/>
      <c r="V79" s="319"/>
      <c r="W79" s="319"/>
      <c r="X79" s="319"/>
      <c r="Y79" s="319"/>
      <c r="Z79" s="319"/>
      <c r="AA79" s="319"/>
      <c r="AB79" s="319"/>
      <c r="AC79" s="319"/>
      <c r="AD79" s="319"/>
      <c r="AE79" s="319"/>
      <c r="AF79" s="319"/>
      <c r="AG79" s="319"/>
      <c r="AH79" s="319"/>
      <c r="AI79" s="319"/>
      <c r="AJ79" s="319"/>
      <c r="AK79" s="307"/>
      <c r="AL79" s="307"/>
      <c r="AN79" s="319"/>
      <c r="AO79" s="319"/>
      <c r="AP79" s="319"/>
      <c r="AQ79" s="319"/>
      <c r="AR79" s="319"/>
      <c r="AS79" s="319"/>
      <c r="AT79" s="319"/>
      <c r="AU79" s="319"/>
      <c r="AV79" s="319"/>
      <c r="AW79" s="319"/>
      <c r="AX79" s="319"/>
      <c r="AY79" s="319"/>
      <c r="AZ79" s="319"/>
      <c r="BA79" s="319"/>
      <c r="BB79" s="319"/>
      <c r="BC79" s="319"/>
      <c r="BD79" s="319"/>
      <c r="BE79" s="319"/>
      <c r="BF79" s="319"/>
      <c r="BG79" s="307"/>
      <c r="BH79" s="307"/>
      <c r="BJ79" s="319"/>
      <c r="BK79" s="319"/>
      <c r="BL79" s="319"/>
      <c r="BM79" s="319"/>
      <c r="BN79" s="319"/>
      <c r="BO79" s="319"/>
      <c r="BP79" s="319"/>
      <c r="BQ79" s="319"/>
      <c r="BR79" s="319"/>
      <c r="BS79" s="319"/>
      <c r="BT79" s="319"/>
      <c r="BU79" s="319"/>
      <c r="BV79" s="319"/>
      <c r="BW79" s="319"/>
      <c r="BX79" s="319"/>
      <c r="BY79" s="319"/>
      <c r="BZ79" s="319"/>
      <c r="CA79" s="319"/>
      <c r="CB79" s="319"/>
      <c r="CC79" s="307"/>
      <c r="CD79" s="307"/>
      <c r="CF79" s="319"/>
      <c r="CG79" s="319"/>
      <c r="CH79" s="319"/>
      <c r="CI79" s="319"/>
      <c r="CJ79" s="319"/>
      <c r="CK79" s="319"/>
      <c r="CL79" s="319"/>
      <c r="CM79" s="319"/>
      <c r="CN79" s="319"/>
      <c r="CO79" s="319"/>
      <c r="CP79" s="319"/>
      <c r="CQ79" s="319"/>
      <c r="CR79" s="319"/>
      <c r="CS79" s="319"/>
      <c r="CT79" s="319"/>
      <c r="CU79" s="319"/>
      <c r="CV79" s="319"/>
      <c r="CW79" s="319"/>
      <c r="CX79" s="319"/>
      <c r="CY79" s="307"/>
      <c r="CZ79" s="307"/>
      <c r="DB79" s="319"/>
      <c r="DC79" s="319"/>
      <c r="DD79" s="319"/>
      <c r="DE79" s="319"/>
      <c r="DF79" s="319"/>
      <c r="DG79" s="319"/>
      <c r="DH79" s="319"/>
      <c r="DI79" s="319"/>
      <c r="DJ79" s="319"/>
      <c r="DK79" s="319"/>
      <c r="DL79" s="319"/>
      <c r="DM79" s="319"/>
      <c r="DN79" s="319"/>
      <c r="DO79" s="319"/>
      <c r="DP79" s="319"/>
      <c r="DQ79" s="319"/>
      <c r="DR79" s="319"/>
      <c r="DS79" s="319"/>
      <c r="DT79" s="319"/>
      <c r="DU79" s="307"/>
      <c r="DV79" s="307"/>
      <c r="DX79" s="319"/>
      <c r="DY79" s="319"/>
      <c r="DZ79" s="319"/>
      <c r="EA79" s="319"/>
      <c r="EB79" s="319"/>
      <c r="EC79" s="319"/>
      <c r="ED79" s="319"/>
      <c r="EE79" s="319"/>
      <c r="EF79" s="319"/>
      <c r="EG79" s="319"/>
      <c r="EH79" s="319"/>
      <c r="EI79" s="319"/>
      <c r="EJ79" s="319"/>
      <c r="EK79" s="319"/>
      <c r="EL79" s="319"/>
      <c r="EM79" s="319"/>
      <c r="EN79" s="319"/>
      <c r="EO79" s="319"/>
      <c r="EP79" s="319"/>
      <c r="EQ79" s="307"/>
      <c r="ER79" s="307"/>
      <c r="ET79" s="319"/>
      <c r="EU79" s="319"/>
      <c r="EV79" s="319"/>
      <c r="EW79" s="319"/>
      <c r="EX79" s="319"/>
      <c r="EY79" s="319"/>
      <c r="EZ79" s="319"/>
      <c r="FA79" s="319"/>
      <c r="FB79" s="319"/>
      <c r="FC79" s="319"/>
      <c r="FD79" s="319"/>
      <c r="FE79" s="319"/>
      <c r="FF79" s="319"/>
      <c r="FG79" s="319"/>
      <c r="FH79" s="319"/>
      <c r="FI79" s="319"/>
      <c r="FJ79" s="319"/>
      <c r="FK79" s="319"/>
      <c r="FL79" s="319"/>
      <c r="FM79" s="307"/>
      <c r="FN79" s="307"/>
      <c r="FP79" s="319"/>
      <c r="FQ79" s="319"/>
      <c r="FR79" s="319"/>
      <c r="FS79" s="319"/>
      <c r="FT79" s="319"/>
      <c r="FU79" s="319"/>
      <c r="FV79" s="319"/>
      <c r="FW79" s="319"/>
      <c r="FX79" s="319"/>
      <c r="FY79" s="319"/>
      <c r="FZ79" s="319"/>
      <c r="GA79" s="319"/>
      <c r="GB79" s="319"/>
      <c r="GC79" s="319"/>
      <c r="GD79" s="319"/>
      <c r="GE79" s="319"/>
      <c r="GF79" s="319"/>
      <c r="GG79" s="319"/>
      <c r="GH79" s="319"/>
      <c r="GI79" s="307"/>
      <c r="GJ79" s="307"/>
      <c r="GL79" s="319"/>
      <c r="GM79" s="319"/>
      <c r="GN79" s="319"/>
      <c r="GO79" s="319"/>
      <c r="GP79" s="319"/>
      <c r="GQ79" s="319"/>
      <c r="GR79" s="319"/>
      <c r="GS79" s="319"/>
      <c r="GT79" s="319"/>
      <c r="GU79" s="319"/>
      <c r="GV79" s="319"/>
      <c r="GW79" s="319"/>
      <c r="GX79" s="319"/>
      <c r="GY79" s="319"/>
      <c r="GZ79" s="319"/>
      <c r="HA79" s="319"/>
      <c r="HB79" s="319"/>
      <c r="HC79" s="319"/>
      <c r="HD79" s="319"/>
      <c r="HE79" s="307"/>
      <c r="HF79" s="307"/>
      <c r="HH79" s="319"/>
      <c r="HI79" s="319"/>
      <c r="HJ79" s="319"/>
      <c r="HK79" s="319"/>
      <c r="HL79" s="319"/>
      <c r="HM79" s="319"/>
      <c r="HN79" s="319"/>
      <c r="HO79" s="319"/>
      <c r="HP79" s="319"/>
      <c r="HQ79" s="319"/>
      <c r="HR79" s="319"/>
      <c r="HS79" s="319"/>
    </row>
    <row r="80" spans="1:227">
      <c r="A80" s="307"/>
      <c r="B80" s="297"/>
      <c r="C80" s="319"/>
      <c r="D80" s="318"/>
      <c r="E80" s="318"/>
      <c r="F80" s="318"/>
      <c r="G80" s="318"/>
      <c r="H80" s="318"/>
      <c r="I80" s="318"/>
      <c r="J80" s="318"/>
      <c r="K80" s="318"/>
      <c r="L80" s="318"/>
      <c r="M80" s="318"/>
      <c r="N80" s="318"/>
      <c r="O80" s="318"/>
      <c r="P80" s="319"/>
      <c r="Q80" s="319"/>
      <c r="R80" s="319"/>
      <c r="S80" s="319"/>
      <c r="T80" s="307"/>
      <c r="U80" s="319"/>
      <c r="V80" s="319"/>
      <c r="W80" s="319"/>
      <c r="X80" s="319"/>
      <c r="Y80" s="319"/>
      <c r="Z80" s="319"/>
      <c r="AA80" s="319"/>
      <c r="AB80" s="319"/>
      <c r="AC80" s="319"/>
      <c r="AD80" s="319"/>
      <c r="AE80" s="319"/>
      <c r="AF80" s="319"/>
      <c r="AG80" s="319"/>
      <c r="AH80" s="319"/>
      <c r="AI80" s="319"/>
      <c r="AJ80" s="319"/>
      <c r="AK80" s="307"/>
      <c r="AL80" s="307"/>
      <c r="AN80" s="319"/>
      <c r="AO80" s="319"/>
      <c r="AP80" s="319"/>
      <c r="AQ80" s="319"/>
      <c r="AR80" s="319"/>
      <c r="AS80" s="319"/>
      <c r="AT80" s="319"/>
      <c r="AU80" s="319"/>
      <c r="AV80" s="319"/>
      <c r="AW80" s="319"/>
      <c r="AX80" s="319"/>
      <c r="AY80" s="319"/>
      <c r="AZ80" s="319"/>
      <c r="BA80" s="319"/>
      <c r="BB80" s="319"/>
      <c r="BC80" s="319"/>
      <c r="BD80" s="319"/>
      <c r="BE80" s="319"/>
      <c r="BF80" s="319"/>
      <c r="BG80" s="307"/>
      <c r="BH80" s="307"/>
      <c r="BJ80" s="319"/>
      <c r="BK80" s="319"/>
      <c r="BL80" s="319"/>
      <c r="BM80" s="319"/>
      <c r="BN80" s="319"/>
      <c r="BO80" s="319"/>
      <c r="BP80" s="319"/>
      <c r="BQ80" s="319"/>
      <c r="BR80" s="319"/>
      <c r="BS80" s="319"/>
      <c r="BT80" s="319"/>
      <c r="BU80" s="319"/>
      <c r="BV80" s="319"/>
      <c r="BW80" s="319"/>
      <c r="BX80" s="319"/>
      <c r="BY80" s="319"/>
      <c r="BZ80" s="319"/>
      <c r="CA80" s="319"/>
      <c r="CB80" s="319"/>
      <c r="CC80" s="307"/>
      <c r="CD80" s="307"/>
      <c r="CF80" s="319"/>
      <c r="CG80" s="319"/>
      <c r="CH80" s="319"/>
      <c r="CI80" s="319"/>
      <c r="CJ80" s="319"/>
      <c r="CK80" s="319"/>
      <c r="CL80" s="319"/>
      <c r="CM80" s="319"/>
      <c r="CN80" s="319"/>
      <c r="CO80" s="319"/>
      <c r="CP80" s="319"/>
      <c r="CQ80" s="319"/>
      <c r="CR80" s="319"/>
      <c r="CS80" s="319"/>
      <c r="CT80" s="319"/>
      <c r="CU80" s="319"/>
      <c r="CV80" s="319"/>
      <c r="CW80" s="319"/>
      <c r="CX80" s="319"/>
      <c r="CY80" s="307"/>
      <c r="CZ80" s="307"/>
      <c r="DB80" s="319"/>
      <c r="DC80" s="319"/>
      <c r="DD80" s="319"/>
      <c r="DE80" s="319"/>
      <c r="DF80" s="319"/>
      <c r="DG80" s="319"/>
      <c r="DH80" s="319"/>
      <c r="DI80" s="319"/>
      <c r="DJ80" s="319"/>
      <c r="DK80" s="319"/>
      <c r="DL80" s="319"/>
      <c r="DM80" s="319"/>
      <c r="DN80" s="319"/>
      <c r="DO80" s="319"/>
      <c r="DP80" s="319"/>
      <c r="DQ80" s="319"/>
      <c r="DR80" s="319"/>
      <c r="DS80" s="319"/>
      <c r="DT80" s="319"/>
      <c r="DU80" s="307"/>
      <c r="DV80" s="307"/>
      <c r="DX80" s="319"/>
      <c r="DY80" s="319"/>
      <c r="DZ80" s="319"/>
      <c r="EA80" s="319"/>
      <c r="EB80" s="319"/>
      <c r="EC80" s="319"/>
      <c r="ED80" s="319"/>
      <c r="EE80" s="319"/>
      <c r="EF80" s="319"/>
      <c r="EG80" s="319"/>
      <c r="EH80" s="319"/>
      <c r="EI80" s="319"/>
      <c r="EJ80" s="319"/>
      <c r="EK80" s="319"/>
      <c r="EL80" s="319"/>
      <c r="EM80" s="319"/>
      <c r="EN80" s="319"/>
      <c r="EO80" s="319"/>
      <c r="EP80" s="319"/>
      <c r="EQ80" s="307"/>
      <c r="ER80" s="307"/>
      <c r="ET80" s="319"/>
      <c r="EU80" s="319"/>
      <c r="EV80" s="319"/>
      <c r="EW80" s="319"/>
      <c r="EX80" s="319"/>
      <c r="EY80" s="319"/>
      <c r="EZ80" s="319"/>
      <c r="FA80" s="319"/>
      <c r="FB80" s="319"/>
      <c r="FC80" s="319"/>
      <c r="FD80" s="319"/>
      <c r="FE80" s="319"/>
      <c r="FF80" s="319"/>
      <c r="FG80" s="319"/>
      <c r="FH80" s="319"/>
      <c r="FI80" s="319"/>
      <c r="FJ80" s="319"/>
      <c r="FK80" s="319"/>
      <c r="FL80" s="319"/>
      <c r="FM80" s="307"/>
      <c r="FN80" s="307"/>
      <c r="FP80" s="319"/>
      <c r="FQ80" s="319"/>
      <c r="FR80" s="319"/>
      <c r="FS80" s="319"/>
      <c r="FT80" s="319"/>
      <c r="FU80" s="319"/>
      <c r="FV80" s="319"/>
      <c r="FW80" s="319"/>
      <c r="FX80" s="319"/>
      <c r="FY80" s="319"/>
      <c r="FZ80" s="319"/>
      <c r="GA80" s="319"/>
      <c r="GB80" s="319"/>
      <c r="GC80" s="319"/>
      <c r="GD80" s="319"/>
      <c r="GE80" s="319"/>
      <c r="GF80" s="319"/>
      <c r="GG80" s="319"/>
      <c r="GH80" s="319"/>
      <c r="GI80" s="307"/>
      <c r="GJ80" s="307"/>
      <c r="GL80" s="319"/>
      <c r="GM80" s="319"/>
      <c r="GN80" s="319"/>
      <c r="GO80" s="319"/>
      <c r="GP80" s="319"/>
      <c r="GQ80" s="319"/>
      <c r="GR80" s="319"/>
      <c r="GS80" s="319"/>
      <c r="GT80" s="319"/>
      <c r="GU80" s="319"/>
      <c r="GV80" s="319"/>
      <c r="GW80" s="319"/>
      <c r="GX80" s="319"/>
      <c r="GY80" s="319"/>
      <c r="GZ80" s="319"/>
      <c r="HA80" s="319"/>
      <c r="HB80" s="319"/>
      <c r="HC80" s="319"/>
      <c r="HD80" s="319"/>
      <c r="HE80" s="307"/>
      <c r="HF80" s="307"/>
      <c r="HH80" s="319"/>
      <c r="HI80" s="319"/>
      <c r="HJ80" s="319"/>
      <c r="HK80" s="319"/>
      <c r="HL80" s="319"/>
      <c r="HM80" s="319"/>
      <c r="HN80" s="319"/>
      <c r="HO80" s="319"/>
      <c r="HP80" s="319"/>
      <c r="HQ80" s="319"/>
      <c r="HR80" s="319"/>
      <c r="HS80" s="319"/>
    </row>
    <row r="81" spans="1:227">
      <c r="A81" s="307"/>
      <c r="B81" s="297"/>
      <c r="C81" s="319"/>
      <c r="D81" s="318"/>
      <c r="E81" s="318"/>
      <c r="F81" s="318"/>
      <c r="G81" s="318"/>
      <c r="H81" s="318"/>
      <c r="I81" s="318"/>
      <c r="J81" s="318"/>
      <c r="K81" s="318"/>
      <c r="L81" s="318"/>
      <c r="M81" s="318"/>
      <c r="N81" s="318"/>
      <c r="O81" s="318"/>
      <c r="P81" s="319"/>
      <c r="Q81" s="319"/>
      <c r="R81" s="319"/>
      <c r="S81" s="319"/>
      <c r="T81" s="307"/>
      <c r="U81" s="319"/>
      <c r="V81" s="319"/>
      <c r="W81" s="319"/>
      <c r="X81" s="319"/>
      <c r="Y81" s="319"/>
      <c r="Z81" s="319"/>
      <c r="AA81" s="319"/>
      <c r="AB81" s="319"/>
      <c r="AC81" s="319"/>
      <c r="AD81" s="319"/>
      <c r="AE81" s="319"/>
      <c r="AF81" s="319"/>
      <c r="AG81" s="319"/>
      <c r="AH81" s="319"/>
      <c r="AI81" s="319"/>
      <c r="AJ81" s="319"/>
      <c r="AK81" s="307"/>
      <c r="AL81" s="307"/>
      <c r="AN81" s="319"/>
      <c r="AO81" s="319"/>
      <c r="AP81" s="319"/>
      <c r="AQ81" s="319"/>
      <c r="AR81" s="319"/>
      <c r="AS81" s="319"/>
      <c r="AT81" s="319"/>
      <c r="AU81" s="319"/>
      <c r="AV81" s="319"/>
      <c r="AW81" s="319"/>
      <c r="AX81" s="319"/>
      <c r="AY81" s="319"/>
      <c r="AZ81" s="319"/>
      <c r="BA81" s="319"/>
      <c r="BB81" s="319"/>
      <c r="BC81" s="319"/>
      <c r="BD81" s="319"/>
      <c r="BE81" s="319"/>
      <c r="BF81" s="319"/>
      <c r="BG81" s="307"/>
      <c r="BH81" s="307"/>
      <c r="BJ81" s="319"/>
      <c r="BK81" s="319"/>
      <c r="BL81" s="319"/>
      <c r="BM81" s="319"/>
      <c r="BN81" s="319"/>
      <c r="BO81" s="319"/>
      <c r="BP81" s="319"/>
      <c r="BQ81" s="319"/>
      <c r="BR81" s="319"/>
      <c r="BS81" s="319"/>
      <c r="BT81" s="319"/>
      <c r="BU81" s="319"/>
      <c r="BV81" s="319"/>
      <c r="BW81" s="319"/>
      <c r="BX81" s="319"/>
      <c r="BY81" s="319"/>
      <c r="BZ81" s="319"/>
      <c r="CA81" s="319"/>
      <c r="CB81" s="319"/>
      <c r="CC81" s="307"/>
      <c r="CD81" s="307"/>
      <c r="CF81" s="319"/>
      <c r="CG81" s="319"/>
      <c r="CH81" s="319"/>
      <c r="CI81" s="319"/>
      <c r="CJ81" s="319"/>
      <c r="CK81" s="319"/>
      <c r="CL81" s="319"/>
      <c r="CM81" s="319"/>
      <c r="CN81" s="319"/>
      <c r="CO81" s="319"/>
      <c r="CP81" s="319"/>
      <c r="CQ81" s="319"/>
      <c r="CR81" s="319"/>
      <c r="CS81" s="319"/>
      <c r="CT81" s="319"/>
      <c r="CU81" s="319"/>
      <c r="CV81" s="319"/>
      <c r="CW81" s="319"/>
      <c r="CX81" s="319"/>
      <c r="CY81" s="307"/>
      <c r="CZ81" s="307"/>
      <c r="DB81" s="319"/>
      <c r="DC81" s="319"/>
      <c r="DD81" s="319"/>
      <c r="DE81" s="319"/>
      <c r="DF81" s="319"/>
      <c r="DG81" s="319"/>
      <c r="DH81" s="319"/>
      <c r="DI81" s="319"/>
      <c r="DJ81" s="319"/>
      <c r="DK81" s="319"/>
      <c r="DL81" s="319"/>
      <c r="DM81" s="319"/>
      <c r="DN81" s="319"/>
      <c r="DO81" s="319"/>
      <c r="DP81" s="319"/>
      <c r="DQ81" s="319"/>
      <c r="DR81" s="319"/>
      <c r="DS81" s="319"/>
      <c r="DT81" s="319"/>
      <c r="DU81" s="307"/>
      <c r="DV81" s="307"/>
      <c r="DX81" s="319"/>
      <c r="DY81" s="319"/>
      <c r="DZ81" s="319"/>
      <c r="EA81" s="319"/>
      <c r="EB81" s="319"/>
      <c r="EC81" s="319"/>
      <c r="ED81" s="319"/>
      <c r="EE81" s="319"/>
      <c r="EF81" s="319"/>
      <c r="EG81" s="319"/>
      <c r="EH81" s="319"/>
      <c r="EI81" s="319"/>
      <c r="EJ81" s="319"/>
      <c r="EK81" s="319"/>
      <c r="EL81" s="319"/>
      <c r="EM81" s="319"/>
      <c r="EN81" s="319"/>
      <c r="EO81" s="319"/>
      <c r="EP81" s="319"/>
      <c r="EQ81" s="307"/>
      <c r="ER81" s="307"/>
      <c r="ET81" s="319"/>
      <c r="EU81" s="319"/>
      <c r="EV81" s="319"/>
      <c r="EW81" s="319"/>
      <c r="EX81" s="319"/>
      <c r="EY81" s="319"/>
      <c r="EZ81" s="319"/>
      <c r="FA81" s="319"/>
      <c r="FB81" s="319"/>
      <c r="FC81" s="319"/>
      <c r="FD81" s="319"/>
      <c r="FE81" s="319"/>
      <c r="FF81" s="319"/>
      <c r="FG81" s="319"/>
      <c r="FH81" s="319"/>
      <c r="FI81" s="319"/>
      <c r="FJ81" s="319"/>
      <c r="FK81" s="319"/>
      <c r="FL81" s="319"/>
      <c r="FM81" s="307"/>
      <c r="FN81" s="307"/>
      <c r="FP81" s="319"/>
      <c r="FQ81" s="319"/>
      <c r="FR81" s="319"/>
      <c r="FS81" s="319"/>
      <c r="FT81" s="319"/>
      <c r="FU81" s="319"/>
      <c r="FV81" s="319"/>
      <c r="FW81" s="319"/>
      <c r="FX81" s="319"/>
      <c r="FY81" s="319"/>
      <c r="FZ81" s="319"/>
      <c r="GA81" s="319"/>
      <c r="GB81" s="319"/>
      <c r="GC81" s="319"/>
      <c r="GD81" s="319"/>
      <c r="GE81" s="319"/>
      <c r="GF81" s="319"/>
      <c r="GG81" s="319"/>
      <c r="GH81" s="319"/>
      <c r="GI81" s="307"/>
      <c r="GJ81" s="307"/>
      <c r="GL81" s="319"/>
      <c r="GM81" s="319"/>
      <c r="GN81" s="319"/>
      <c r="GO81" s="319"/>
      <c r="GP81" s="319"/>
      <c r="GQ81" s="319"/>
      <c r="GR81" s="319"/>
      <c r="GS81" s="319"/>
      <c r="GT81" s="319"/>
      <c r="GU81" s="319"/>
      <c r="GV81" s="319"/>
      <c r="GW81" s="319"/>
      <c r="GX81" s="319"/>
      <c r="GY81" s="319"/>
      <c r="GZ81" s="319"/>
      <c r="HA81" s="319"/>
      <c r="HB81" s="319"/>
      <c r="HC81" s="319"/>
      <c r="HD81" s="319"/>
      <c r="HE81" s="307"/>
      <c r="HF81" s="307"/>
      <c r="HH81" s="319"/>
      <c r="HI81" s="319"/>
      <c r="HJ81" s="319"/>
      <c r="HK81" s="319"/>
      <c r="HL81" s="319"/>
      <c r="HM81" s="319"/>
      <c r="HN81" s="319"/>
      <c r="HO81" s="319"/>
      <c r="HP81" s="319"/>
      <c r="HQ81" s="319"/>
      <c r="HR81" s="319"/>
      <c r="HS81" s="319"/>
    </row>
    <row r="82" spans="1:227">
      <c r="A82" s="307"/>
      <c r="B82" s="297"/>
      <c r="C82" s="319"/>
      <c r="D82" s="318"/>
      <c r="E82" s="318"/>
      <c r="F82" s="318"/>
      <c r="G82" s="318"/>
      <c r="H82" s="318"/>
      <c r="I82" s="318"/>
      <c r="J82" s="318"/>
      <c r="K82" s="318"/>
      <c r="L82" s="318"/>
      <c r="M82" s="318"/>
      <c r="N82" s="318"/>
      <c r="O82" s="318"/>
      <c r="P82" s="319"/>
      <c r="Q82" s="319"/>
      <c r="R82" s="319"/>
      <c r="S82" s="319"/>
      <c r="T82" s="307"/>
      <c r="U82" s="319"/>
      <c r="V82" s="319"/>
      <c r="W82" s="319"/>
      <c r="X82" s="319"/>
      <c r="Y82" s="319"/>
      <c r="Z82" s="319"/>
      <c r="AA82" s="319"/>
      <c r="AB82" s="319"/>
      <c r="AC82" s="319"/>
      <c r="AD82" s="319"/>
      <c r="AE82" s="319"/>
      <c r="AF82" s="319"/>
      <c r="AG82" s="319"/>
      <c r="AH82" s="319"/>
      <c r="AI82" s="319"/>
      <c r="AJ82" s="319"/>
      <c r="AK82" s="307"/>
      <c r="AL82" s="307"/>
      <c r="AN82" s="319"/>
      <c r="AO82" s="319"/>
      <c r="AP82" s="319"/>
      <c r="AQ82" s="319"/>
      <c r="AR82" s="319"/>
      <c r="AS82" s="319"/>
      <c r="AT82" s="319"/>
      <c r="AU82" s="319"/>
      <c r="AV82" s="319"/>
      <c r="AW82" s="319"/>
      <c r="AX82" s="319"/>
      <c r="AY82" s="319"/>
      <c r="AZ82" s="319"/>
      <c r="BA82" s="319"/>
      <c r="BB82" s="319"/>
      <c r="BC82" s="319"/>
      <c r="BD82" s="319"/>
      <c r="BE82" s="319"/>
      <c r="BF82" s="319"/>
      <c r="BG82" s="307"/>
      <c r="BH82" s="307"/>
      <c r="BJ82" s="319"/>
      <c r="BK82" s="319"/>
      <c r="BL82" s="319"/>
      <c r="BM82" s="319"/>
      <c r="BN82" s="319"/>
      <c r="BO82" s="319"/>
      <c r="BP82" s="319"/>
      <c r="BQ82" s="319"/>
      <c r="BR82" s="319"/>
      <c r="BS82" s="319"/>
      <c r="BT82" s="319"/>
      <c r="BU82" s="319"/>
      <c r="BV82" s="319"/>
      <c r="BW82" s="319"/>
      <c r="BX82" s="319"/>
      <c r="BY82" s="319"/>
      <c r="BZ82" s="319"/>
      <c r="CA82" s="319"/>
      <c r="CB82" s="319"/>
      <c r="CC82" s="307"/>
      <c r="CD82" s="307"/>
      <c r="CF82" s="319"/>
      <c r="CG82" s="319"/>
      <c r="CH82" s="319"/>
      <c r="CI82" s="319"/>
      <c r="CJ82" s="319"/>
      <c r="CK82" s="319"/>
      <c r="CL82" s="319"/>
      <c r="CM82" s="319"/>
      <c r="CN82" s="319"/>
      <c r="CO82" s="319"/>
      <c r="CP82" s="319"/>
      <c r="CQ82" s="319"/>
      <c r="CR82" s="319"/>
      <c r="CS82" s="319"/>
      <c r="CT82" s="319"/>
      <c r="CU82" s="319"/>
      <c r="CV82" s="319"/>
      <c r="CW82" s="319"/>
      <c r="CX82" s="319"/>
      <c r="CY82" s="307"/>
      <c r="CZ82" s="307"/>
      <c r="DB82" s="319"/>
      <c r="DC82" s="319"/>
      <c r="DD82" s="319"/>
      <c r="DE82" s="319"/>
      <c r="DF82" s="319"/>
      <c r="DG82" s="319"/>
      <c r="DH82" s="319"/>
      <c r="DI82" s="319"/>
      <c r="DJ82" s="319"/>
      <c r="DK82" s="319"/>
      <c r="DL82" s="319"/>
      <c r="DM82" s="319"/>
      <c r="DN82" s="319"/>
      <c r="DO82" s="319"/>
      <c r="DP82" s="319"/>
      <c r="DQ82" s="319"/>
      <c r="DR82" s="319"/>
      <c r="DS82" s="319"/>
      <c r="DT82" s="319"/>
      <c r="DU82" s="307"/>
      <c r="DV82" s="307"/>
      <c r="DX82" s="319"/>
      <c r="DY82" s="319"/>
      <c r="DZ82" s="319"/>
      <c r="EA82" s="319"/>
      <c r="EB82" s="319"/>
      <c r="EC82" s="319"/>
      <c r="ED82" s="319"/>
      <c r="EE82" s="319"/>
      <c r="EF82" s="319"/>
      <c r="EG82" s="319"/>
      <c r="EH82" s="319"/>
      <c r="EI82" s="319"/>
      <c r="EJ82" s="319"/>
      <c r="EK82" s="319"/>
      <c r="EL82" s="319"/>
      <c r="EM82" s="319"/>
      <c r="EN82" s="319"/>
      <c r="EO82" s="319"/>
      <c r="EP82" s="319"/>
      <c r="EQ82" s="307"/>
      <c r="ER82" s="307"/>
      <c r="ET82" s="319"/>
      <c r="EU82" s="319"/>
      <c r="EV82" s="319"/>
      <c r="EW82" s="319"/>
      <c r="EX82" s="319"/>
      <c r="EY82" s="319"/>
      <c r="EZ82" s="319"/>
      <c r="FA82" s="319"/>
      <c r="FB82" s="319"/>
      <c r="FC82" s="319"/>
      <c r="FD82" s="319"/>
      <c r="FE82" s="319"/>
      <c r="FF82" s="319"/>
      <c r="FG82" s="319"/>
      <c r="FH82" s="319"/>
      <c r="FI82" s="319"/>
      <c r="FJ82" s="319"/>
      <c r="FK82" s="319"/>
      <c r="FL82" s="319"/>
      <c r="FM82" s="307"/>
      <c r="FN82" s="307"/>
      <c r="FP82" s="319"/>
      <c r="FQ82" s="319"/>
      <c r="FR82" s="319"/>
      <c r="FS82" s="319"/>
      <c r="FT82" s="319"/>
      <c r="FU82" s="319"/>
      <c r="FV82" s="319"/>
      <c r="FW82" s="319"/>
      <c r="FX82" s="319"/>
      <c r="FY82" s="319"/>
      <c r="FZ82" s="319"/>
      <c r="GA82" s="319"/>
      <c r="GB82" s="319"/>
      <c r="GC82" s="319"/>
      <c r="GD82" s="319"/>
      <c r="GE82" s="319"/>
      <c r="GF82" s="319"/>
      <c r="GG82" s="319"/>
      <c r="GH82" s="319"/>
      <c r="GI82" s="307"/>
      <c r="GJ82" s="307"/>
      <c r="GL82" s="319"/>
      <c r="GM82" s="319"/>
      <c r="GN82" s="319"/>
      <c r="GO82" s="319"/>
      <c r="GP82" s="319"/>
      <c r="GQ82" s="319"/>
      <c r="GR82" s="319"/>
      <c r="GS82" s="319"/>
      <c r="GT82" s="319"/>
      <c r="GU82" s="319"/>
      <c r="GV82" s="319"/>
      <c r="GW82" s="319"/>
      <c r="GX82" s="319"/>
      <c r="GY82" s="319"/>
      <c r="GZ82" s="319"/>
      <c r="HA82" s="319"/>
      <c r="HB82" s="319"/>
      <c r="HC82" s="319"/>
      <c r="HD82" s="319"/>
      <c r="HE82" s="307"/>
      <c r="HF82" s="307"/>
      <c r="HH82" s="319"/>
      <c r="HI82" s="319"/>
      <c r="HJ82" s="319"/>
      <c r="HK82" s="319"/>
      <c r="HL82" s="319"/>
      <c r="HM82" s="319"/>
      <c r="HN82" s="319"/>
      <c r="HO82" s="319"/>
      <c r="HP82" s="319"/>
      <c r="HQ82" s="319"/>
      <c r="HR82" s="319"/>
      <c r="HS82" s="319"/>
    </row>
    <row r="83" spans="1:227" s="299" customFormat="1" ht="15" customHeight="1">
      <c r="A83" s="347"/>
      <c r="C83" s="348"/>
      <c r="H83" s="1846"/>
      <c r="I83" s="1846"/>
      <c r="J83" s="1846"/>
      <c r="K83" s="1846"/>
      <c r="L83" s="1846"/>
      <c r="M83" s="348"/>
      <c r="N83" s="348"/>
      <c r="O83" s="348"/>
      <c r="P83" s="349"/>
      <c r="Q83" s="349"/>
      <c r="R83" s="349"/>
      <c r="S83" s="349"/>
      <c r="T83" s="350"/>
      <c r="U83" s="349"/>
      <c r="V83" s="349"/>
      <c r="W83" s="349"/>
      <c r="X83" s="349"/>
      <c r="Y83" s="349"/>
      <c r="Z83" s="349"/>
      <c r="AA83" s="349"/>
      <c r="AB83" s="349"/>
      <c r="AC83" s="349"/>
      <c r="AD83" s="349"/>
      <c r="AE83" s="349"/>
      <c r="AF83" s="349"/>
      <c r="AG83" s="349"/>
      <c r="AH83" s="349"/>
      <c r="AI83" s="349"/>
      <c r="AJ83" s="349"/>
      <c r="AK83" s="351"/>
      <c r="AL83" s="351"/>
      <c r="AN83" s="349"/>
      <c r="AO83" s="349"/>
      <c r="AP83" s="349"/>
      <c r="AQ83" s="349"/>
      <c r="AR83" s="349"/>
      <c r="AS83" s="349"/>
      <c r="AT83" s="349"/>
      <c r="AU83" s="349"/>
      <c r="AV83" s="349"/>
      <c r="AW83" s="349"/>
      <c r="AX83" s="349"/>
      <c r="AY83" s="349"/>
      <c r="AZ83" s="349"/>
      <c r="BA83" s="349"/>
      <c r="BB83" s="349"/>
      <c r="BC83" s="349"/>
      <c r="BD83" s="349"/>
      <c r="BE83" s="349"/>
      <c r="BF83" s="349"/>
      <c r="BG83" s="351"/>
      <c r="BH83" s="351"/>
      <c r="BJ83" s="349"/>
      <c r="BK83" s="349"/>
      <c r="BL83" s="349"/>
      <c r="BM83" s="349"/>
      <c r="BN83" s="349"/>
      <c r="BO83" s="349"/>
      <c r="BP83" s="349"/>
      <c r="BQ83" s="349"/>
      <c r="BR83" s="349"/>
      <c r="BS83" s="349"/>
      <c r="BT83" s="349"/>
      <c r="BU83" s="349"/>
      <c r="BV83" s="349"/>
      <c r="BW83" s="349"/>
      <c r="BX83" s="349"/>
      <c r="BY83" s="349"/>
      <c r="BZ83" s="349"/>
      <c r="CA83" s="349"/>
      <c r="CB83" s="349"/>
      <c r="CC83" s="351"/>
      <c r="CD83" s="351"/>
      <c r="CF83" s="349"/>
      <c r="CG83" s="349"/>
      <c r="CH83" s="349"/>
      <c r="CI83" s="349"/>
      <c r="CJ83" s="349"/>
      <c r="CK83" s="349"/>
      <c r="CL83" s="349"/>
      <c r="CM83" s="349"/>
      <c r="CN83" s="349"/>
      <c r="CO83" s="349"/>
      <c r="CP83" s="349"/>
      <c r="CQ83" s="349"/>
      <c r="CR83" s="349"/>
      <c r="CS83" s="349"/>
      <c r="CT83" s="349"/>
      <c r="CU83" s="349"/>
      <c r="CV83" s="349"/>
      <c r="CW83" s="349"/>
      <c r="CX83" s="349"/>
      <c r="CY83" s="351"/>
      <c r="CZ83" s="351"/>
      <c r="DB83" s="349"/>
      <c r="DC83" s="349"/>
      <c r="DD83" s="349"/>
      <c r="DE83" s="349"/>
      <c r="DF83" s="349"/>
      <c r="DG83" s="349"/>
      <c r="DH83" s="349"/>
      <c r="DI83" s="349"/>
      <c r="DJ83" s="349"/>
      <c r="DK83" s="349"/>
      <c r="DL83" s="349"/>
      <c r="DM83" s="349"/>
      <c r="DN83" s="349"/>
      <c r="DO83" s="349"/>
      <c r="DP83" s="349"/>
      <c r="DQ83" s="349"/>
      <c r="DR83" s="349"/>
      <c r="DS83" s="349"/>
      <c r="DT83" s="349"/>
      <c r="DU83" s="351"/>
      <c r="DV83" s="351"/>
      <c r="DX83" s="349"/>
      <c r="DY83" s="349"/>
      <c r="DZ83" s="349"/>
      <c r="EA83" s="349"/>
      <c r="EB83" s="349"/>
      <c r="EC83" s="349"/>
      <c r="ED83" s="349"/>
      <c r="EE83" s="349"/>
      <c r="EF83" s="349"/>
      <c r="EG83" s="349"/>
      <c r="EH83" s="349"/>
      <c r="EI83" s="349"/>
      <c r="EJ83" s="349"/>
      <c r="EK83" s="349"/>
      <c r="EL83" s="349"/>
      <c r="EM83" s="349"/>
      <c r="EN83" s="349"/>
      <c r="EO83" s="349"/>
      <c r="EP83" s="349"/>
      <c r="EQ83" s="351"/>
      <c r="ER83" s="351"/>
      <c r="ET83" s="349"/>
      <c r="EU83" s="349"/>
      <c r="EV83" s="349"/>
      <c r="EW83" s="349"/>
      <c r="EX83" s="349"/>
      <c r="EY83" s="349"/>
      <c r="EZ83" s="349"/>
      <c r="FA83" s="349"/>
      <c r="FB83" s="349"/>
      <c r="FC83" s="349"/>
      <c r="FD83" s="349"/>
      <c r="FE83" s="349"/>
      <c r="FF83" s="349"/>
      <c r="FG83" s="349"/>
      <c r="FH83" s="349"/>
      <c r="FI83" s="349"/>
      <c r="FJ83" s="349"/>
      <c r="FK83" s="349"/>
      <c r="FL83" s="349"/>
      <c r="FM83" s="351"/>
      <c r="FN83" s="351"/>
      <c r="FP83" s="349"/>
      <c r="FQ83" s="349"/>
      <c r="FR83" s="349"/>
      <c r="FS83" s="349"/>
      <c r="FT83" s="349"/>
      <c r="FU83" s="349"/>
      <c r="FV83" s="349"/>
      <c r="FW83" s="349"/>
      <c r="FX83" s="349"/>
      <c r="FY83" s="349"/>
      <c r="FZ83" s="349"/>
      <c r="GA83" s="349"/>
      <c r="GB83" s="349"/>
      <c r="GC83" s="349"/>
      <c r="GD83" s="349"/>
      <c r="GE83" s="349"/>
      <c r="GF83" s="349"/>
      <c r="GG83" s="349"/>
      <c r="GH83" s="349"/>
      <c r="GI83" s="351"/>
      <c r="GJ83" s="351"/>
      <c r="GL83" s="349"/>
      <c r="GM83" s="349"/>
      <c r="GN83" s="349"/>
      <c r="GO83" s="349"/>
      <c r="GP83" s="349"/>
      <c r="GQ83" s="349"/>
      <c r="GR83" s="349"/>
      <c r="GS83" s="349"/>
      <c r="GT83" s="349"/>
      <c r="GU83" s="349"/>
      <c r="GV83" s="349"/>
      <c r="GW83" s="349"/>
      <c r="GX83" s="349"/>
      <c r="GY83" s="349"/>
      <c r="GZ83" s="349"/>
      <c r="HA83" s="349"/>
      <c r="HB83" s="349"/>
      <c r="HC83" s="349"/>
      <c r="HD83" s="349"/>
      <c r="HE83" s="351"/>
      <c r="HF83" s="351"/>
      <c r="HH83" s="349"/>
      <c r="HI83" s="349"/>
      <c r="HJ83" s="349"/>
      <c r="HK83" s="349"/>
      <c r="HL83" s="349"/>
      <c r="HM83" s="349"/>
      <c r="HN83" s="349"/>
      <c r="HO83" s="349"/>
      <c r="HP83" s="349"/>
      <c r="HQ83" s="349"/>
      <c r="HR83" s="349"/>
      <c r="HS83" s="349"/>
    </row>
  </sheetData>
  <mergeCells count="326">
    <mergeCell ref="W1:X1"/>
    <mergeCell ref="Y1:Z1"/>
    <mergeCell ref="AS1:AT1"/>
    <mergeCell ref="AU1:AV1"/>
    <mergeCell ref="GQ1:GR1"/>
    <mergeCell ref="GS1:GT1"/>
    <mergeCell ref="HM1:HN1"/>
    <mergeCell ref="HO1:HP1"/>
    <mergeCell ref="D2:G2"/>
    <mergeCell ref="H2:M2"/>
    <mergeCell ref="U2:X2"/>
    <mergeCell ref="Y2:AB2"/>
    <mergeCell ref="AQ2:AT2"/>
    <mergeCell ref="AU2:AX2"/>
    <mergeCell ref="EC1:ED1"/>
    <mergeCell ref="EE1:EF1"/>
    <mergeCell ref="EY1:EZ1"/>
    <mergeCell ref="FA1:FB1"/>
    <mergeCell ref="FU1:FV1"/>
    <mergeCell ref="FW1:FX1"/>
    <mergeCell ref="BO1:BP1"/>
    <mergeCell ref="BQ1:BR1"/>
    <mergeCell ref="CK1:CL1"/>
    <mergeCell ref="CM1:CN1"/>
    <mergeCell ref="DG1:DH1"/>
    <mergeCell ref="DI1:DJ1"/>
    <mergeCell ref="F1:G1"/>
    <mergeCell ref="H1:K1"/>
    <mergeCell ref="GO2:GR2"/>
    <mergeCell ref="GS2:GV2"/>
    <mergeCell ref="HK2:HN2"/>
    <mergeCell ref="HO2:HR2"/>
    <mergeCell ref="E3:G3"/>
    <mergeCell ref="H3:K3"/>
    <mergeCell ref="V3:X3"/>
    <mergeCell ref="Y3:AB3"/>
    <mergeCell ref="AR3:AT3"/>
    <mergeCell ref="AU3:AX3"/>
    <mergeCell ref="EA2:ED2"/>
    <mergeCell ref="EE2:EH2"/>
    <mergeCell ref="EW2:EZ2"/>
    <mergeCell ref="FA2:FD2"/>
    <mergeCell ref="FS2:FV2"/>
    <mergeCell ref="FW2:FZ2"/>
    <mergeCell ref="BM2:BP2"/>
    <mergeCell ref="BQ2:BT2"/>
    <mergeCell ref="CI2:CL2"/>
    <mergeCell ref="CM2:CP2"/>
    <mergeCell ref="DE2:DH2"/>
    <mergeCell ref="DI2:DL2"/>
    <mergeCell ref="GP3:GR3"/>
    <mergeCell ref="GS3:GV3"/>
    <mergeCell ref="HL3:HN3"/>
    <mergeCell ref="HO3:HR3"/>
    <mergeCell ref="E4:G4"/>
    <mergeCell ref="H4:K4"/>
    <mergeCell ref="V4:X4"/>
    <mergeCell ref="Y4:AB4"/>
    <mergeCell ref="AR4:AT4"/>
    <mergeCell ref="AU4:AX4"/>
    <mergeCell ref="EB3:ED3"/>
    <mergeCell ref="EE3:EH3"/>
    <mergeCell ref="EX3:EZ3"/>
    <mergeCell ref="FA3:FD3"/>
    <mergeCell ref="FT3:FV3"/>
    <mergeCell ref="FW3:FZ3"/>
    <mergeCell ref="BN3:BP3"/>
    <mergeCell ref="BQ3:BT3"/>
    <mergeCell ref="CJ3:CL3"/>
    <mergeCell ref="CM3:CP3"/>
    <mergeCell ref="DF3:DH3"/>
    <mergeCell ref="DI3:DL3"/>
    <mergeCell ref="GP4:GR4"/>
    <mergeCell ref="GS4:GV4"/>
    <mergeCell ref="HL4:HN4"/>
    <mergeCell ref="HO4:HR4"/>
    <mergeCell ref="A5:A9"/>
    <mergeCell ref="B5:B9"/>
    <mergeCell ref="C5:C9"/>
    <mergeCell ref="D5:D9"/>
    <mergeCell ref="E5:E9"/>
    <mergeCell ref="F5:F9"/>
    <mergeCell ref="EB4:ED4"/>
    <mergeCell ref="EE4:EH4"/>
    <mergeCell ref="EX4:EZ4"/>
    <mergeCell ref="FA4:FD4"/>
    <mergeCell ref="FT4:FV4"/>
    <mergeCell ref="FW4:FZ4"/>
    <mergeCell ref="BN4:BP4"/>
    <mergeCell ref="BQ4:BT4"/>
    <mergeCell ref="CJ4:CL4"/>
    <mergeCell ref="CM4:CP4"/>
    <mergeCell ref="DF4:DH4"/>
    <mergeCell ref="DI4:DL4"/>
    <mergeCell ref="M5:M9"/>
    <mergeCell ref="N5:N9"/>
    <mergeCell ref="O5:O9"/>
    <mergeCell ref="P5:P9"/>
    <mergeCell ref="Q5:Q9"/>
    <mergeCell ref="R5:R9"/>
    <mergeCell ref="G5:G9"/>
    <mergeCell ref="H5:H9"/>
    <mergeCell ref="I5:I9"/>
    <mergeCell ref="J5:J9"/>
    <mergeCell ref="K5:K9"/>
    <mergeCell ref="L5:L9"/>
    <mergeCell ref="Y5:Y9"/>
    <mergeCell ref="Z5:Z9"/>
    <mergeCell ref="AA5:AA9"/>
    <mergeCell ref="AB5:AB9"/>
    <mergeCell ref="AC5:AC9"/>
    <mergeCell ref="AD5:AD9"/>
    <mergeCell ref="S5:S9"/>
    <mergeCell ref="T5:T9"/>
    <mergeCell ref="U5:U9"/>
    <mergeCell ref="V5:V9"/>
    <mergeCell ref="W5:W9"/>
    <mergeCell ref="X5:X9"/>
    <mergeCell ref="AM5:AM9"/>
    <mergeCell ref="AN5:AN9"/>
    <mergeCell ref="AP5:AP9"/>
    <mergeCell ref="AQ5:AQ9"/>
    <mergeCell ref="AR5:AR9"/>
    <mergeCell ref="AS5:AS9"/>
    <mergeCell ref="AE5:AE9"/>
    <mergeCell ref="AF5:AF9"/>
    <mergeCell ref="AG5:AG9"/>
    <mergeCell ref="AH5:AH9"/>
    <mergeCell ref="AI5:AI9"/>
    <mergeCell ref="AJ5:AJ9"/>
    <mergeCell ref="AZ5:AZ9"/>
    <mergeCell ref="BA5:BA9"/>
    <mergeCell ref="BB5:BB9"/>
    <mergeCell ref="BC5:BC9"/>
    <mergeCell ref="BD5:BD9"/>
    <mergeCell ref="BE5:BE9"/>
    <mergeCell ref="AT5:AT9"/>
    <mergeCell ref="AU5:AU9"/>
    <mergeCell ref="AV5:AV9"/>
    <mergeCell ref="AW5:AW9"/>
    <mergeCell ref="AX5:AX9"/>
    <mergeCell ref="AY5:AY9"/>
    <mergeCell ref="BO5:BO9"/>
    <mergeCell ref="BP5:BP9"/>
    <mergeCell ref="BQ5:BQ9"/>
    <mergeCell ref="BR5:BR9"/>
    <mergeCell ref="BS5:BS9"/>
    <mergeCell ref="BT5:BT9"/>
    <mergeCell ref="BF5:BF9"/>
    <mergeCell ref="BI5:BI9"/>
    <mergeCell ref="BJ5:BJ9"/>
    <mergeCell ref="BL5:BL9"/>
    <mergeCell ref="BM5:BM9"/>
    <mergeCell ref="BN5:BN9"/>
    <mergeCell ref="CA5:CA9"/>
    <mergeCell ref="CB5:CB9"/>
    <mergeCell ref="CE5:CE9"/>
    <mergeCell ref="CF5:CF9"/>
    <mergeCell ref="CH5:CH9"/>
    <mergeCell ref="CI5:CI9"/>
    <mergeCell ref="BU5:BU9"/>
    <mergeCell ref="BV5:BV9"/>
    <mergeCell ref="BW5:BW9"/>
    <mergeCell ref="BX5:BX9"/>
    <mergeCell ref="BY5:BY9"/>
    <mergeCell ref="BZ5:BZ9"/>
    <mergeCell ref="CP5:CP9"/>
    <mergeCell ref="CQ5:CQ9"/>
    <mergeCell ref="CR5:CR9"/>
    <mergeCell ref="CS5:CS9"/>
    <mergeCell ref="CT5:CT9"/>
    <mergeCell ref="CU5:CU9"/>
    <mergeCell ref="CJ5:CJ9"/>
    <mergeCell ref="CK5:CK9"/>
    <mergeCell ref="CL5:CL9"/>
    <mergeCell ref="CM5:CM9"/>
    <mergeCell ref="CN5:CN9"/>
    <mergeCell ref="CO5:CO9"/>
    <mergeCell ref="DE5:DE9"/>
    <mergeCell ref="DF5:DF9"/>
    <mergeCell ref="DG5:DG9"/>
    <mergeCell ref="DH5:DH9"/>
    <mergeCell ref="DI5:DI9"/>
    <mergeCell ref="DJ5:DJ9"/>
    <mergeCell ref="CV5:CV9"/>
    <mergeCell ref="CW5:CW9"/>
    <mergeCell ref="CX5:CX9"/>
    <mergeCell ref="DA5:DA9"/>
    <mergeCell ref="DB5:DB9"/>
    <mergeCell ref="DD5:DD9"/>
    <mergeCell ref="DQ5:DQ9"/>
    <mergeCell ref="DR5:DR9"/>
    <mergeCell ref="DS5:DS9"/>
    <mergeCell ref="DT5:DT9"/>
    <mergeCell ref="DW5:DW9"/>
    <mergeCell ref="DX5:DX9"/>
    <mergeCell ref="DK5:DK9"/>
    <mergeCell ref="DL5:DL9"/>
    <mergeCell ref="DM5:DM9"/>
    <mergeCell ref="DN5:DN9"/>
    <mergeCell ref="DO5:DO9"/>
    <mergeCell ref="DP5:DP9"/>
    <mergeCell ref="EF5:EF9"/>
    <mergeCell ref="EG5:EG9"/>
    <mergeCell ref="EH5:EH9"/>
    <mergeCell ref="EI5:EI9"/>
    <mergeCell ref="EJ5:EJ9"/>
    <mergeCell ref="EK5:EK9"/>
    <mergeCell ref="DZ5:DZ9"/>
    <mergeCell ref="EA5:EA9"/>
    <mergeCell ref="EB5:EB9"/>
    <mergeCell ref="EC5:EC9"/>
    <mergeCell ref="ED5:ED9"/>
    <mergeCell ref="EE5:EE9"/>
    <mergeCell ref="ET5:ET9"/>
    <mergeCell ref="EV5:EV9"/>
    <mergeCell ref="EW5:EW9"/>
    <mergeCell ref="EX5:EX9"/>
    <mergeCell ref="EY5:EY9"/>
    <mergeCell ref="EZ5:EZ9"/>
    <mergeCell ref="EL5:EL9"/>
    <mergeCell ref="EM5:EM9"/>
    <mergeCell ref="EN5:EN9"/>
    <mergeCell ref="EO5:EO9"/>
    <mergeCell ref="EP5:EP9"/>
    <mergeCell ref="ES5:ES9"/>
    <mergeCell ref="FG5:FG9"/>
    <mergeCell ref="FH5:FH9"/>
    <mergeCell ref="FI5:FI9"/>
    <mergeCell ref="FJ5:FJ9"/>
    <mergeCell ref="FK5:FK9"/>
    <mergeCell ref="FL5:FL9"/>
    <mergeCell ref="FA5:FA9"/>
    <mergeCell ref="FB5:FB9"/>
    <mergeCell ref="FC5:FC9"/>
    <mergeCell ref="FD5:FD9"/>
    <mergeCell ref="FE5:FE9"/>
    <mergeCell ref="FF5:FF9"/>
    <mergeCell ref="FV5:FV9"/>
    <mergeCell ref="FW5:FW9"/>
    <mergeCell ref="FX5:FX9"/>
    <mergeCell ref="FY5:FY9"/>
    <mergeCell ref="FZ5:FZ9"/>
    <mergeCell ref="GA5:GA9"/>
    <mergeCell ref="FO5:FO9"/>
    <mergeCell ref="FP5:FP9"/>
    <mergeCell ref="FR5:FR9"/>
    <mergeCell ref="FS5:FS9"/>
    <mergeCell ref="FT5:FT9"/>
    <mergeCell ref="FU5:FU9"/>
    <mergeCell ref="GH5:GH9"/>
    <mergeCell ref="GK5:GK9"/>
    <mergeCell ref="GL5:GL9"/>
    <mergeCell ref="GN5:GN9"/>
    <mergeCell ref="GO5:GO9"/>
    <mergeCell ref="GP5:GP9"/>
    <mergeCell ref="GB5:GB9"/>
    <mergeCell ref="GC5:GC9"/>
    <mergeCell ref="GD5:GD9"/>
    <mergeCell ref="GE5:GE9"/>
    <mergeCell ref="GF5:GF9"/>
    <mergeCell ref="GG5:GG9"/>
    <mergeCell ref="GY5:GY9"/>
    <mergeCell ref="GZ5:GZ9"/>
    <mergeCell ref="HA5:HA9"/>
    <mergeCell ref="HB5:HB9"/>
    <mergeCell ref="GQ5:GQ9"/>
    <mergeCell ref="GR5:GR9"/>
    <mergeCell ref="GS5:GS9"/>
    <mergeCell ref="GT5:GT9"/>
    <mergeCell ref="GU5:GU9"/>
    <mergeCell ref="GV5:GV9"/>
    <mergeCell ref="HR5:HR9"/>
    <mergeCell ref="HS5:HS9"/>
    <mergeCell ref="H14:S14"/>
    <mergeCell ref="H15:S15"/>
    <mergeCell ref="B17:E17"/>
    <mergeCell ref="AM17:AR17"/>
    <mergeCell ref="BI17:BN17"/>
    <mergeCell ref="CE17:CJ17"/>
    <mergeCell ref="DA17:DF17"/>
    <mergeCell ref="DW17:EB17"/>
    <mergeCell ref="HL5:HL9"/>
    <mergeCell ref="HM5:HM9"/>
    <mergeCell ref="HN5:HN9"/>
    <mergeCell ref="HO5:HO9"/>
    <mergeCell ref="HP5:HP9"/>
    <mergeCell ref="HQ5:HQ9"/>
    <mergeCell ref="HC5:HC9"/>
    <mergeCell ref="HD5:HD9"/>
    <mergeCell ref="HG5:HG9"/>
    <mergeCell ref="HH5:HH9"/>
    <mergeCell ref="HJ5:HJ9"/>
    <mergeCell ref="HK5:HK9"/>
    <mergeCell ref="GW5:GW9"/>
    <mergeCell ref="GX5:GX9"/>
    <mergeCell ref="DW40:EB40"/>
    <mergeCell ref="ES40:EX40"/>
    <mergeCell ref="FO40:FT40"/>
    <mergeCell ref="GK40:GP40"/>
    <mergeCell ref="HG40:HL40"/>
    <mergeCell ref="H49:S49"/>
    <mergeCell ref="ES17:EX17"/>
    <mergeCell ref="FO17:FT17"/>
    <mergeCell ref="GK17:GP17"/>
    <mergeCell ref="HG17:HL17"/>
    <mergeCell ref="H24:S24"/>
    <mergeCell ref="H40:S40"/>
    <mergeCell ref="AM40:AR40"/>
    <mergeCell ref="BI40:BN40"/>
    <mergeCell ref="CE40:CJ40"/>
    <mergeCell ref="DA40:DF40"/>
    <mergeCell ref="H83:L83"/>
    <mergeCell ref="DW63:EB63"/>
    <mergeCell ref="ES63:EX63"/>
    <mergeCell ref="FO63:FT63"/>
    <mergeCell ref="GK63:GP63"/>
    <mergeCell ref="HG63:HL63"/>
    <mergeCell ref="C67:G67"/>
    <mergeCell ref="H67:S67"/>
    <mergeCell ref="C63:G63"/>
    <mergeCell ref="H63:S63"/>
    <mergeCell ref="AM63:AR63"/>
    <mergeCell ref="BI63:BN63"/>
    <mergeCell ref="CE63:CJ63"/>
    <mergeCell ref="DA63:DF63"/>
  </mergeCells>
  <conditionalFormatting sqref="GL60:HD60 FP60:GH60 HH60:HY60 W60:AJ60 AN60:BF60 BJ60:CB60 CF60:CX60 DB60:DT60 DX60:EP60 ET60:FL60">
    <cfRule type="cellIs" dxfId="11"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6" orientation="portrait" useFirstPageNumber="1" r:id="rId1"/>
  <headerFooter alignWithMargins="0">
    <oddFooter>&amp;L&amp;"MetaNormalLF-Roman,Standard"Statistisches Bundesamt, Fachserie 10, Reihe 2.4, 2018</oddFooter>
  </headerFooter>
  <colBreaks count="1" manualBreakCount="1">
    <brk id="7" max="8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V84"/>
  <sheetViews>
    <sheetView showGridLines="0" zoomScaleNormal="100" workbookViewId="0">
      <selection activeCell="B4" sqref="B4"/>
    </sheetView>
  </sheetViews>
  <sheetFormatPr baseColWidth="10" defaultColWidth="10.28515625" defaultRowHeight="12.75"/>
  <cols>
    <col min="1" max="1" width="4" style="309" customWidth="1"/>
    <col min="2" max="2" width="55.5703125" style="309" customWidth="1"/>
    <col min="3" max="7" width="13.7109375" style="309" customWidth="1"/>
    <col min="8" max="19" width="10.7109375" style="309" customWidth="1"/>
    <col min="20" max="20" width="4" style="309" customWidth="1"/>
    <col min="21" max="27" width="12.5703125" style="309" customWidth="1"/>
    <col min="28" max="29" width="10" style="309" customWidth="1"/>
    <col min="30" max="30" width="10.28515625" style="309" customWidth="1"/>
    <col min="31" max="31" width="12.5703125" style="309" customWidth="1"/>
    <col min="32" max="32" width="10.28515625" style="309" customWidth="1"/>
    <col min="33" max="34" width="12.5703125" style="309" customWidth="1"/>
    <col min="35" max="36" width="10.42578125" style="309" customWidth="1"/>
    <col min="37" max="37" width="10.7109375" style="309" customWidth="1"/>
    <col min="38" max="39" width="10.140625" style="309" customWidth="1"/>
    <col min="40" max="40" width="5" style="309" customWidth="1"/>
    <col min="41" max="41" width="12.5703125" style="309" customWidth="1"/>
    <col min="42" max="42" width="37.28515625" style="309" bestFit="1" customWidth="1"/>
    <col min="43" max="49" width="12.5703125" style="309" customWidth="1"/>
    <col min="50" max="51" width="10" style="309" customWidth="1"/>
    <col min="52" max="52" width="10.28515625" style="309" customWidth="1"/>
    <col min="53" max="53" width="12.5703125" style="309" customWidth="1"/>
    <col min="54" max="54" width="10.28515625" style="309" customWidth="1"/>
    <col min="55" max="56" width="12.5703125" style="309" customWidth="1"/>
    <col min="57" max="58" width="10.42578125" style="309" customWidth="1"/>
    <col min="59" max="59" width="10.7109375" style="309" customWidth="1"/>
    <col min="60" max="61" width="10.140625" style="309" customWidth="1"/>
    <col min="62" max="62" width="5" style="309" customWidth="1"/>
    <col min="63" max="63" width="12.5703125" style="309" customWidth="1"/>
    <col min="64" max="64" width="37.28515625" style="309" bestFit="1" customWidth="1"/>
    <col min="65" max="71" width="12.5703125" style="309" customWidth="1"/>
    <col min="72" max="73" width="10" style="309" customWidth="1"/>
    <col min="74" max="74" width="10.28515625" style="309" customWidth="1"/>
    <col min="75" max="75" width="12.5703125" style="309" customWidth="1"/>
    <col min="76" max="76" width="10.28515625" style="309" customWidth="1"/>
    <col min="77" max="78" width="12.5703125" style="309" customWidth="1"/>
    <col min="79" max="80" width="10.42578125" style="309" customWidth="1"/>
    <col min="81" max="81" width="10.7109375" style="309" customWidth="1"/>
    <col min="82" max="83" width="10.140625" style="309" customWidth="1"/>
    <col min="84" max="84" width="5" style="309" customWidth="1"/>
    <col min="85" max="85" width="12.5703125" style="309" customWidth="1"/>
    <col min="86" max="86" width="37.28515625" style="309" bestFit="1" customWidth="1"/>
    <col min="87" max="93" width="12.5703125" style="309" customWidth="1"/>
    <col min="94" max="95" width="10" style="309" customWidth="1"/>
    <col min="96" max="96" width="10.28515625" style="309" customWidth="1"/>
    <col min="97" max="97" width="12.5703125" style="309" customWidth="1"/>
    <col min="98" max="98" width="10.28515625" style="309" customWidth="1"/>
    <col min="99" max="100" width="12.5703125" style="309" customWidth="1"/>
    <col min="101" max="102" width="10.42578125" style="309" customWidth="1"/>
    <col min="103" max="103" width="10.7109375" style="309" customWidth="1"/>
    <col min="104" max="105" width="10.140625" style="309" customWidth="1"/>
    <col min="106" max="106" width="5" style="309" customWidth="1"/>
    <col min="107" max="107" width="12.5703125" style="309" customWidth="1"/>
    <col min="108" max="108" width="37.28515625" style="309" bestFit="1" customWidth="1"/>
    <col min="109" max="115" width="12.5703125" style="309" customWidth="1"/>
    <col min="116" max="117" width="10" style="309" customWidth="1"/>
    <col min="118" max="118" width="10.28515625" style="309" customWidth="1"/>
    <col min="119" max="119" width="12.5703125" style="309" customWidth="1"/>
    <col min="120" max="120" width="10.28515625" style="309" customWidth="1"/>
    <col min="121" max="122" width="12.5703125" style="309" customWidth="1"/>
    <col min="123" max="124" width="10.42578125" style="309" customWidth="1"/>
    <col min="125" max="125" width="10.7109375" style="309" customWidth="1"/>
    <col min="126" max="127" width="10.140625" style="309" customWidth="1"/>
    <col min="128" max="128" width="5" style="309" customWidth="1"/>
    <col min="129" max="129" width="12.5703125" style="309" customWidth="1"/>
    <col min="130" max="130" width="37.28515625" style="309" bestFit="1" customWidth="1"/>
    <col min="131" max="137" width="12.5703125" style="309" customWidth="1"/>
    <col min="138" max="139" width="10" style="309" customWidth="1"/>
    <col min="140" max="140" width="10.28515625" style="309" customWidth="1"/>
    <col min="141" max="141" width="12.5703125" style="309" customWidth="1"/>
    <col min="142" max="142" width="10.28515625" style="309" customWidth="1"/>
    <col min="143" max="144" width="12.5703125" style="309" customWidth="1"/>
    <col min="145" max="146" width="10.42578125" style="309" customWidth="1"/>
    <col min="147" max="147" width="10.7109375" style="309" customWidth="1"/>
    <col min="148" max="149" width="10.140625" style="309" customWidth="1"/>
    <col min="150" max="150" width="5" style="309" customWidth="1"/>
    <col min="151" max="151" width="12.5703125" style="309" customWidth="1"/>
    <col min="152" max="152" width="37.28515625" style="309" bestFit="1" customWidth="1"/>
    <col min="153" max="159" width="12.5703125" style="309" customWidth="1"/>
    <col min="160" max="161" width="10" style="309" customWidth="1"/>
    <col min="162" max="162" width="10.28515625" style="309" customWidth="1"/>
    <col min="163" max="163" width="12.5703125" style="309" customWidth="1"/>
    <col min="164" max="164" width="10.28515625" style="309" customWidth="1"/>
    <col min="165" max="166" width="12.5703125" style="309" customWidth="1"/>
    <col min="167" max="168" width="10.42578125" style="309" customWidth="1"/>
    <col min="169" max="169" width="10.7109375" style="309" customWidth="1"/>
    <col min="170" max="171" width="10.140625" style="309" customWidth="1"/>
    <col min="172" max="172" width="5" style="309" customWidth="1"/>
    <col min="173" max="173" width="12.5703125" style="309" customWidth="1"/>
    <col min="174" max="174" width="37.28515625" style="309" bestFit="1" customWidth="1"/>
    <col min="175" max="181" width="12.5703125" style="309" customWidth="1"/>
    <col min="182" max="183" width="10" style="309" customWidth="1"/>
    <col min="184" max="184" width="10.28515625" style="309" customWidth="1"/>
    <col min="185" max="185" width="12.5703125" style="309" customWidth="1"/>
    <col min="186" max="186" width="10.28515625" style="309" customWidth="1"/>
    <col min="187" max="188" width="12.5703125" style="309" customWidth="1"/>
    <col min="189" max="190" width="10.42578125" style="309" customWidth="1"/>
    <col min="191" max="191" width="10.7109375" style="309" customWidth="1"/>
    <col min="192" max="193" width="10.140625" style="309" customWidth="1"/>
    <col min="194" max="194" width="5" style="309" customWidth="1"/>
    <col min="195" max="195" width="12.5703125" style="309" customWidth="1"/>
    <col min="196" max="196" width="37.28515625" style="309" bestFit="1" customWidth="1"/>
    <col min="197" max="203" width="12.5703125" style="309" customWidth="1"/>
    <col min="204" max="205" width="10" style="309" customWidth="1"/>
    <col min="206" max="206" width="10.28515625" style="309" customWidth="1"/>
    <col min="207" max="207" width="12.5703125" style="309" customWidth="1"/>
    <col min="208" max="208" width="10.28515625" style="309" customWidth="1"/>
    <col min="209" max="210" width="12.5703125" style="309" customWidth="1"/>
    <col min="211" max="212" width="10.42578125" style="309" customWidth="1"/>
    <col min="213" max="213" width="10.7109375" style="309" customWidth="1"/>
    <col min="214" max="215" width="10.140625" style="309" customWidth="1"/>
    <col min="216" max="216" width="5" style="309" customWidth="1"/>
    <col min="217" max="217" width="12.5703125" style="309" customWidth="1"/>
    <col min="218" max="218" width="37.28515625" style="309" bestFit="1" customWidth="1"/>
    <col min="219" max="225" width="12.5703125" style="309" customWidth="1"/>
    <col min="226" max="227" width="10" style="309" customWidth="1"/>
    <col min="228" max="228" width="10.28515625" style="309" customWidth="1"/>
    <col min="229" max="229" width="12.5703125" style="309" customWidth="1"/>
    <col min="230" max="16384" width="10.28515625" style="309"/>
  </cols>
  <sheetData>
    <row r="1" spans="1:230" ht="15" customHeight="1">
      <c r="A1" s="1800" t="s">
        <v>211</v>
      </c>
      <c r="B1" s="1800"/>
      <c r="C1" s="1800"/>
      <c r="D1" s="290"/>
      <c r="E1" s="1687"/>
      <c r="F1" s="1879"/>
      <c r="G1" s="1881"/>
      <c r="H1" s="1800" t="s">
        <v>211</v>
      </c>
      <c r="I1" s="1800"/>
      <c r="J1" s="1800"/>
      <c r="K1" s="1800"/>
      <c r="L1" s="292"/>
      <c r="M1" s="292"/>
      <c r="N1" s="292"/>
      <c r="O1" s="292"/>
      <c r="P1" s="292"/>
      <c r="Q1" s="292"/>
      <c r="R1" s="292"/>
      <c r="S1" s="292"/>
      <c r="T1" s="292"/>
      <c r="U1" s="296"/>
      <c r="V1" s="296"/>
      <c r="W1" s="296"/>
      <c r="X1" s="290"/>
      <c r="Y1" s="1687"/>
      <c r="Z1" s="1879"/>
      <c r="AA1" s="1881"/>
      <c r="AB1" s="1882"/>
      <c r="AC1" s="1882"/>
      <c r="AD1" s="292"/>
      <c r="AE1" s="292"/>
      <c r="AF1" s="292"/>
      <c r="AG1" s="292"/>
      <c r="AH1" s="292"/>
      <c r="AI1" s="292"/>
      <c r="AJ1" s="292"/>
      <c r="AK1" s="292"/>
      <c r="AL1" s="292"/>
      <c r="AM1" s="292"/>
      <c r="AN1" s="292"/>
      <c r="AO1" s="352"/>
      <c r="AP1" s="290"/>
      <c r="AQ1" s="296"/>
      <c r="AR1" s="296"/>
      <c r="AS1" s="296"/>
      <c r="AT1" s="290"/>
      <c r="AU1" s="1687"/>
      <c r="AV1" s="1879"/>
      <c r="AW1" s="1881"/>
      <c r="AX1" s="1882"/>
      <c r="AY1" s="1882"/>
      <c r="AZ1" s="292"/>
      <c r="BA1" s="292"/>
      <c r="BB1" s="292"/>
      <c r="BC1" s="292"/>
      <c r="BD1" s="292"/>
      <c r="BE1" s="292"/>
      <c r="BF1" s="292"/>
      <c r="BG1" s="292"/>
      <c r="BH1" s="292"/>
      <c r="BI1" s="292"/>
      <c r="BJ1" s="292"/>
      <c r="BK1" s="352"/>
      <c r="BL1" s="290"/>
      <c r="BM1" s="296"/>
      <c r="BN1" s="296"/>
      <c r="BO1" s="296"/>
      <c r="BP1" s="290"/>
      <c r="BQ1" s="1687"/>
      <c r="BR1" s="1879"/>
      <c r="BS1" s="1881"/>
      <c r="BT1" s="1882"/>
      <c r="BU1" s="1882"/>
      <c r="BV1" s="292"/>
      <c r="BW1" s="292"/>
      <c r="BX1" s="292"/>
      <c r="BY1" s="292"/>
      <c r="BZ1" s="292"/>
      <c r="CA1" s="292"/>
      <c r="CB1" s="292"/>
      <c r="CC1" s="292"/>
      <c r="CD1" s="292"/>
      <c r="CE1" s="292"/>
      <c r="CF1" s="292"/>
      <c r="CG1" s="352"/>
      <c r="CH1" s="290"/>
      <c r="CI1" s="296"/>
      <c r="CJ1" s="296"/>
      <c r="CK1" s="296"/>
      <c r="CL1" s="290"/>
      <c r="CM1" s="1687"/>
      <c r="CN1" s="1879"/>
      <c r="CO1" s="1881"/>
      <c r="CP1" s="1882"/>
      <c r="CQ1" s="1882"/>
      <c r="CR1" s="292"/>
      <c r="CS1" s="292"/>
      <c r="CT1" s="292"/>
      <c r="CU1" s="292"/>
      <c r="CV1" s="292"/>
      <c r="CW1" s="292"/>
      <c r="CX1" s="292"/>
      <c r="CY1" s="292"/>
      <c r="CZ1" s="292"/>
      <c r="DA1" s="292"/>
      <c r="DB1" s="292"/>
      <c r="DC1" s="352"/>
      <c r="DD1" s="290"/>
      <c r="DE1" s="296"/>
      <c r="DF1" s="296"/>
      <c r="DG1" s="296"/>
      <c r="DH1" s="290"/>
      <c r="DI1" s="1687"/>
      <c r="DJ1" s="1879"/>
      <c r="DK1" s="1881"/>
      <c r="DL1" s="1882"/>
      <c r="DM1" s="1882"/>
      <c r="DN1" s="292"/>
      <c r="DO1" s="292"/>
      <c r="DP1" s="292"/>
      <c r="DQ1" s="292"/>
      <c r="DR1" s="292"/>
      <c r="DS1" s="292"/>
      <c r="DT1" s="292"/>
      <c r="DU1" s="292"/>
      <c r="DV1" s="292"/>
      <c r="DW1" s="292"/>
      <c r="DX1" s="292"/>
      <c r="DY1" s="352"/>
      <c r="DZ1" s="290"/>
      <c r="EA1" s="296"/>
      <c r="EB1" s="296"/>
      <c r="EC1" s="296"/>
      <c r="ED1" s="290"/>
      <c r="EE1" s="1687"/>
      <c r="EF1" s="1879"/>
      <c r="EG1" s="1881"/>
      <c r="EH1" s="1882"/>
      <c r="EI1" s="1882"/>
      <c r="EJ1" s="292"/>
      <c r="EK1" s="292"/>
      <c r="EL1" s="292"/>
      <c r="EM1" s="292"/>
      <c r="EN1" s="292"/>
      <c r="EO1" s="292"/>
      <c r="EP1" s="292"/>
      <c r="EQ1" s="292"/>
      <c r="ER1" s="292"/>
      <c r="ES1" s="292"/>
      <c r="ET1" s="292"/>
      <c r="EU1" s="352"/>
      <c r="EV1" s="290"/>
      <c r="EW1" s="296"/>
      <c r="EX1" s="296"/>
      <c r="EY1" s="296"/>
      <c r="EZ1" s="290"/>
      <c r="FA1" s="1687"/>
      <c r="FB1" s="1879"/>
      <c r="FC1" s="1881"/>
      <c r="FD1" s="1882"/>
      <c r="FE1" s="1882"/>
      <c r="FF1" s="292"/>
      <c r="FG1" s="292"/>
      <c r="FH1" s="292"/>
      <c r="FI1" s="292"/>
      <c r="FJ1" s="292"/>
      <c r="FK1" s="292"/>
      <c r="FL1" s="292"/>
      <c r="FM1" s="292"/>
      <c r="FN1" s="292"/>
      <c r="FO1" s="292"/>
      <c r="FP1" s="292"/>
      <c r="FQ1" s="352"/>
      <c r="FR1" s="290"/>
      <c r="FS1" s="296"/>
      <c r="FT1" s="296"/>
      <c r="FU1" s="296"/>
      <c r="FV1" s="290"/>
      <c r="FW1" s="1687"/>
      <c r="FX1" s="1879"/>
      <c r="FY1" s="1881"/>
      <c r="FZ1" s="1882"/>
      <c r="GA1" s="1882"/>
      <c r="GB1" s="292"/>
      <c r="GC1" s="292"/>
      <c r="GD1" s="292"/>
      <c r="GE1" s="292"/>
      <c r="GF1" s="292"/>
      <c r="GG1" s="292"/>
      <c r="GH1" s="292"/>
      <c r="GI1" s="292"/>
      <c r="GJ1" s="292"/>
      <c r="GK1" s="292"/>
      <c r="GL1" s="292"/>
      <c r="GM1" s="352"/>
      <c r="GN1" s="290"/>
      <c r="GO1" s="296"/>
      <c r="GP1" s="296"/>
      <c r="GQ1" s="296"/>
      <c r="GR1" s="290"/>
      <c r="GS1" s="1687"/>
      <c r="GT1" s="1879"/>
      <c r="GU1" s="1881"/>
      <c r="GV1" s="1882"/>
      <c r="GW1" s="1882"/>
      <c r="GX1" s="292"/>
      <c r="GY1" s="292"/>
      <c r="GZ1" s="292"/>
      <c r="HA1" s="292"/>
      <c r="HB1" s="292"/>
      <c r="HC1" s="292"/>
      <c r="HD1" s="292"/>
      <c r="HE1" s="292"/>
      <c r="HF1" s="292"/>
      <c r="HG1" s="292"/>
      <c r="HH1" s="292"/>
      <c r="HI1" s="352"/>
      <c r="HJ1" s="290"/>
      <c r="HK1" s="296"/>
      <c r="HL1" s="296"/>
      <c r="HM1" s="296"/>
      <c r="HN1" s="290"/>
      <c r="HO1" s="1687"/>
      <c r="HP1" s="1879"/>
      <c r="HQ1" s="1881"/>
      <c r="HR1" s="1882"/>
      <c r="HS1" s="1882"/>
      <c r="HT1" s="292"/>
      <c r="HU1" s="292"/>
      <c r="HV1" s="292"/>
    </row>
    <row r="2" spans="1:230" ht="15" customHeight="1">
      <c r="A2" s="1801" t="s">
        <v>304</v>
      </c>
      <c r="B2" s="1801"/>
      <c r="C2" s="1801"/>
      <c r="D2" s="1880"/>
      <c r="E2" s="1881"/>
      <c r="F2" s="1881"/>
      <c r="G2" s="1881"/>
      <c r="H2" s="1801" t="s">
        <v>304</v>
      </c>
      <c r="I2" s="1801"/>
      <c r="J2" s="1801"/>
      <c r="K2" s="1801"/>
      <c r="L2" s="1801"/>
      <c r="M2" s="1801"/>
      <c r="N2" s="295"/>
      <c r="O2" s="295"/>
      <c r="P2" s="295"/>
      <c r="Q2" s="295"/>
      <c r="R2" s="295"/>
      <c r="S2" s="295"/>
      <c r="T2" s="292"/>
      <c r="U2" s="296"/>
      <c r="V2" s="296"/>
      <c r="W2" s="296"/>
      <c r="X2" s="1880"/>
      <c r="Y2" s="1881"/>
      <c r="Z2" s="1881"/>
      <c r="AA2" s="1881"/>
      <c r="AB2" s="1883"/>
      <c r="AC2" s="1884"/>
      <c r="AD2" s="1884"/>
      <c r="AE2" s="1884"/>
      <c r="AF2" s="295"/>
      <c r="AG2" s="295"/>
      <c r="AH2" s="295"/>
      <c r="AI2" s="295"/>
      <c r="AJ2" s="295"/>
      <c r="AK2" s="295"/>
      <c r="AL2" s="295"/>
      <c r="AM2" s="295"/>
      <c r="AN2" s="292"/>
      <c r="AO2" s="298"/>
      <c r="AP2" s="298"/>
      <c r="AQ2" s="296"/>
      <c r="AR2" s="296"/>
      <c r="AS2" s="296"/>
      <c r="AT2" s="1880"/>
      <c r="AU2" s="1881"/>
      <c r="AV2" s="1881"/>
      <c r="AW2" s="1881"/>
      <c r="AX2" s="1883"/>
      <c r="AY2" s="1884"/>
      <c r="AZ2" s="1884"/>
      <c r="BA2" s="1884"/>
      <c r="BB2" s="295"/>
      <c r="BC2" s="295"/>
      <c r="BD2" s="295"/>
      <c r="BE2" s="295"/>
      <c r="BF2" s="295"/>
      <c r="BG2" s="295"/>
      <c r="BH2" s="295"/>
      <c r="BI2" s="295"/>
      <c r="BJ2" s="292"/>
      <c r="BK2" s="298"/>
      <c r="BL2" s="298"/>
      <c r="BM2" s="296"/>
      <c r="BN2" s="296"/>
      <c r="BO2" s="296"/>
      <c r="BP2" s="1880"/>
      <c r="BQ2" s="1881"/>
      <c r="BR2" s="1881"/>
      <c r="BS2" s="1881"/>
      <c r="BT2" s="1883"/>
      <c r="BU2" s="1884"/>
      <c r="BV2" s="1884"/>
      <c r="BW2" s="1884"/>
      <c r="BX2" s="295"/>
      <c r="BY2" s="295"/>
      <c r="BZ2" s="295"/>
      <c r="CA2" s="295"/>
      <c r="CB2" s="295"/>
      <c r="CC2" s="295"/>
      <c r="CD2" s="295"/>
      <c r="CE2" s="295"/>
      <c r="CF2" s="292"/>
      <c r="CG2" s="298"/>
      <c r="CH2" s="298"/>
      <c r="CI2" s="296"/>
      <c r="CJ2" s="296"/>
      <c r="CK2" s="296"/>
      <c r="CL2" s="1880"/>
      <c r="CM2" s="1881"/>
      <c r="CN2" s="1881"/>
      <c r="CO2" s="1881"/>
      <c r="CP2" s="1883"/>
      <c r="CQ2" s="1884"/>
      <c r="CR2" s="1884"/>
      <c r="CS2" s="1884"/>
      <c r="CT2" s="295"/>
      <c r="CU2" s="295"/>
      <c r="CV2" s="295"/>
      <c r="CW2" s="295"/>
      <c r="CX2" s="295"/>
      <c r="CY2" s="295"/>
      <c r="CZ2" s="295"/>
      <c r="DA2" s="295"/>
      <c r="DB2" s="292"/>
      <c r="DC2" s="298"/>
      <c r="DD2" s="298"/>
      <c r="DE2" s="296"/>
      <c r="DF2" s="296"/>
      <c r="DG2" s="296"/>
      <c r="DH2" s="1880"/>
      <c r="DI2" s="1881"/>
      <c r="DJ2" s="1881"/>
      <c r="DK2" s="1881"/>
      <c r="DL2" s="1883"/>
      <c r="DM2" s="1884"/>
      <c r="DN2" s="1884"/>
      <c r="DO2" s="1884"/>
      <c r="DP2" s="295"/>
      <c r="DQ2" s="295"/>
      <c r="DR2" s="295"/>
      <c r="DS2" s="295"/>
      <c r="DT2" s="295"/>
      <c r="DU2" s="295"/>
      <c r="DV2" s="295"/>
      <c r="DW2" s="295"/>
      <c r="DX2" s="292"/>
      <c r="DY2" s="298"/>
      <c r="DZ2" s="298"/>
      <c r="EA2" s="296"/>
      <c r="EB2" s="296"/>
      <c r="EC2" s="296"/>
      <c r="ED2" s="1880"/>
      <c r="EE2" s="1881"/>
      <c r="EF2" s="1881"/>
      <c r="EG2" s="1881"/>
      <c r="EH2" s="1883"/>
      <c r="EI2" s="1884"/>
      <c r="EJ2" s="1884"/>
      <c r="EK2" s="1884"/>
      <c r="EL2" s="295"/>
      <c r="EM2" s="295"/>
      <c r="EN2" s="295"/>
      <c r="EO2" s="295"/>
      <c r="EP2" s="295"/>
      <c r="EQ2" s="295"/>
      <c r="ER2" s="295"/>
      <c r="ES2" s="295"/>
      <c r="ET2" s="292"/>
      <c r="EU2" s="298"/>
      <c r="EV2" s="298"/>
      <c r="EW2" s="296"/>
      <c r="EX2" s="296"/>
      <c r="EY2" s="296"/>
      <c r="EZ2" s="1880"/>
      <c r="FA2" s="1881"/>
      <c r="FB2" s="1881"/>
      <c r="FC2" s="1881"/>
      <c r="FD2" s="1883"/>
      <c r="FE2" s="1884"/>
      <c r="FF2" s="1884"/>
      <c r="FG2" s="1884"/>
      <c r="FH2" s="295"/>
      <c r="FI2" s="295"/>
      <c r="FJ2" s="295"/>
      <c r="FK2" s="295"/>
      <c r="FL2" s="295"/>
      <c r="FM2" s="295"/>
      <c r="FN2" s="295"/>
      <c r="FO2" s="295"/>
      <c r="FP2" s="292"/>
      <c r="FQ2" s="298"/>
      <c r="FR2" s="298"/>
      <c r="FS2" s="296"/>
      <c r="FT2" s="296"/>
      <c r="FU2" s="296"/>
      <c r="FV2" s="1880"/>
      <c r="FW2" s="1881"/>
      <c r="FX2" s="1881"/>
      <c r="FY2" s="1881"/>
      <c r="FZ2" s="1883"/>
      <c r="GA2" s="1884"/>
      <c r="GB2" s="1884"/>
      <c r="GC2" s="1884"/>
      <c r="GD2" s="295"/>
      <c r="GE2" s="295"/>
      <c r="GF2" s="295"/>
      <c r="GG2" s="295"/>
      <c r="GH2" s="295"/>
      <c r="GI2" s="295"/>
      <c r="GJ2" s="295"/>
      <c r="GK2" s="295"/>
      <c r="GL2" s="292"/>
      <c r="GM2" s="298"/>
      <c r="GN2" s="298"/>
      <c r="GO2" s="296"/>
      <c r="GP2" s="296"/>
      <c r="GQ2" s="296"/>
      <c r="GR2" s="1880"/>
      <c r="GS2" s="1881"/>
      <c r="GT2" s="1881"/>
      <c r="GU2" s="1881"/>
      <c r="GV2" s="1883"/>
      <c r="GW2" s="1884"/>
      <c r="GX2" s="1884"/>
      <c r="GY2" s="1884"/>
      <c r="GZ2" s="295"/>
      <c r="HA2" s="295"/>
      <c r="HB2" s="295"/>
      <c r="HC2" s="295"/>
      <c r="HD2" s="295"/>
      <c r="HE2" s="295"/>
      <c r="HF2" s="295"/>
      <c r="HG2" s="295"/>
      <c r="HH2" s="292"/>
      <c r="HI2" s="298"/>
      <c r="HJ2" s="298"/>
      <c r="HK2" s="296"/>
      <c r="HL2" s="296"/>
      <c r="HM2" s="296"/>
      <c r="HN2" s="1880"/>
      <c r="HO2" s="1881"/>
      <c r="HP2" s="1881"/>
      <c r="HQ2" s="1881"/>
      <c r="HR2" s="1883"/>
      <c r="HS2" s="1884"/>
      <c r="HT2" s="1884"/>
      <c r="HU2" s="1884"/>
      <c r="HV2" s="295"/>
    </row>
    <row r="3" spans="1:230" ht="15" customHeight="1">
      <c r="A3" s="1885" t="s">
        <v>407</v>
      </c>
      <c r="B3" s="1885"/>
      <c r="C3" s="296"/>
      <c r="D3" s="1863"/>
      <c r="E3" s="1863"/>
      <c r="F3" s="1863"/>
      <c r="G3" s="1863"/>
      <c r="H3" s="1885" t="s">
        <v>407</v>
      </c>
      <c r="I3" s="1885"/>
      <c r="J3" s="1885"/>
      <c r="K3" s="1885"/>
      <c r="L3" s="1885"/>
      <c r="M3" s="295"/>
      <c r="N3" s="295"/>
      <c r="O3" s="295"/>
      <c r="P3" s="295"/>
      <c r="Q3" s="295"/>
      <c r="R3" s="295"/>
      <c r="S3" s="295"/>
      <c r="T3" s="295"/>
      <c r="U3" s="296"/>
      <c r="V3" s="296"/>
      <c r="W3" s="296"/>
      <c r="X3" s="299"/>
      <c r="Y3" s="1863"/>
      <c r="Z3" s="1864"/>
      <c r="AA3" s="1864"/>
      <c r="AB3" s="1865"/>
      <c r="AC3" s="1865"/>
      <c r="AD3" s="1866"/>
      <c r="AE3" s="1866"/>
      <c r="AF3" s="295"/>
      <c r="AG3" s="295"/>
      <c r="AH3" s="295"/>
      <c r="AI3" s="295"/>
      <c r="AJ3" s="295"/>
      <c r="AK3" s="295"/>
      <c r="AL3" s="295"/>
      <c r="AM3" s="295"/>
      <c r="AN3" s="295"/>
      <c r="AO3" s="298"/>
      <c r="AP3" s="298"/>
      <c r="AQ3" s="296"/>
      <c r="AR3" s="296"/>
      <c r="AS3" s="296"/>
      <c r="AT3" s="299"/>
      <c r="AU3" s="1863"/>
      <c r="AV3" s="1864"/>
      <c r="AW3" s="1864"/>
      <c r="AX3" s="1865"/>
      <c r="AY3" s="1865"/>
      <c r="AZ3" s="1866"/>
      <c r="BA3" s="1866"/>
      <c r="BB3" s="295"/>
      <c r="BC3" s="295"/>
      <c r="BD3" s="295"/>
      <c r="BE3" s="295"/>
      <c r="BF3" s="295"/>
      <c r="BG3" s="295"/>
      <c r="BH3" s="295"/>
      <c r="BI3" s="295"/>
      <c r="BJ3" s="295"/>
      <c r="BK3" s="298"/>
      <c r="BL3" s="298"/>
      <c r="BM3" s="296"/>
      <c r="BN3" s="296"/>
      <c r="BO3" s="296"/>
      <c r="BP3" s="299"/>
      <c r="BQ3" s="1863"/>
      <c r="BR3" s="1864"/>
      <c r="BS3" s="1864"/>
      <c r="BT3" s="1865"/>
      <c r="BU3" s="1865"/>
      <c r="BV3" s="1866"/>
      <c r="BW3" s="1866"/>
      <c r="BX3" s="295"/>
      <c r="BY3" s="295"/>
      <c r="BZ3" s="295"/>
      <c r="CA3" s="295"/>
      <c r="CB3" s="295"/>
      <c r="CC3" s="295"/>
      <c r="CD3" s="295"/>
      <c r="CE3" s="295"/>
      <c r="CF3" s="295"/>
      <c r="CG3" s="298"/>
      <c r="CH3" s="298"/>
      <c r="CI3" s="296"/>
      <c r="CJ3" s="296"/>
      <c r="CK3" s="296"/>
      <c r="CL3" s="299"/>
      <c r="CM3" s="1863"/>
      <c r="CN3" s="1864"/>
      <c r="CO3" s="1864"/>
      <c r="CP3" s="1865"/>
      <c r="CQ3" s="1865"/>
      <c r="CR3" s="1866"/>
      <c r="CS3" s="1866"/>
      <c r="CT3" s="295"/>
      <c r="CU3" s="295"/>
      <c r="CV3" s="295"/>
      <c r="CW3" s="295"/>
      <c r="CX3" s="295"/>
      <c r="CY3" s="295"/>
      <c r="CZ3" s="295"/>
      <c r="DA3" s="295"/>
      <c r="DB3" s="295"/>
      <c r="DC3" s="298"/>
      <c r="DD3" s="298"/>
      <c r="DE3" s="296"/>
      <c r="DF3" s="296"/>
      <c r="DG3" s="296"/>
      <c r="DH3" s="299"/>
      <c r="DI3" s="1863"/>
      <c r="DJ3" s="1864"/>
      <c r="DK3" s="1864"/>
      <c r="DL3" s="1865"/>
      <c r="DM3" s="1865"/>
      <c r="DN3" s="1866"/>
      <c r="DO3" s="1866"/>
      <c r="DP3" s="295"/>
      <c r="DQ3" s="295"/>
      <c r="DR3" s="295"/>
      <c r="DS3" s="295"/>
      <c r="DT3" s="295"/>
      <c r="DU3" s="295"/>
      <c r="DV3" s="295"/>
      <c r="DW3" s="295"/>
      <c r="DX3" s="295"/>
      <c r="DY3" s="298"/>
      <c r="DZ3" s="298"/>
      <c r="EA3" s="296"/>
      <c r="EB3" s="296"/>
      <c r="EC3" s="296"/>
      <c r="ED3" s="299"/>
      <c r="EE3" s="1863"/>
      <c r="EF3" s="1864"/>
      <c r="EG3" s="1864"/>
      <c r="EH3" s="1865"/>
      <c r="EI3" s="1865"/>
      <c r="EJ3" s="1866"/>
      <c r="EK3" s="1866"/>
      <c r="EL3" s="295"/>
      <c r="EM3" s="295"/>
      <c r="EN3" s="295"/>
      <c r="EO3" s="295"/>
      <c r="EP3" s="295"/>
      <c r="EQ3" s="295"/>
      <c r="ER3" s="295"/>
      <c r="ES3" s="295"/>
      <c r="ET3" s="295"/>
      <c r="EU3" s="298"/>
      <c r="EV3" s="298"/>
      <c r="EW3" s="296"/>
      <c r="EX3" s="296"/>
      <c r="EY3" s="296"/>
      <c r="EZ3" s="299"/>
      <c r="FA3" s="1863"/>
      <c r="FB3" s="1864"/>
      <c r="FC3" s="1864"/>
      <c r="FD3" s="1865"/>
      <c r="FE3" s="1865"/>
      <c r="FF3" s="1866"/>
      <c r="FG3" s="1866"/>
      <c r="FH3" s="295"/>
      <c r="FI3" s="295"/>
      <c r="FJ3" s="295"/>
      <c r="FK3" s="295"/>
      <c r="FL3" s="295"/>
      <c r="FM3" s="295"/>
      <c r="FN3" s="295"/>
      <c r="FO3" s="295"/>
      <c r="FP3" s="295"/>
      <c r="FQ3" s="298"/>
      <c r="FR3" s="298"/>
      <c r="FS3" s="296"/>
      <c r="FT3" s="296"/>
      <c r="FU3" s="296"/>
      <c r="FV3" s="299"/>
      <c r="FW3" s="1863"/>
      <c r="FX3" s="1864"/>
      <c r="FY3" s="1864"/>
      <c r="FZ3" s="1865"/>
      <c r="GA3" s="1865"/>
      <c r="GB3" s="1866"/>
      <c r="GC3" s="1866"/>
      <c r="GD3" s="295"/>
      <c r="GE3" s="295"/>
      <c r="GF3" s="295"/>
      <c r="GG3" s="295"/>
      <c r="GH3" s="295"/>
      <c r="GI3" s="295"/>
      <c r="GJ3" s="295"/>
      <c r="GK3" s="295"/>
      <c r="GL3" s="295"/>
      <c r="GM3" s="298"/>
      <c r="GN3" s="298"/>
      <c r="GO3" s="296"/>
      <c r="GP3" s="296"/>
      <c r="GQ3" s="296"/>
      <c r="GR3" s="299"/>
      <c r="GS3" s="1863"/>
      <c r="GT3" s="1864"/>
      <c r="GU3" s="1864"/>
      <c r="GV3" s="1865"/>
      <c r="GW3" s="1865"/>
      <c r="GX3" s="1866"/>
      <c r="GY3" s="1866"/>
      <c r="GZ3" s="295"/>
      <c r="HA3" s="295"/>
      <c r="HB3" s="295"/>
      <c r="HC3" s="295"/>
      <c r="HD3" s="295"/>
      <c r="HE3" s="295"/>
      <c r="HF3" s="295"/>
      <c r="HG3" s="295"/>
      <c r="HH3" s="295"/>
      <c r="HI3" s="298"/>
      <c r="HJ3" s="298"/>
      <c r="HK3" s="296"/>
      <c r="HL3" s="296"/>
      <c r="HM3" s="296"/>
      <c r="HN3" s="299"/>
      <c r="HO3" s="1863"/>
      <c r="HP3" s="1864"/>
      <c r="HQ3" s="1864"/>
      <c r="HR3" s="1865"/>
      <c r="HS3" s="1865"/>
      <c r="HT3" s="1866"/>
      <c r="HU3" s="1866"/>
      <c r="HV3" s="295"/>
    </row>
    <row r="4" spans="1:230" ht="15" customHeight="1">
      <c r="A4" s="300"/>
      <c r="B4" s="298"/>
      <c r="C4" s="301"/>
      <c r="D4" s="302"/>
      <c r="E4" s="1874"/>
      <c r="F4" s="1886"/>
      <c r="G4" s="1886"/>
      <c r="H4" s="1875"/>
      <c r="I4" s="1875"/>
      <c r="J4" s="1876"/>
      <c r="K4" s="1876"/>
      <c r="L4" s="303"/>
      <c r="M4" s="303"/>
      <c r="N4" s="303"/>
      <c r="O4" s="303"/>
      <c r="P4" s="303"/>
      <c r="Q4" s="303"/>
      <c r="R4" s="303"/>
      <c r="S4" s="303"/>
      <c r="T4" s="303"/>
      <c r="U4" s="296"/>
      <c r="V4" s="296"/>
      <c r="W4" s="296"/>
      <c r="X4" s="299"/>
      <c r="Y4" s="1863"/>
      <c r="Z4" s="1864"/>
      <c r="AA4" s="1864"/>
      <c r="AB4" s="1865"/>
      <c r="AC4" s="1865"/>
      <c r="AD4" s="1866"/>
      <c r="AE4" s="1866"/>
      <c r="AF4" s="295"/>
      <c r="AG4" s="295"/>
      <c r="AH4" s="295"/>
      <c r="AI4" s="295"/>
      <c r="AJ4" s="295"/>
      <c r="AK4" s="295"/>
      <c r="AL4" s="295"/>
      <c r="AM4" s="295"/>
      <c r="AN4" s="295"/>
      <c r="AO4" s="298"/>
      <c r="AP4" s="298"/>
      <c r="AQ4" s="296"/>
      <c r="AR4" s="296"/>
      <c r="AS4" s="296"/>
      <c r="AT4" s="299"/>
      <c r="AU4" s="1863"/>
      <c r="AV4" s="1864"/>
      <c r="AW4" s="1864"/>
      <c r="AX4" s="1865"/>
      <c r="AY4" s="1865"/>
      <c r="AZ4" s="1866"/>
      <c r="BA4" s="1866"/>
      <c r="BB4" s="295"/>
      <c r="BC4" s="295"/>
      <c r="BD4" s="295"/>
      <c r="BE4" s="295"/>
      <c r="BF4" s="295"/>
      <c r="BG4" s="295"/>
      <c r="BH4" s="295"/>
      <c r="BI4" s="295"/>
      <c r="BJ4" s="295"/>
      <c r="BK4" s="298"/>
      <c r="BL4" s="298"/>
      <c r="BM4" s="296"/>
      <c r="BN4" s="296"/>
      <c r="BO4" s="296"/>
      <c r="BP4" s="299"/>
      <c r="BQ4" s="1863"/>
      <c r="BR4" s="1864"/>
      <c r="BS4" s="1864"/>
      <c r="BT4" s="1865"/>
      <c r="BU4" s="1865"/>
      <c r="BV4" s="1866"/>
      <c r="BW4" s="1866"/>
      <c r="BX4" s="295"/>
      <c r="BY4" s="295"/>
      <c r="BZ4" s="295"/>
      <c r="CA4" s="295"/>
      <c r="CB4" s="295"/>
      <c r="CC4" s="295"/>
      <c r="CD4" s="295"/>
      <c r="CE4" s="295"/>
      <c r="CF4" s="295"/>
      <c r="CG4" s="298"/>
      <c r="CH4" s="298"/>
      <c r="CI4" s="296"/>
      <c r="CJ4" s="296"/>
      <c r="CK4" s="296"/>
      <c r="CL4" s="299"/>
      <c r="CM4" s="1863"/>
      <c r="CN4" s="1864"/>
      <c r="CO4" s="1864"/>
      <c r="CP4" s="1865"/>
      <c r="CQ4" s="1865"/>
      <c r="CR4" s="1866"/>
      <c r="CS4" s="1866"/>
      <c r="CT4" s="295"/>
      <c r="CU4" s="295"/>
      <c r="CV4" s="295"/>
      <c r="CW4" s="295"/>
      <c r="CX4" s="295"/>
      <c r="CY4" s="295"/>
      <c r="CZ4" s="295"/>
      <c r="DA4" s="295"/>
      <c r="DB4" s="295"/>
      <c r="DC4" s="298"/>
      <c r="DD4" s="298"/>
      <c r="DE4" s="296"/>
      <c r="DF4" s="296"/>
      <c r="DG4" s="296"/>
      <c r="DH4" s="299"/>
      <c r="DI4" s="1863"/>
      <c r="DJ4" s="1864"/>
      <c r="DK4" s="1864"/>
      <c r="DL4" s="1865"/>
      <c r="DM4" s="1865"/>
      <c r="DN4" s="1866"/>
      <c r="DO4" s="1866"/>
      <c r="DP4" s="295"/>
      <c r="DQ4" s="295"/>
      <c r="DR4" s="295"/>
      <c r="DS4" s="295"/>
      <c r="DT4" s="295"/>
      <c r="DU4" s="295"/>
      <c r="DV4" s="295"/>
      <c r="DW4" s="295"/>
      <c r="DX4" s="295"/>
      <c r="DY4" s="298"/>
      <c r="DZ4" s="298"/>
      <c r="EA4" s="296"/>
      <c r="EB4" s="296"/>
      <c r="EC4" s="296"/>
      <c r="ED4" s="299"/>
      <c r="EE4" s="1863"/>
      <c r="EF4" s="1864"/>
      <c r="EG4" s="1864"/>
      <c r="EH4" s="1865"/>
      <c r="EI4" s="1865"/>
      <c r="EJ4" s="1866"/>
      <c r="EK4" s="1866"/>
      <c r="EL4" s="295"/>
      <c r="EM4" s="295"/>
      <c r="EN4" s="295"/>
      <c r="EO4" s="295"/>
      <c r="EP4" s="295"/>
      <c r="EQ4" s="295"/>
      <c r="ER4" s="295"/>
      <c r="ES4" s="295"/>
      <c r="ET4" s="295"/>
      <c r="EU4" s="298"/>
      <c r="EV4" s="298"/>
      <c r="EW4" s="296"/>
      <c r="EX4" s="296"/>
      <c r="EY4" s="296"/>
      <c r="EZ4" s="299"/>
      <c r="FA4" s="1863"/>
      <c r="FB4" s="1864"/>
      <c r="FC4" s="1864"/>
      <c r="FD4" s="1865"/>
      <c r="FE4" s="1865"/>
      <c r="FF4" s="1866"/>
      <c r="FG4" s="1866"/>
      <c r="FH4" s="295"/>
      <c r="FI4" s="295"/>
      <c r="FJ4" s="295"/>
      <c r="FK4" s="295"/>
      <c r="FL4" s="295"/>
      <c r="FM4" s="295"/>
      <c r="FN4" s="295"/>
      <c r="FO4" s="295"/>
      <c r="FP4" s="295"/>
      <c r="FQ4" s="298"/>
      <c r="FR4" s="298"/>
      <c r="FS4" s="296"/>
      <c r="FT4" s="296"/>
      <c r="FU4" s="296"/>
      <c r="FV4" s="299"/>
      <c r="FW4" s="1863"/>
      <c r="FX4" s="1864"/>
      <c r="FY4" s="1864"/>
      <c r="FZ4" s="1865"/>
      <c r="GA4" s="1865"/>
      <c r="GB4" s="1866"/>
      <c r="GC4" s="1866"/>
      <c r="GD4" s="295"/>
      <c r="GE4" s="295"/>
      <c r="GF4" s="295"/>
      <c r="GG4" s="295"/>
      <c r="GH4" s="295"/>
      <c r="GI4" s="295"/>
      <c r="GJ4" s="295"/>
      <c r="GK4" s="295"/>
      <c r="GL4" s="295"/>
      <c r="GM4" s="298"/>
      <c r="GN4" s="298"/>
      <c r="GO4" s="296"/>
      <c r="GP4" s="296"/>
      <c r="GQ4" s="296"/>
      <c r="GR4" s="299"/>
      <c r="GS4" s="1863"/>
      <c r="GT4" s="1864"/>
      <c r="GU4" s="1864"/>
      <c r="GV4" s="1865"/>
      <c r="GW4" s="1865"/>
      <c r="GX4" s="1866"/>
      <c r="GY4" s="1866"/>
      <c r="GZ4" s="295"/>
      <c r="HA4" s="295"/>
      <c r="HB4" s="295"/>
      <c r="HC4" s="295"/>
      <c r="HD4" s="295"/>
      <c r="HE4" s="295"/>
      <c r="HF4" s="295"/>
      <c r="HG4" s="295"/>
      <c r="HH4" s="295"/>
      <c r="HI4" s="298"/>
      <c r="HJ4" s="298"/>
      <c r="HK4" s="296"/>
      <c r="HL4" s="296"/>
      <c r="HM4" s="296"/>
      <c r="HN4" s="299"/>
      <c r="HO4" s="1863"/>
      <c r="HP4" s="1864"/>
      <c r="HQ4" s="1864"/>
      <c r="HR4" s="1865"/>
      <c r="HS4" s="1865"/>
      <c r="HT4" s="1866"/>
      <c r="HU4" s="1866"/>
      <c r="HV4" s="295"/>
    </row>
    <row r="5" spans="1:230" s="297" customFormat="1" ht="15.95" customHeight="1">
      <c r="A5" s="1831" t="s">
        <v>299</v>
      </c>
      <c r="B5" s="1869" t="s">
        <v>339</v>
      </c>
      <c r="C5" s="1807" t="s">
        <v>300</v>
      </c>
      <c r="D5" s="1804" t="s">
        <v>248</v>
      </c>
      <c r="E5" s="1807" t="s">
        <v>247</v>
      </c>
      <c r="F5" s="1807" t="s">
        <v>246</v>
      </c>
      <c r="G5" s="1804" t="s">
        <v>245</v>
      </c>
      <c r="H5" s="1825" t="s">
        <v>244</v>
      </c>
      <c r="I5" s="1807" t="s">
        <v>243</v>
      </c>
      <c r="J5" s="1807" t="s">
        <v>242</v>
      </c>
      <c r="K5" s="1807" t="s">
        <v>241</v>
      </c>
      <c r="L5" s="1807" t="s">
        <v>240</v>
      </c>
      <c r="M5" s="1807" t="s">
        <v>239</v>
      </c>
      <c r="N5" s="1807" t="s">
        <v>238</v>
      </c>
      <c r="O5" s="1807" t="s">
        <v>237</v>
      </c>
      <c r="P5" s="1807" t="s">
        <v>236</v>
      </c>
      <c r="Q5" s="1807" t="s">
        <v>235</v>
      </c>
      <c r="R5" s="1807" t="s">
        <v>234</v>
      </c>
      <c r="S5" s="1807" t="s">
        <v>233</v>
      </c>
      <c r="T5" s="1804" t="s">
        <v>299</v>
      </c>
      <c r="U5" s="1860"/>
      <c r="V5" s="306"/>
      <c r="W5" s="1862"/>
      <c r="X5" s="1852"/>
      <c r="Y5" s="1852"/>
      <c r="Z5" s="1855"/>
      <c r="AA5" s="1852"/>
      <c r="AB5" s="1856"/>
      <c r="AC5" s="1858"/>
      <c r="AD5" s="1856"/>
      <c r="AE5" s="1852"/>
      <c r="AF5" s="1852"/>
      <c r="AG5" s="1852"/>
      <c r="AH5" s="1852"/>
      <c r="AI5" s="1852"/>
      <c r="AJ5" s="1852"/>
      <c r="AK5" s="1852"/>
      <c r="AL5" s="1852"/>
      <c r="AM5" s="1852"/>
      <c r="AN5" s="304"/>
      <c r="AO5" s="305"/>
      <c r="AP5" s="1856"/>
      <c r="AQ5" s="1860"/>
      <c r="AR5" s="306"/>
      <c r="AS5" s="1862"/>
      <c r="AT5" s="1852"/>
      <c r="AU5" s="1852"/>
      <c r="AV5" s="1855"/>
      <c r="AW5" s="1852"/>
      <c r="AX5" s="1856"/>
      <c r="AY5" s="1858"/>
      <c r="AZ5" s="1856"/>
      <c r="BA5" s="1852"/>
      <c r="BB5" s="1852"/>
      <c r="BC5" s="1852"/>
      <c r="BD5" s="1852"/>
      <c r="BE5" s="1852"/>
      <c r="BF5" s="1852"/>
      <c r="BG5" s="1852"/>
      <c r="BH5" s="1852"/>
      <c r="BI5" s="1852"/>
      <c r="BJ5" s="304"/>
      <c r="BK5" s="305"/>
      <c r="BL5" s="1856"/>
      <c r="BM5" s="1860"/>
      <c r="BN5" s="306"/>
      <c r="BO5" s="1862"/>
      <c r="BP5" s="1852"/>
      <c r="BQ5" s="1852"/>
      <c r="BR5" s="1855"/>
      <c r="BS5" s="1852"/>
      <c r="BT5" s="1856"/>
      <c r="BU5" s="1858"/>
      <c r="BV5" s="1856"/>
      <c r="BW5" s="1852"/>
      <c r="BX5" s="1852"/>
      <c r="BY5" s="1852"/>
      <c r="BZ5" s="1852"/>
      <c r="CA5" s="1852"/>
      <c r="CB5" s="1852"/>
      <c r="CC5" s="1852"/>
      <c r="CD5" s="1852"/>
      <c r="CE5" s="1852"/>
      <c r="CF5" s="304"/>
      <c r="CG5" s="305"/>
      <c r="CH5" s="1856"/>
      <c r="CI5" s="1860"/>
      <c r="CJ5" s="306"/>
      <c r="CK5" s="1862"/>
      <c r="CL5" s="1852"/>
      <c r="CM5" s="1852"/>
      <c r="CN5" s="1855"/>
      <c r="CO5" s="1852"/>
      <c r="CP5" s="1856"/>
      <c r="CQ5" s="1858"/>
      <c r="CR5" s="1856"/>
      <c r="CS5" s="1852"/>
      <c r="CT5" s="1852"/>
      <c r="CU5" s="1852"/>
      <c r="CV5" s="1852"/>
      <c r="CW5" s="1852"/>
      <c r="CX5" s="1852"/>
      <c r="CY5" s="1852"/>
      <c r="CZ5" s="1852"/>
      <c r="DA5" s="1852"/>
      <c r="DB5" s="304"/>
      <c r="DC5" s="305"/>
      <c r="DD5" s="1856"/>
      <c r="DE5" s="1860"/>
      <c r="DF5" s="306"/>
      <c r="DG5" s="1862"/>
      <c r="DH5" s="1852"/>
      <c r="DI5" s="1852"/>
      <c r="DJ5" s="1855"/>
      <c r="DK5" s="1852"/>
      <c r="DL5" s="1856"/>
      <c r="DM5" s="1858"/>
      <c r="DN5" s="1856"/>
      <c r="DO5" s="1852"/>
      <c r="DP5" s="1852"/>
      <c r="DQ5" s="1852"/>
      <c r="DR5" s="1852"/>
      <c r="DS5" s="1852"/>
      <c r="DT5" s="1852"/>
      <c r="DU5" s="1852"/>
      <c r="DV5" s="1852"/>
      <c r="DW5" s="1852"/>
      <c r="DX5" s="304"/>
      <c r="DY5" s="305"/>
      <c r="DZ5" s="1856"/>
      <c r="EA5" s="1860"/>
      <c r="EB5" s="306"/>
      <c r="EC5" s="1862"/>
      <c r="ED5" s="1852"/>
      <c r="EE5" s="1852"/>
      <c r="EF5" s="1855"/>
      <c r="EG5" s="1852"/>
      <c r="EH5" s="1856"/>
      <c r="EI5" s="1858"/>
      <c r="EJ5" s="1856"/>
      <c r="EK5" s="1852"/>
      <c r="EL5" s="1852"/>
      <c r="EM5" s="1852"/>
      <c r="EN5" s="1852"/>
      <c r="EO5" s="1852"/>
      <c r="EP5" s="1852"/>
      <c r="EQ5" s="1852"/>
      <c r="ER5" s="1852"/>
      <c r="ES5" s="1852"/>
      <c r="ET5" s="304"/>
      <c r="EU5" s="305"/>
      <c r="EV5" s="1856"/>
      <c r="EW5" s="1860"/>
      <c r="EX5" s="306"/>
      <c r="EY5" s="1862"/>
      <c r="EZ5" s="1852"/>
      <c r="FA5" s="1852"/>
      <c r="FB5" s="1855"/>
      <c r="FC5" s="1852"/>
      <c r="FD5" s="1856"/>
      <c r="FE5" s="1858"/>
      <c r="FF5" s="1856"/>
      <c r="FG5" s="1852"/>
      <c r="FH5" s="1852"/>
      <c r="FI5" s="1852"/>
      <c r="FJ5" s="1852"/>
      <c r="FK5" s="1852"/>
      <c r="FL5" s="1852"/>
      <c r="FM5" s="1852"/>
      <c r="FN5" s="1852"/>
      <c r="FO5" s="1852"/>
      <c r="FP5" s="304"/>
      <c r="FQ5" s="305"/>
      <c r="FR5" s="1856"/>
      <c r="FS5" s="1860"/>
      <c r="FT5" s="306"/>
      <c r="FU5" s="1862"/>
      <c r="FV5" s="1852"/>
      <c r="FW5" s="1852"/>
      <c r="FX5" s="1855"/>
      <c r="FY5" s="1852"/>
      <c r="FZ5" s="1856"/>
      <c r="GA5" s="1858"/>
      <c r="GB5" s="1856"/>
      <c r="GC5" s="1852"/>
      <c r="GD5" s="1852"/>
      <c r="GE5" s="1852"/>
      <c r="GF5" s="1852"/>
      <c r="GG5" s="1852"/>
      <c r="GH5" s="1852"/>
      <c r="GI5" s="1852"/>
      <c r="GJ5" s="1852"/>
      <c r="GK5" s="1852"/>
      <c r="GL5" s="304"/>
      <c r="GM5" s="305"/>
      <c r="GN5" s="1856"/>
      <c r="GO5" s="1860"/>
      <c r="GP5" s="306"/>
      <c r="GQ5" s="1862"/>
      <c r="GR5" s="1852"/>
      <c r="GS5" s="1852"/>
      <c r="GT5" s="1855"/>
      <c r="GU5" s="1852"/>
      <c r="GV5" s="1856"/>
      <c r="GW5" s="1858"/>
      <c r="GX5" s="1856"/>
      <c r="GY5" s="1852"/>
      <c r="GZ5" s="1852"/>
      <c r="HA5" s="1852"/>
      <c r="HB5" s="1852"/>
      <c r="HC5" s="1852"/>
      <c r="HD5" s="1852"/>
      <c r="HE5" s="1852"/>
      <c r="HF5" s="1852"/>
      <c r="HG5" s="1852"/>
      <c r="HH5" s="304"/>
      <c r="HI5" s="305"/>
      <c r="HJ5" s="1856"/>
      <c r="HK5" s="1860"/>
      <c r="HL5" s="306"/>
      <c r="HM5" s="1862"/>
      <c r="HN5" s="1852"/>
      <c r="HO5" s="1852"/>
      <c r="HP5" s="1855"/>
      <c r="HQ5" s="1852"/>
      <c r="HR5" s="1856"/>
      <c r="HS5" s="1858"/>
      <c r="HT5" s="1856"/>
      <c r="HU5" s="1852"/>
      <c r="HV5" s="1852"/>
    </row>
    <row r="6" spans="1:230" s="297" customFormat="1" ht="15.95" customHeight="1">
      <c r="A6" s="1887"/>
      <c r="B6" s="1870"/>
      <c r="C6" s="1812"/>
      <c r="D6" s="1810"/>
      <c r="E6" s="1812"/>
      <c r="F6" s="1812"/>
      <c r="G6" s="1810"/>
      <c r="H6" s="1826"/>
      <c r="I6" s="1808"/>
      <c r="J6" s="1808"/>
      <c r="K6" s="1808"/>
      <c r="L6" s="1808"/>
      <c r="M6" s="1808"/>
      <c r="N6" s="1808"/>
      <c r="O6" s="1808"/>
      <c r="P6" s="1808"/>
      <c r="Q6" s="1808"/>
      <c r="R6" s="1808"/>
      <c r="S6" s="1808"/>
      <c r="T6" s="1805" t="s">
        <v>298</v>
      </c>
      <c r="U6" s="1860"/>
      <c r="V6" s="306"/>
      <c r="W6" s="1862"/>
      <c r="X6" s="1852"/>
      <c r="Y6" s="1852"/>
      <c r="Z6" s="1855"/>
      <c r="AA6" s="1852"/>
      <c r="AB6" s="1856"/>
      <c r="AC6" s="1858"/>
      <c r="AD6" s="1856"/>
      <c r="AE6" s="1852"/>
      <c r="AF6" s="1852"/>
      <c r="AG6" s="1852"/>
      <c r="AH6" s="1852"/>
      <c r="AI6" s="1852"/>
      <c r="AJ6" s="1852"/>
      <c r="AK6" s="1852"/>
      <c r="AL6" s="1852"/>
      <c r="AM6" s="1852"/>
      <c r="AN6" s="304"/>
      <c r="AO6" s="305"/>
      <c r="AP6" s="1856"/>
      <c r="AQ6" s="1860"/>
      <c r="AR6" s="306"/>
      <c r="AS6" s="1862"/>
      <c r="AT6" s="1852"/>
      <c r="AU6" s="1852"/>
      <c r="AV6" s="1855"/>
      <c r="AW6" s="1852"/>
      <c r="AX6" s="1856"/>
      <c r="AY6" s="1858"/>
      <c r="AZ6" s="1856"/>
      <c r="BA6" s="1852"/>
      <c r="BB6" s="1852"/>
      <c r="BC6" s="1852"/>
      <c r="BD6" s="1852"/>
      <c r="BE6" s="1852"/>
      <c r="BF6" s="1852"/>
      <c r="BG6" s="1852"/>
      <c r="BH6" s="1852"/>
      <c r="BI6" s="1852"/>
      <c r="BJ6" s="304"/>
      <c r="BK6" s="305"/>
      <c r="BL6" s="1856"/>
      <c r="BM6" s="1860"/>
      <c r="BN6" s="306"/>
      <c r="BO6" s="1862"/>
      <c r="BP6" s="1852"/>
      <c r="BQ6" s="1852"/>
      <c r="BR6" s="1855"/>
      <c r="BS6" s="1852"/>
      <c r="BT6" s="1856"/>
      <c r="BU6" s="1858"/>
      <c r="BV6" s="1856"/>
      <c r="BW6" s="1852"/>
      <c r="BX6" s="1852"/>
      <c r="BY6" s="1852"/>
      <c r="BZ6" s="1852"/>
      <c r="CA6" s="1852"/>
      <c r="CB6" s="1852"/>
      <c r="CC6" s="1852"/>
      <c r="CD6" s="1852"/>
      <c r="CE6" s="1852"/>
      <c r="CF6" s="304"/>
      <c r="CG6" s="305"/>
      <c r="CH6" s="1856"/>
      <c r="CI6" s="1860"/>
      <c r="CJ6" s="306"/>
      <c r="CK6" s="1862"/>
      <c r="CL6" s="1852"/>
      <c r="CM6" s="1852"/>
      <c r="CN6" s="1855"/>
      <c r="CO6" s="1852"/>
      <c r="CP6" s="1856"/>
      <c r="CQ6" s="1858"/>
      <c r="CR6" s="1856"/>
      <c r="CS6" s="1852"/>
      <c r="CT6" s="1852"/>
      <c r="CU6" s="1852"/>
      <c r="CV6" s="1852"/>
      <c r="CW6" s="1852"/>
      <c r="CX6" s="1852"/>
      <c r="CY6" s="1852"/>
      <c r="CZ6" s="1852"/>
      <c r="DA6" s="1852"/>
      <c r="DB6" s="304"/>
      <c r="DC6" s="305"/>
      <c r="DD6" s="1856"/>
      <c r="DE6" s="1860"/>
      <c r="DF6" s="306"/>
      <c r="DG6" s="1862"/>
      <c r="DH6" s="1852"/>
      <c r="DI6" s="1852"/>
      <c r="DJ6" s="1855"/>
      <c r="DK6" s="1852"/>
      <c r="DL6" s="1856"/>
      <c r="DM6" s="1858"/>
      <c r="DN6" s="1856"/>
      <c r="DO6" s="1852"/>
      <c r="DP6" s="1852"/>
      <c r="DQ6" s="1852"/>
      <c r="DR6" s="1852"/>
      <c r="DS6" s="1852"/>
      <c r="DT6" s="1852"/>
      <c r="DU6" s="1852"/>
      <c r="DV6" s="1852"/>
      <c r="DW6" s="1852"/>
      <c r="DX6" s="304"/>
      <c r="DY6" s="305"/>
      <c r="DZ6" s="1856"/>
      <c r="EA6" s="1860"/>
      <c r="EB6" s="306"/>
      <c r="EC6" s="1862"/>
      <c r="ED6" s="1852"/>
      <c r="EE6" s="1852"/>
      <c r="EF6" s="1855"/>
      <c r="EG6" s="1852"/>
      <c r="EH6" s="1856"/>
      <c r="EI6" s="1858"/>
      <c r="EJ6" s="1856"/>
      <c r="EK6" s="1852"/>
      <c r="EL6" s="1852"/>
      <c r="EM6" s="1852"/>
      <c r="EN6" s="1852"/>
      <c r="EO6" s="1852"/>
      <c r="EP6" s="1852"/>
      <c r="EQ6" s="1852"/>
      <c r="ER6" s="1852"/>
      <c r="ES6" s="1852"/>
      <c r="ET6" s="304"/>
      <c r="EU6" s="305"/>
      <c r="EV6" s="1856"/>
      <c r="EW6" s="1860"/>
      <c r="EX6" s="306"/>
      <c r="EY6" s="1862"/>
      <c r="EZ6" s="1852"/>
      <c r="FA6" s="1852"/>
      <c r="FB6" s="1855"/>
      <c r="FC6" s="1852"/>
      <c r="FD6" s="1856"/>
      <c r="FE6" s="1858"/>
      <c r="FF6" s="1856"/>
      <c r="FG6" s="1852"/>
      <c r="FH6" s="1852"/>
      <c r="FI6" s="1852"/>
      <c r="FJ6" s="1852"/>
      <c r="FK6" s="1852"/>
      <c r="FL6" s="1852"/>
      <c r="FM6" s="1852"/>
      <c r="FN6" s="1852"/>
      <c r="FO6" s="1852"/>
      <c r="FP6" s="304"/>
      <c r="FQ6" s="305"/>
      <c r="FR6" s="1856"/>
      <c r="FS6" s="1860"/>
      <c r="FT6" s="306"/>
      <c r="FU6" s="1862"/>
      <c r="FV6" s="1852"/>
      <c r="FW6" s="1852"/>
      <c r="FX6" s="1855"/>
      <c r="FY6" s="1852"/>
      <c r="FZ6" s="1856"/>
      <c r="GA6" s="1858"/>
      <c r="GB6" s="1856"/>
      <c r="GC6" s="1852"/>
      <c r="GD6" s="1852"/>
      <c r="GE6" s="1852"/>
      <c r="GF6" s="1852"/>
      <c r="GG6" s="1852"/>
      <c r="GH6" s="1852"/>
      <c r="GI6" s="1852"/>
      <c r="GJ6" s="1852"/>
      <c r="GK6" s="1852"/>
      <c r="GL6" s="304"/>
      <c r="GM6" s="305"/>
      <c r="GN6" s="1856"/>
      <c r="GO6" s="1860"/>
      <c r="GP6" s="306"/>
      <c r="GQ6" s="1862"/>
      <c r="GR6" s="1852"/>
      <c r="GS6" s="1852"/>
      <c r="GT6" s="1855"/>
      <c r="GU6" s="1852"/>
      <c r="GV6" s="1856"/>
      <c r="GW6" s="1858"/>
      <c r="GX6" s="1856"/>
      <c r="GY6" s="1852"/>
      <c r="GZ6" s="1852"/>
      <c r="HA6" s="1852"/>
      <c r="HB6" s="1852"/>
      <c r="HC6" s="1852"/>
      <c r="HD6" s="1852"/>
      <c r="HE6" s="1852"/>
      <c r="HF6" s="1852"/>
      <c r="HG6" s="1852"/>
      <c r="HH6" s="304"/>
      <c r="HI6" s="305"/>
      <c r="HJ6" s="1856"/>
      <c r="HK6" s="1860"/>
      <c r="HL6" s="306"/>
      <c r="HM6" s="1862"/>
      <c r="HN6" s="1852"/>
      <c r="HO6" s="1852"/>
      <c r="HP6" s="1855"/>
      <c r="HQ6" s="1852"/>
      <c r="HR6" s="1856"/>
      <c r="HS6" s="1858"/>
      <c r="HT6" s="1856"/>
      <c r="HU6" s="1852"/>
      <c r="HV6" s="1852"/>
    </row>
    <row r="7" spans="1:230" s="297" customFormat="1" ht="15.95" customHeight="1">
      <c r="A7" s="1832"/>
      <c r="B7" s="1888"/>
      <c r="C7" s="1812"/>
      <c r="D7" s="1810"/>
      <c r="E7" s="1812"/>
      <c r="F7" s="1812"/>
      <c r="G7" s="1810"/>
      <c r="H7" s="1826"/>
      <c r="I7" s="1808"/>
      <c r="J7" s="1808"/>
      <c r="K7" s="1808"/>
      <c r="L7" s="1808"/>
      <c r="M7" s="1808"/>
      <c r="N7" s="1808"/>
      <c r="O7" s="1808"/>
      <c r="P7" s="1808"/>
      <c r="Q7" s="1808"/>
      <c r="R7" s="1808"/>
      <c r="S7" s="1808"/>
      <c r="T7" s="1805"/>
      <c r="U7" s="1861"/>
      <c r="V7" s="306"/>
      <c r="W7" s="1859"/>
      <c r="X7" s="1853"/>
      <c r="Y7" s="1854"/>
      <c r="Z7" s="1853"/>
      <c r="AA7" s="1853"/>
      <c r="AB7" s="1857"/>
      <c r="AC7" s="1857"/>
      <c r="AD7" s="1857"/>
      <c r="AE7" s="1853"/>
      <c r="AF7" s="1853"/>
      <c r="AG7" s="1853"/>
      <c r="AH7" s="1853"/>
      <c r="AI7" s="1853"/>
      <c r="AJ7" s="1853"/>
      <c r="AK7" s="1853"/>
      <c r="AL7" s="1853"/>
      <c r="AM7" s="1853"/>
      <c r="AN7" s="304"/>
      <c r="AO7" s="307"/>
      <c r="AP7" s="1859"/>
      <c r="AQ7" s="1861"/>
      <c r="AR7" s="306"/>
      <c r="AS7" s="1859"/>
      <c r="AT7" s="1853"/>
      <c r="AU7" s="1854"/>
      <c r="AV7" s="1853"/>
      <c r="AW7" s="1853"/>
      <c r="AX7" s="1857"/>
      <c r="AY7" s="1857"/>
      <c r="AZ7" s="1857"/>
      <c r="BA7" s="1853"/>
      <c r="BB7" s="1853"/>
      <c r="BC7" s="1853"/>
      <c r="BD7" s="1853"/>
      <c r="BE7" s="1853"/>
      <c r="BF7" s="1853"/>
      <c r="BG7" s="1853"/>
      <c r="BH7" s="1853"/>
      <c r="BI7" s="1853"/>
      <c r="BJ7" s="304"/>
      <c r="BK7" s="307"/>
      <c r="BL7" s="1859"/>
      <c r="BM7" s="1861"/>
      <c r="BN7" s="306"/>
      <c r="BO7" s="1859"/>
      <c r="BP7" s="1853"/>
      <c r="BQ7" s="1854"/>
      <c r="BR7" s="1853"/>
      <c r="BS7" s="1853"/>
      <c r="BT7" s="1857"/>
      <c r="BU7" s="1857"/>
      <c r="BV7" s="1857"/>
      <c r="BW7" s="1853"/>
      <c r="BX7" s="1853"/>
      <c r="BY7" s="1853"/>
      <c r="BZ7" s="1853"/>
      <c r="CA7" s="1853"/>
      <c r="CB7" s="1853"/>
      <c r="CC7" s="1853"/>
      <c r="CD7" s="1853"/>
      <c r="CE7" s="1853"/>
      <c r="CF7" s="304"/>
      <c r="CG7" s="307"/>
      <c r="CH7" s="1859"/>
      <c r="CI7" s="1861"/>
      <c r="CJ7" s="306"/>
      <c r="CK7" s="1859"/>
      <c r="CL7" s="1853"/>
      <c r="CM7" s="1854"/>
      <c r="CN7" s="1853"/>
      <c r="CO7" s="1853"/>
      <c r="CP7" s="1857"/>
      <c r="CQ7" s="1857"/>
      <c r="CR7" s="1857"/>
      <c r="CS7" s="1853"/>
      <c r="CT7" s="1853"/>
      <c r="CU7" s="1853"/>
      <c r="CV7" s="1853"/>
      <c r="CW7" s="1853"/>
      <c r="CX7" s="1853"/>
      <c r="CY7" s="1853"/>
      <c r="CZ7" s="1853"/>
      <c r="DA7" s="1853"/>
      <c r="DB7" s="304"/>
      <c r="DC7" s="307"/>
      <c r="DD7" s="1859"/>
      <c r="DE7" s="1861"/>
      <c r="DF7" s="306"/>
      <c r="DG7" s="1859"/>
      <c r="DH7" s="1853"/>
      <c r="DI7" s="1854"/>
      <c r="DJ7" s="1853"/>
      <c r="DK7" s="1853"/>
      <c r="DL7" s="1857"/>
      <c r="DM7" s="1857"/>
      <c r="DN7" s="1857"/>
      <c r="DO7" s="1853"/>
      <c r="DP7" s="1853"/>
      <c r="DQ7" s="1853"/>
      <c r="DR7" s="1853"/>
      <c r="DS7" s="1853"/>
      <c r="DT7" s="1853"/>
      <c r="DU7" s="1853"/>
      <c r="DV7" s="1853"/>
      <c r="DW7" s="1853"/>
      <c r="DX7" s="304"/>
      <c r="DY7" s="307"/>
      <c r="DZ7" s="1859"/>
      <c r="EA7" s="1861"/>
      <c r="EB7" s="306"/>
      <c r="EC7" s="1859"/>
      <c r="ED7" s="1853"/>
      <c r="EE7" s="1854"/>
      <c r="EF7" s="1853"/>
      <c r="EG7" s="1853"/>
      <c r="EH7" s="1857"/>
      <c r="EI7" s="1857"/>
      <c r="EJ7" s="1857"/>
      <c r="EK7" s="1853"/>
      <c r="EL7" s="1853"/>
      <c r="EM7" s="1853"/>
      <c r="EN7" s="1853"/>
      <c r="EO7" s="1853"/>
      <c r="EP7" s="1853"/>
      <c r="EQ7" s="1853"/>
      <c r="ER7" s="1853"/>
      <c r="ES7" s="1853"/>
      <c r="ET7" s="304"/>
      <c r="EU7" s="307"/>
      <c r="EV7" s="1859"/>
      <c r="EW7" s="1861"/>
      <c r="EX7" s="306"/>
      <c r="EY7" s="1859"/>
      <c r="EZ7" s="1853"/>
      <c r="FA7" s="1854"/>
      <c r="FB7" s="1853"/>
      <c r="FC7" s="1853"/>
      <c r="FD7" s="1857"/>
      <c r="FE7" s="1857"/>
      <c r="FF7" s="1857"/>
      <c r="FG7" s="1853"/>
      <c r="FH7" s="1853"/>
      <c r="FI7" s="1853"/>
      <c r="FJ7" s="1853"/>
      <c r="FK7" s="1853"/>
      <c r="FL7" s="1853"/>
      <c r="FM7" s="1853"/>
      <c r="FN7" s="1853"/>
      <c r="FO7" s="1853"/>
      <c r="FP7" s="304"/>
      <c r="FQ7" s="307"/>
      <c r="FR7" s="1859"/>
      <c r="FS7" s="1861"/>
      <c r="FT7" s="306"/>
      <c r="FU7" s="1859"/>
      <c r="FV7" s="1853"/>
      <c r="FW7" s="1854"/>
      <c r="FX7" s="1853"/>
      <c r="FY7" s="1853"/>
      <c r="FZ7" s="1857"/>
      <c r="GA7" s="1857"/>
      <c r="GB7" s="1857"/>
      <c r="GC7" s="1853"/>
      <c r="GD7" s="1853"/>
      <c r="GE7" s="1853"/>
      <c r="GF7" s="1853"/>
      <c r="GG7" s="1853"/>
      <c r="GH7" s="1853"/>
      <c r="GI7" s="1853"/>
      <c r="GJ7" s="1853"/>
      <c r="GK7" s="1853"/>
      <c r="GL7" s="304"/>
      <c r="GM7" s="307"/>
      <c r="GN7" s="1859"/>
      <c r="GO7" s="1861"/>
      <c r="GP7" s="306"/>
      <c r="GQ7" s="1859"/>
      <c r="GR7" s="1853"/>
      <c r="GS7" s="1854"/>
      <c r="GT7" s="1853"/>
      <c r="GU7" s="1853"/>
      <c r="GV7" s="1857"/>
      <c r="GW7" s="1857"/>
      <c r="GX7" s="1857"/>
      <c r="GY7" s="1853"/>
      <c r="GZ7" s="1853"/>
      <c r="HA7" s="1853"/>
      <c r="HB7" s="1853"/>
      <c r="HC7" s="1853"/>
      <c r="HD7" s="1853"/>
      <c r="HE7" s="1853"/>
      <c r="HF7" s="1853"/>
      <c r="HG7" s="1853"/>
      <c r="HH7" s="304"/>
      <c r="HI7" s="307"/>
      <c r="HJ7" s="1859"/>
      <c r="HK7" s="1861"/>
      <c r="HL7" s="306"/>
      <c r="HM7" s="1859"/>
      <c r="HN7" s="1853"/>
      <c r="HO7" s="1854"/>
      <c r="HP7" s="1853"/>
      <c r="HQ7" s="1853"/>
      <c r="HR7" s="1857"/>
      <c r="HS7" s="1857"/>
      <c r="HT7" s="1857"/>
      <c r="HU7" s="1853"/>
      <c r="HV7" s="1853"/>
    </row>
    <row r="8" spans="1:230" s="297" customFormat="1" ht="15.95" customHeight="1">
      <c r="A8" s="1832"/>
      <c r="B8" s="1888"/>
      <c r="C8" s="1812"/>
      <c r="D8" s="1810"/>
      <c r="E8" s="1812"/>
      <c r="F8" s="1812"/>
      <c r="G8" s="1810"/>
      <c r="H8" s="1826"/>
      <c r="I8" s="1808"/>
      <c r="J8" s="1808"/>
      <c r="K8" s="1808"/>
      <c r="L8" s="1808"/>
      <c r="M8" s="1808"/>
      <c r="N8" s="1808"/>
      <c r="O8" s="1808"/>
      <c r="P8" s="1808"/>
      <c r="Q8" s="1808"/>
      <c r="R8" s="1808"/>
      <c r="S8" s="1808"/>
      <c r="T8" s="1805" t="s">
        <v>297</v>
      </c>
      <c r="U8" s="1861"/>
      <c r="V8" s="306"/>
      <c r="W8" s="1859"/>
      <c r="X8" s="1853"/>
      <c r="Y8" s="1854"/>
      <c r="Z8" s="1853"/>
      <c r="AA8" s="1853"/>
      <c r="AB8" s="1857"/>
      <c r="AC8" s="1857"/>
      <c r="AD8" s="1857"/>
      <c r="AE8" s="1853"/>
      <c r="AF8" s="1853"/>
      <c r="AG8" s="1853"/>
      <c r="AH8" s="1853"/>
      <c r="AI8" s="1853"/>
      <c r="AJ8" s="1853"/>
      <c r="AK8" s="1853"/>
      <c r="AL8" s="1853"/>
      <c r="AM8" s="1853"/>
      <c r="AN8" s="304"/>
      <c r="AO8" s="307"/>
      <c r="AP8" s="1859"/>
      <c r="AQ8" s="1861"/>
      <c r="AR8" s="306"/>
      <c r="AS8" s="1859"/>
      <c r="AT8" s="1853"/>
      <c r="AU8" s="1854"/>
      <c r="AV8" s="1853"/>
      <c r="AW8" s="1853"/>
      <c r="AX8" s="1857"/>
      <c r="AY8" s="1857"/>
      <c r="AZ8" s="1857"/>
      <c r="BA8" s="1853"/>
      <c r="BB8" s="1853"/>
      <c r="BC8" s="1853"/>
      <c r="BD8" s="1853"/>
      <c r="BE8" s="1853"/>
      <c r="BF8" s="1853"/>
      <c r="BG8" s="1853"/>
      <c r="BH8" s="1853"/>
      <c r="BI8" s="1853"/>
      <c r="BJ8" s="304"/>
      <c r="BK8" s="307"/>
      <c r="BL8" s="1859"/>
      <c r="BM8" s="1861"/>
      <c r="BN8" s="306"/>
      <c r="BO8" s="1859"/>
      <c r="BP8" s="1853"/>
      <c r="BQ8" s="1854"/>
      <c r="BR8" s="1853"/>
      <c r="BS8" s="1853"/>
      <c r="BT8" s="1857"/>
      <c r="BU8" s="1857"/>
      <c r="BV8" s="1857"/>
      <c r="BW8" s="1853"/>
      <c r="BX8" s="1853"/>
      <c r="BY8" s="1853"/>
      <c r="BZ8" s="1853"/>
      <c r="CA8" s="1853"/>
      <c r="CB8" s="1853"/>
      <c r="CC8" s="1853"/>
      <c r="CD8" s="1853"/>
      <c r="CE8" s="1853"/>
      <c r="CF8" s="304"/>
      <c r="CG8" s="307"/>
      <c r="CH8" s="1859"/>
      <c r="CI8" s="1861"/>
      <c r="CJ8" s="306"/>
      <c r="CK8" s="1859"/>
      <c r="CL8" s="1853"/>
      <c r="CM8" s="1854"/>
      <c r="CN8" s="1853"/>
      <c r="CO8" s="1853"/>
      <c r="CP8" s="1857"/>
      <c r="CQ8" s="1857"/>
      <c r="CR8" s="1857"/>
      <c r="CS8" s="1853"/>
      <c r="CT8" s="1853"/>
      <c r="CU8" s="1853"/>
      <c r="CV8" s="1853"/>
      <c r="CW8" s="1853"/>
      <c r="CX8" s="1853"/>
      <c r="CY8" s="1853"/>
      <c r="CZ8" s="1853"/>
      <c r="DA8" s="1853"/>
      <c r="DB8" s="304"/>
      <c r="DC8" s="307"/>
      <c r="DD8" s="1859"/>
      <c r="DE8" s="1861"/>
      <c r="DF8" s="306"/>
      <c r="DG8" s="1859"/>
      <c r="DH8" s="1853"/>
      <c r="DI8" s="1854"/>
      <c r="DJ8" s="1853"/>
      <c r="DK8" s="1853"/>
      <c r="DL8" s="1857"/>
      <c r="DM8" s="1857"/>
      <c r="DN8" s="1857"/>
      <c r="DO8" s="1853"/>
      <c r="DP8" s="1853"/>
      <c r="DQ8" s="1853"/>
      <c r="DR8" s="1853"/>
      <c r="DS8" s="1853"/>
      <c r="DT8" s="1853"/>
      <c r="DU8" s="1853"/>
      <c r="DV8" s="1853"/>
      <c r="DW8" s="1853"/>
      <c r="DX8" s="304"/>
      <c r="DY8" s="307"/>
      <c r="DZ8" s="1859"/>
      <c r="EA8" s="1861"/>
      <c r="EB8" s="306"/>
      <c r="EC8" s="1859"/>
      <c r="ED8" s="1853"/>
      <c r="EE8" s="1854"/>
      <c r="EF8" s="1853"/>
      <c r="EG8" s="1853"/>
      <c r="EH8" s="1857"/>
      <c r="EI8" s="1857"/>
      <c r="EJ8" s="1857"/>
      <c r="EK8" s="1853"/>
      <c r="EL8" s="1853"/>
      <c r="EM8" s="1853"/>
      <c r="EN8" s="1853"/>
      <c r="EO8" s="1853"/>
      <c r="EP8" s="1853"/>
      <c r="EQ8" s="1853"/>
      <c r="ER8" s="1853"/>
      <c r="ES8" s="1853"/>
      <c r="ET8" s="304"/>
      <c r="EU8" s="307"/>
      <c r="EV8" s="1859"/>
      <c r="EW8" s="1861"/>
      <c r="EX8" s="306"/>
      <c r="EY8" s="1859"/>
      <c r="EZ8" s="1853"/>
      <c r="FA8" s="1854"/>
      <c r="FB8" s="1853"/>
      <c r="FC8" s="1853"/>
      <c r="FD8" s="1857"/>
      <c r="FE8" s="1857"/>
      <c r="FF8" s="1857"/>
      <c r="FG8" s="1853"/>
      <c r="FH8" s="1853"/>
      <c r="FI8" s="1853"/>
      <c r="FJ8" s="1853"/>
      <c r="FK8" s="1853"/>
      <c r="FL8" s="1853"/>
      <c r="FM8" s="1853"/>
      <c r="FN8" s="1853"/>
      <c r="FO8" s="1853"/>
      <c r="FP8" s="304"/>
      <c r="FQ8" s="307"/>
      <c r="FR8" s="1859"/>
      <c r="FS8" s="1861"/>
      <c r="FT8" s="306"/>
      <c r="FU8" s="1859"/>
      <c r="FV8" s="1853"/>
      <c r="FW8" s="1854"/>
      <c r="FX8" s="1853"/>
      <c r="FY8" s="1853"/>
      <c r="FZ8" s="1857"/>
      <c r="GA8" s="1857"/>
      <c r="GB8" s="1857"/>
      <c r="GC8" s="1853"/>
      <c r="GD8" s="1853"/>
      <c r="GE8" s="1853"/>
      <c r="GF8" s="1853"/>
      <c r="GG8" s="1853"/>
      <c r="GH8" s="1853"/>
      <c r="GI8" s="1853"/>
      <c r="GJ8" s="1853"/>
      <c r="GK8" s="1853"/>
      <c r="GL8" s="304"/>
      <c r="GM8" s="307"/>
      <c r="GN8" s="1859"/>
      <c r="GO8" s="1861"/>
      <c r="GP8" s="306"/>
      <c r="GQ8" s="1859"/>
      <c r="GR8" s="1853"/>
      <c r="GS8" s="1854"/>
      <c r="GT8" s="1853"/>
      <c r="GU8" s="1853"/>
      <c r="GV8" s="1857"/>
      <c r="GW8" s="1857"/>
      <c r="GX8" s="1857"/>
      <c r="GY8" s="1853"/>
      <c r="GZ8" s="1853"/>
      <c r="HA8" s="1853"/>
      <c r="HB8" s="1853"/>
      <c r="HC8" s="1853"/>
      <c r="HD8" s="1853"/>
      <c r="HE8" s="1853"/>
      <c r="HF8" s="1853"/>
      <c r="HG8" s="1853"/>
      <c r="HH8" s="304"/>
      <c r="HI8" s="307"/>
      <c r="HJ8" s="1859"/>
      <c r="HK8" s="1861"/>
      <c r="HL8" s="306"/>
      <c r="HM8" s="1859"/>
      <c r="HN8" s="1853"/>
      <c r="HO8" s="1854"/>
      <c r="HP8" s="1853"/>
      <c r="HQ8" s="1853"/>
      <c r="HR8" s="1857"/>
      <c r="HS8" s="1857"/>
      <c r="HT8" s="1857"/>
      <c r="HU8" s="1853"/>
      <c r="HV8" s="1853"/>
    </row>
    <row r="9" spans="1:230" s="297" customFormat="1" ht="15.95" customHeight="1">
      <c r="A9" s="1833"/>
      <c r="B9" s="1889"/>
      <c r="C9" s="1813"/>
      <c r="D9" s="1811"/>
      <c r="E9" s="1813"/>
      <c r="F9" s="1813"/>
      <c r="G9" s="1811"/>
      <c r="H9" s="1827"/>
      <c r="I9" s="1809"/>
      <c r="J9" s="1809"/>
      <c r="K9" s="1809"/>
      <c r="L9" s="1809"/>
      <c r="M9" s="1809"/>
      <c r="N9" s="1809"/>
      <c r="O9" s="1809"/>
      <c r="P9" s="1809"/>
      <c r="Q9" s="1809"/>
      <c r="R9" s="1809"/>
      <c r="S9" s="1809"/>
      <c r="T9" s="1806"/>
      <c r="U9" s="1861"/>
      <c r="V9" s="306"/>
      <c r="W9" s="1859"/>
      <c r="X9" s="1853"/>
      <c r="Y9" s="1854"/>
      <c r="Z9" s="1853"/>
      <c r="AA9" s="1853"/>
      <c r="AB9" s="1857"/>
      <c r="AC9" s="1857"/>
      <c r="AD9" s="1857"/>
      <c r="AE9" s="1853"/>
      <c r="AF9" s="1853"/>
      <c r="AG9" s="1853"/>
      <c r="AH9" s="1853"/>
      <c r="AI9" s="1853"/>
      <c r="AJ9" s="1853"/>
      <c r="AK9" s="1853"/>
      <c r="AL9" s="1853"/>
      <c r="AM9" s="1853"/>
      <c r="AN9" s="304"/>
      <c r="AO9" s="1689"/>
      <c r="AP9" s="1859"/>
      <c r="AQ9" s="1861"/>
      <c r="AR9" s="306"/>
      <c r="AS9" s="1859"/>
      <c r="AT9" s="1853"/>
      <c r="AU9" s="1854"/>
      <c r="AV9" s="1853"/>
      <c r="AW9" s="1853"/>
      <c r="AX9" s="1857"/>
      <c r="AY9" s="1857"/>
      <c r="AZ9" s="1857"/>
      <c r="BA9" s="1853"/>
      <c r="BB9" s="1853"/>
      <c r="BC9" s="1853"/>
      <c r="BD9" s="1853"/>
      <c r="BE9" s="1853"/>
      <c r="BF9" s="1853"/>
      <c r="BG9" s="1853"/>
      <c r="BH9" s="1853"/>
      <c r="BI9" s="1853"/>
      <c r="BJ9" s="304"/>
      <c r="BK9" s="1689"/>
      <c r="BL9" s="1859"/>
      <c r="BM9" s="1861"/>
      <c r="BN9" s="306"/>
      <c r="BO9" s="1859"/>
      <c r="BP9" s="1853"/>
      <c r="BQ9" s="1854"/>
      <c r="BR9" s="1853"/>
      <c r="BS9" s="1853"/>
      <c r="BT9" s="1857"/>
      <c r="BU9" s="1857"/>
      <c r="BV9" s="1857"/>
      <c r="BW9" s="1853"/>
      <c r="BX9" s="1853"/>
      <c r="BY9" s="1853"/>
      <c r="BZ9" s="1853"/>
      <c r="CA9" s="1853"/>
      <c r="CB9" s="1853"/>
      <c r="CC9" s="1853"/>
      <c r="CD9" s="1853"/>
      <c r="CE9" s="1853"/>
      <c r="CF9" s="304"/>
      <c r="CG9" s="1689"/>
      <c r="CH9" s="1859"/>
      <c r="CI9" s="1861"/>
      <c r="CJ9" s="306"/>
      <c r="CK9" s="1859"/>
      <c r="CL9" s="1853"/>
      <c r="CM9" s="1854"/>
      <c r="CN9" s="1853"/>
      <c r="CO9" s="1853"/>
      <c r="CP9" s="1857"/>
      <c r="CQ9" s="1857"/>
      <c r="CR9" s="1857"/>
      <c r="CS9" s="1853"/>
      <c r="CT9" s="1853"/>
      <c r="CU9" s="1853"/>
      <c r="CV9" s="1853"/>
      <c r="CW9" s="1853"/>
      <c r="CX9" s="1853"/>
      <c r="CY9" s="1853"/>
      <c r="CZ9" s="1853"/>
      <c r="DA9" s="1853"/>
      <c r="DB9" s="304"/>
      <c r="DC9" s="1689"/>
      <c r="DD9" s="1859"/>
      <c r="DE9" s="1861"/>
      <c r="DF9" s="306"/>
      <c r="DG9" s="1859"/>
      <c r="DH9" s="1853"/>
      <c r="DI9" s="1854"/>
      <c r="DJ9" s="1853"/>
      <c r="DK9" s="1853"/>
      <c r="DL9" s="1857"/>
      <c r="DM9" s="1857"/>
      <c r="DN9" s="1857"/>
      <c r="DO9" s="1853"/>
      <c r="DP9" s="1853"/>
      <c r="DQ9" s="1853"/>
      <c r="DR9" s="1853"/>
      <c r="DS9" s="1853"/>
      <c r="DT9" s="1853"/>
      <c r="DU9" s="1853"/>
      <c r="DV9" s="1853"/>
      <c r="DW9" s="1853"/>
      <c r="DX9" s="304"/>
      <c r="DY9" s="1689"/>
      <c r="DZ9" s="1859"/>
      <c r="EA9" s="1861"/>
      <c r="EB9" s="306"/>
      <c r="EC9" s="1859"/>
      <c r="ED9" s="1853"/>
      <c r="EE9" s="1854"/>
      <c r="EF9" s="1853"/>
      <c r="EG9" s="1853"/>
      <c r="EH9" s="1857"/>
      <c r="EI9" s="1857"/>
      <c r="EJ9" s="1857"/>
      <c r="EK9" s="1853"/>
      <c r="EL9" s="1853"/>
      <c r="EM9" s="1853"/>
      <c r="EN9" s="1853"/>
      <c r="EO9" s="1853"/>
      <c r="EP9" s="1853"/>
      <c r="EQ9" s="1853"/>
      <c r="ER9" s="1853"/>
      <c r="ES9" s="1853"/>
      <c r="ET9" s="304"/>
      <c r="EU9" s="1689"/>
      <c r="EV9" s="1859"/>
      <c r="EW9" s="1861"/>
      <c r="EX9" s="306"/>
      <c r="EY9" s="1859"/>
      <c r="EZ9" s="1853"/>
      <c r="FA9" s="1854"/>
      <c r="FB9" s="1853"/>
      <c r="FC9" s="1853"/>
      <c r="FD9" s="1857"/>
      <c r="FE9" s="1857"/>
      <c r="FF9" s="1857"/>
      <c r="FG9" s="1853"/>
      <c r="FH9" s="1853"/>
      <c r="FI9" s="1853"/>
      <c r="FJ9" s="1853"/>
      <c r="FK9" s="1853"/>
      <c r="FL9" s="1853"/>
      <c r="FM9" s="1853"/>
      <c r="FN9" s="1853"/>
      <c r="FO9" s="1853"/>
      <c r="FP9" s="304"/>
      <c r="FQ9" s="1689"/>
      <c r="FR9" s="1859"/>
      <c r="FS9" s="1861"/>
      <c r="FT9" s="306"/>
      <c r="FU9" s="1859"/>
      <c r="FV9" s="1853"/>
      <c r="FW9" s="1854"/>
      <c r="FX9" s="1853"/>
      <c r="FY9" s="1853"/>
      <c r="FZ9" s="1857"/>
      <c r="GA9" s="1857"/>
      <c r="GB9" s="1857"/>
      <c r="GC9" s="1853"/>
      <c r="GD9" s="1853"/>
      <c r="GE9" s="1853"/>
      <c r="GF9" s="1853"/>
      <c r="GG9" s="1853"/>
      <c r="GH9" s="1853"/>
      <c r="GI9" s="1853"/>
      <c r="GJ9" s="1853"/>
      <c r="GK9" s="1853"/>
      <c r="GL9" s="304"/>
      <c r="GM9" s="1689"/>
      <c r="GN9" s="1859"/>
      <c r="GO9" s="1861"/>
      <c r="GP9" s="306"/>
      <c r="GQ9" s="1859"/>
      <c r="GR9" s="1853"/>
      <c r="GS9" s="1854"/>
      <c r="GT9" s="1853"/>
      <c r="GU9" s="1853"/>
      <c r="GV9" s="1857"/>
      <c r="GW9" s="1857"/>
      <c r="GX9" s="1857"/>
      <c r="GY9" s="1853"/>
      <c r="GZ9" s="1853"/>
      <c r="HA9" s="1853"/>
      <c r="HB9" s="1853"/>
      <c r="HC9" s="1853"/>
      <c r="HD9" s="1853"/>
      <c r="HE9" s="1853"/>
      <c r="HF9" s="1853"/>
      <c r="HG9" s="1853"/>
      <c r="HH9" s="304"/>
      <c r="HI9" s="1689"/>
      <c r="HJ9" s="1859"/>
      <c r="HK9" s="1861"/>
      <c r="HL9" s="306"/>
      <c r="HM9" s="1859"/>
      <c r="HN9" s="1853"/>
      <c r="HO9" s="1854"/>
      <c r="HP9" s="1853"/>
      <c r="HQ9" s="1853"/>
      <c r="HR9" s="1857"/>
      <c r="HS9" s="1857"/>
      <c r="HT9" s="1857"/>
      <c r="HU9" s="1853"/>
      <c r="HV9" s="1853"/>
    </row>
    <row r="10" spans="1:230" s="297" customFormat="1" ht="12" customHeight="1">
      <c r="A10" s="312"/>
      <c r="B10" s="295"/>
      <c r="C10" s="313"/>
      <c r="D10" s="307"/>
      <c r="E10" s="310"/>
      <c r="F10" s="310"/>
      <c r="G10" s="310"/>
      <c r="H10" s="310"/>
      <c r="I10" s="310"/>
      <c r="J10" s="311"/>
      <c r="K10" s="295"/>
      <c r="L10" s="295"/>
      <c r="M10" s="295"/>
      <c r="N10" s="295"/>
      <c r="O10" s="295"/>
      <c r="P10" s="295"/>
      <c r="Q10" s="295"/>
      <c r="R10" s="295"/>
      <c r="S10" s="295"/>
      <c r="T10" s="312"/>
      <c r="U10" s="313"/>
      <c r="V10" s="313"/>
      <c r="W10" s="313"/>
      <c r="X10" s="307"/>
      <c r="Y10" s="310"/>
      <c r="Z10" s="310"/>
      <c r="AA10" s="310"/>
      <c r="AB10" s="310"/>
      <c r="AC10" s="310"/>
      <c r="AD10" s="311"/>
      <c r="AE10" s="295"/>
      <c r="AF10" s="295"/>
      <c r="AG10" s="295"/>
      <c r="AH10" s="295"/>
      <c r="AI10" s="295"/>
      <c r="AJ10" s="295"/>
      <c r="AK10" s="295"/>
      <c r="AL10" s="295"/>
      <c r="AM10" s="295"/>
      <c r="AN10" s="312"/>
      <c r="AO10" s="312"/>
      <c r="AP10" s="295"/>
      <c r="AQ10" s="313"/>
      <c r="AR10" s="313"/>
      <c r="AS10" s="313"/>
      <c r="AT10" s="307"/>
      <c r="AU10" s="310"/>
      <c r="AV10" s="310"/>
      <c r="AW10" s="310"/>
      <c r="AX10" s="310"/>
      <c r="AY10" s="310"/>
      <c r="AZ10" s="311"/>
      <c r="BA10" s="295"/>
      <c r="BB10" s="295"/>
      <c r="BC10" s="295"/>
      <c r="BD10" s="295"/>
      <c r="BE10" s="295"/>
      <c r="BF10" s="295"/>
      <c r="BG10" s="295"/>
      <c r="BH10" s="295"/>
      <c r="BI10" s="295"/>
      <c r="BJ10" s="312"/>
      <c r="BK10" s="312"/>
      <c r="BL10" s="295"/>
      <c r="BM10" s="313"/>
      <c r="BN10" s="313"/>
      <c r="BO10" s="313"/>
      <c r="BP10" s="307"/>
      <c r="BQ10" s="310"/>
      <c r="BR10" s="310"/>
      <c r="BS10" s="310"/>
      <c r="BT10" s="310"/>
      <c r="BU10" s="310"/>
      <c r="BV10" s="311"/>
      <c r="BW10" s="295"/>
      <c r="BX10" s="295"/>
      <c r="BY10" s="295"/>
      <c r="BZ10" s="295"/>
      <c r="CA10" s="295"/>
      <c r="CB10" s="295"/>
      <c r="CC10" s="295"/>
      <c r="CD10" s="295"/>
      <c r="CE10" s="295"/>
      <c r="CF10" s="312"/>
      <c r="CG10" s="312"/>
      <c r="CH10" s="295"/>
      <c r="CI10" s="313"/>
      <c r="CJ10" s="313"/>
      <c r="CK10" s="313"/>
      <c r="CL10" s="307"/>
      <c r="CM10" s="310"/>
      <c r="CN10" s="310"/>
      <c r="CO10" s="310"/>
      <c r="CP10" s="310"/>
      <c r="CQ10" s="310"/>
      <c r="CR10" s="311"/>
      <c r="CS10" s="295"/>
      <c r="CT10" s="295"/>
      <c r="CU10" s="295"/>
      <c r="CV10" s="295"/>
      <c r="CW10" s="295"/>
      <c r="CX10" s="295"/>
      <c r="CY10" s="295"/>
      <c r="CZ10" s="295"/>
      <c r="DA10" s="295"/>
      <c r="DB10" s="312"/>
      <c r="DC10" s="312"/>
      <c r="DD10" s="295"/>
      <c r="DE10" s="313"/>
      <c r="DF10" s="313"/>
      <c r="DG10" s="313"/>
      <c r="DH10" s="307"/>
      <c r="DI10" s="310"/>
      <c r="DJ10" s="310"/>
      <c r="DK10" s="310"/>
      <c r="DL10" s="310"/>
      <c r="DM10" s="310"/>
      <c r="DN10" s="311"/>
      <c r="DO10" s="295"/>
      <c r="DP10" s="295"/>
      <c r="DQ10" s="295"/>
      <c r="DR10" s="295"/>
      <c r="DS10" s="295"/>
      <c r="DT10" s="295"/>
      <c r="DU10" s="295"/>
      <c r="DV10" s="295"/>
      <c r="DW10" s="295"/>
      <c r="DX10" s="312"/>
      <c r="DY10" s="312"/>
      <c r="DZ10" s="295"/>
      <c r="EA10" s="313"/>
      <c r="EB10" s="313"/>
      <c r="EC10" s="313"/>
      <c r="ED10" s="307"/>
      <c r="EE10" s="310"/>
      <c r="EF10" s="310"/>
      <c r="EG10" s="310"/>
      <c r="EH10" s="310"/>
      <c r="EI10" s="310"/>
      <c r="EJ10" s="311"/>
      <c r="EK10" s="295"/>
      <c r="EL10" s="295"/>
      <c r="EM10" s="295"/>
      <c r="EN10" s="295"/>
      <c r="EO10" s="295"/>
      <c r="EP10" s="295"/>
      <c r="EQ10" s="295"/>
      <c r="ER10" s="295"/>
      <c r="ES10" s="295"/>
      <c r="ET10" s="312"/>
      <c r="EU10" s="312"/>
      <c r="EV10" s="295"/>
      <c r="EW10" s="313"/>
      <c r="EX10" s="313"/>
      <c r="EY10" s="313"/>
      <c r="EZ10" s="307"/>
      <c r="FA10" s="310"/>
      <c r="FB10" s="310"/>
      <c r="FC10" s="310"/>
      <c r="FD10" s="310"/>
      <c r="FE10" s="310"/>
      <c r="FF10" s="311"/>
      <c r="FG10" s="295"/>
      <c r="FH10" s="295"/>
      <c r="FI10" s="295"/>
      <c r="FJ10" s="295"/>
      <c r="FK10" s="295"/>
      <c r="FL10" s="295"/>
      <c r="FM10" s="295"/>
      <c r="FN10" s="295"/>
      <c r="FO10" s="295"/>
      <c r="FP10" s="312"/>
      <c r="FQ10" s="312"/>
      <c r="FR10" s="295"/>
      <c r="FS10" s="313"/>
      <c r="FT10" s="313"/>
      <c r="FU10" s="313"/>
      <c r="FV10" s="307"/>
      <c r="FW10" s="310"/>
      <c r="FX10" s="310"/>
      <c r="FY10" s="310"/>
      <c r="FZ10" s="310"/>
      <c r="GA10" s="310"/>
      <c r="GB10" s="311"/>
      <c r="GC10" s="295"/>
      <c r="GD10" s="295"/>
      <c r="GE10" s="295"/>
      <c r="GF10" s="295"/>
      <c r="GG10" s="295"/>
      <c r="GH10" s="295"/>
      <c r="GI10" s="295"/>
      <c r="GJ10" s="295"/>
      <c r="GK10" s="295"/>
      <c r="GL10" s="312"/>
      <c r="GM10" s="312"/>
      <c r="GN10" s="295"/>
      <c r="GO10" s="313"/>
      <c r="GP10" s="313"/>
      <c r="GQ10" s="313"/>
      <c r="GR10" s="307"/>
      <c r="GS10" s="310"/>
      <c r="GT10" s="310"/>
      <c r="GU10" s="310"/>
      <c r="GV10" s="310"/>
      <c r="GW10" s="310"/>
      <c r="GX10" s="311"/>
      <c r="GY10" s="295"/>
      <c r="GZ10" s="295"/>
      <c r="HA10" s="295"/>
      <c r="HB10" s="295"/>
      <c r="HC10" s="295"/>
      <c r="HD10" s="295"/>
      <c r="HE10" s="295"/>
      <c r="HF10" s="295"/>
      <c r="HG10" s="295"/>
      <c r="HH10" s="312"/>
      <c r="HI10" s="312"/>
      <c r="HJ10" s="295"/>
      <c r="HK10" s="313"/>
      <c r="HL10" s="313"/>
      <c r="HM10" s="313"/>
      <c r="HN10" s="307"/>
      <c r="HO10" s="310"/>
      <c r="HP10" s="310"/>
      <c r="HQ10" s="310"/>
      <c r="HR10" s="310"/>
      <c r="HS10" s="310"/>
      <c r="HT10" s="311"/>
      <c r="HU10" s="295"/>
      <c r="HV10" s="295"/>
    </row>
    <row r="11" spans="1:230" s="297" customFormat="1" ht="15.95" customHeight="1">
      <c r="A11" s="312"/>
      <c r="B11" s="295"/>
      <c r="C11" s="1850" t="s">
        <v>190</v>
      </c>
      <c r="D11" s="1850"/>
      <c r="E11" s="1850"/>
      <c r="F11" s="1850"/>
      <c r="G11" s="1850"/>
      <c r="H11" s="1850" t="s">
        <v>190</v>
      </c>
      <c r="I11" s="1850"/>
      <c r="J11" s="1850"/>
      <c r="K11" s="1850"/>
      <c r="L11" s="1850"/>
      <c r="M11" s="1850"/>
      <c r="N11" s="1850"/>
      <c r="O11" s="1850"/>
      <c r="P11" s="1850"/>
      <c r="Q11" s="1850"/>
      <c r="R11" s="1850"/>
      <c r="S11" s="1850"/>
      <c r="T11" s="312"/>
      <c r="U11" s="313"/>
      <c r="V11" s="313"/>
      <c r="W11" s="313"/>
      <c r="X11" s="307"/>
      <c r="Y11" s="310"/>
      <c r="Z11" s="310"/>
      <c r="AA11" s="314"/>
      <c r="AB11" s="1690"/>
      <c r="AC11" s="310"/>
      <c r="AD11" s="311"/>
      <c r="AE11" s="295"/>
      <c r="AF11" s="295"/>
      <c r="AG11" s="295"/>
      <c r="AH11" s="295"/>
      <c r="AI11" s="295"/>
      <c r="AJ11" s="295"/>
      <c r="AK11" s="295"/>
      <c r="AL11" s="295"/>
      <c r="AM11" s="295"/>
      <c r="AN11" s="312"/>
      <c r="AO11" s="312"/>
      <c r="AP11" s="295"/>
      <c r="AQ11" s="313"/>
      <c r="AR11" s="313"/>
      <c r="AS11" s="313"/>
      <c r="AT11" s="307"/>
      <c r="AU11" s="310"/>
      <c r="AV11" s="310"/>
      <c r="AW11" s="314"/>
      <c r="AX11" s="1690"/>
      <c r="AY11" s="310"/>
      <c r="AZ11" s="311"/>
      <c r="BA11" s="295"/>
      <c r="BB11" s="295"/>
      <c r="BC11" s="295"/>
      <c r="BD11" s="295"/>
      <c r="BE11" s="295"/>
      <c r="BF11" s="295"/>
      <c r="BG11" s="295"/>
      <c r="BH11" s="295"/>
      <c r="BI11" s="295"/>
      <c r="BJ11" s="312"/>
      <c r="BK11" s="312"/>
      <c r="BL11" s="295"/>
      <c r="BM11" s="313"/>
      <c r="BN11" s="313"/>
      <c r="BO11" s="313"/>
      <c r="BP11" s="307"/>
      <c r="BQ11" s="310"/>
      <c r="BR11" s="310"/>
      <c r="BS11" s="314"/>
      <c r="BT11" s="1690"/>
      <c r="BU11" s="310"/>
      <c r="BV11" s="311"/>
      <c r="BW11" s="295"/>
      <c r="BX11" s="295"/>
      <c r="BY11" s="295"/>
      <c r="BZ11" s="295"/>
      <c r="CA11" s="295"/>
      <c r="CB11" s="295"/>
      <c r="CC11" s="295"/>
      <c r="CD11" s="295"/>
      <c r="CE11" s="295"/>
      <c r="CF11" s="312"/>
      <c r="CG11" s="312"/>
      <c r="CH11" s="295"/>
      <c r="CI11" s="313"/>
      <c r="CJ11" s="313"/>
      <c r="CK11" s="313"/>
      <c r="CL11" s="307"/>
      <c r="CM11" s="310"/>
      <c r="CN11" s="310"/>
      <c r="CO11" s="314"/>
      <c r="CP11" s="1690"/>
      <c r="CQ11" s="310"/>
      <c r="CR11" s="311"/>
      <c r="CS11" s="295"/>
      <c r="CT11" s="295"/>
      <c r="CU11" s="295"/>
      <c r="CV11" s="295"/>
      <c r="CW11" s="295"/>
      <c r="CX11" s="295"/>
      <c r="CY11" s="295"/>
      <c r="CZ11" s="295"/>
      <c r="DA11" s="295"/>
      <c r="DB11" s="312"/>
      <c r="DC11" s="312"/>
      <c r="DD11" s="295"/>
      <c r="DE11" s="313"/>
      <c r="DF11" s="313"/>
      <c r="DG11" s="313"/>
      <c r="DH11" s="307"/>
      <c r="DI11" s="310"/>
      <c r="DJ11" s="310"/>
      <c r="DK11" s="314"/>
      <c r="DL11" s="1690"/>
      <c r="DM11" s="310"/>
      <c r="DN11" s="311"/>
      <c r="DO11" s="295"/>
      <c r="DP11" s="295"/>
      <c r="DQ11" s="295"/>
      <c r="DR11" s="295"/>
      <c r="DS11" s="295"/>
      <c r="DT11" s="295"/>
      <c r="DU11" s="295"/>
      <c r="DV11" s="295"/>
      <c r="DW11" s="295"/>
      <c r="DX11" s="312"/>
      <c r="DY11" s="312"/>
      <c r="DZ11" s="295"/>
      <c r="EA11" s="313"/>
      <c r="EB11" s="313"/>
      <c r="EC11" s="313"/>
      <c r="ED11" s="307"/>
      <c r="EE11" s="310"/>
      <c r="EF11" s="310"/>
      <c r="EG11" s="314"/>
      <c r="EH11" s="1690"/>
      <c r="EI11" s="310"/>
      <c r="EJ11" s="311"/>
      <c r="EK11" s="295"/>
      <c r="EL11" s="295"/>
      <c r="EM11" s="295"/>
      <c r="EN11" s="295"/>
      <c r="EO11" s="295"/>
      <c r="EP11" s="295"/>
      <c r="EQ11" s="295"/>
      <c r="ER11" s="295"/>
      <c r="ES11" s="295"/>
      <c r="ET11" s="312"/>
      <c r="EU11" s="312"/>
      <c r="EV11" s="295"/>
      <c r="EW11" s="313"/>
      <c r="EX11" s="313"/>
      <c r="EY11" s="313"/>
      <c r="EZ11" s="307"/>
      <c r="FA11" s="310"/>
      <c r="FB11" s="310"/>
      <c r="FC11" s="314"/>
      <c r="FD11" s="1690"/>
      <c r="FE11" s="310"/>
      <c r="FF11" s="311"/>
      <c r="FG11" s="295"/>
      <c r="FH11" s="295"/>
      <c r="FI11" s="295"/>
      <c r="FJ11" s="295"/>
      <c r="FK11" s="295"/>
      <c r="FL11" s="295"/>
      <c r="FM11" s="295"/>
      <c r="FN11" s="295"/>
      <c r="FO11" s="295"/>
      <c r="FP11" s="312"/>
      <c r="FQ11" s="312"/>
      <c r="FR11" s="295"/>
      <c r="FS11" s="313"/>
      <c r="FT11" s="313"/>
      <c r="FU11" s="313"/>
      <c r="FV11" s="307"/>
      <c r="FW11" s="310"/>
      <c r="FX11" s="310"/>
      <c r="FY11" s="314"/>
      <c r="FZ11" s="1690"/>
      <c r="GA11" s="310"/>
      <c r="GB11" s="311"/>
      <c r="GC11" s="295"/>
      <c r="GD11" s="295"/>
      <c r="GE11" s="295"/>
      <c r="GF11" s="295"/>
      <c r="GG11" s="295"/>
      <c r="GH11" s="295"/>
      <c r="GI11" s="295"/>
      <c r="GJ11" s="295"/>
      <c r="GK11" s="295"/>
      <c r="GL11" s="312"/>
      <c r="GM11" s="312"/>
      <c r="GN11" s="295"/>
      <c r="GO11" s="313"/>
      <c r="GP11" s="313"/>
      <c r="GQ11" s="313"/>
      <c r="GR11" s="307"/>
      <c r="GS11" s="310"/>
      <c r="GT11" s="310"/>
      <c r="GU11" s="314"/>
      <c r="GV11" s="1690"/>
      <c r="GW11" s="310"/>
      <c r="GX11" s="311"/>
      <c r="GY11" s="295"/>
      <c r="GZ11" s="295"/>
      <c r="HA11" s="295"/>
      <c r="HB11" s="295"/>
      <c r="HC11" s="295"/>
      <c r="HD11" s="295"/>
      <c r="HE11" s="295"/>
      <c r="HF11" s="295"/>
      <c r="HG11" s="295"/>
      <c r="HH11" s="312"/>
      <c r="HI11" s="312"/>
      <c r="HJ11" s="295"/>
      <c r="HK11" s="313"/>
      <c r="HL11" s="313"/>
      <c r="HM11" s="313"/>
      <c r="HN11" s="307"/>
      <c r="HO11" s="310"/>
      <c r="HP11" s="310"/>
      <c r="HQ11" s="314"/>
      <c r="HR11" s="1690"/>
      <c r="HS11" s="310"/>
      <c r="HT11" s="311"/>
      <c r="HU11" s="295"/>
      <c r="HV11" s="295"/>
    </row>
    <row r="12" spans="1:230" s="297" customFormat="1" ht="15.95" customHeight="1">
      <c r="A12" s="312"/>
      <c r="B12" s="295"/>
      <c r="C12" s="1850" t="s">
        <v>54</v>
      </c>
      <c r="D12" s="1850"/>
      <c r="E12" s="1850"/>
      <c r="F12" s="1850"/>
      <c r="G12" s="1850"/>
      <c r="H12" s="1851" t="s">
        <v>54</v>
      </c>
      <c r="I12" s="1851"/>
      <c r="J12" s="1851"/>
      <c r="K12" s="1851"/>
      <c r="L12" s="1851"/>
      <c r="M12" s="1851"/>
      <c r="N12" s="1851"/>
      <c r="O12" s="1851"/>
      <c r="P12" s="1851"/>
      <c r="Q12" s="1851"/>
      <c r="R12" s="1851"/>
      <c r="S12" s="1851"/>
      <c r="T12" s="312"/>
      <c r="U12" s="313"/>
      <c r="V12" s="313"/>
      <c r="W12" s="313"/>
      <c r="X12" s="307"/>
      <c r="Y12" s="310"/>
      <c r="Z12" s="310"/>
      <c r="AA12" s="314"/>
      <c r="AB12" s="1690"/>
      <c r="AC12" s="310"/>
      <c r="AD12" s="311"/>
      <c r="AE12" s="295"/>
      <c r="AF12" s="295"/>
      <c r="AG12" s="295"/>
      <c r="AH12" s="295"/>
      <c r="AI12" s="295"/>
      <c r="AJ12" s="295"/>
      <c r="AK12" s="295"/>
      <c r="AL12" s="295"/>
      <c r="AM12" s="295"/>
      <c r="AN12" s="312"/>
      <c r="AO12" s="312"/>
      <c r="AP12" s="295"/>
      <c r="AQ12" s="313"/>
      <c r="AR12" s="313"/>
      <c r="AS12" s="313"/>
      <c r="AT12" s="307"/>
      <c r="AU12" s="310"/>
      <c r="AV12" s="310"/>
      <c r="AW12" s="314"/>
      <c r="AX12" s="1690"/>
      <c r="AY12" s="310"/>
      <c r="AZ12" s="311"/>
      <c r="BA12" s="295"/>
      <c r="BB12" s="295"/>
      <c r="BC12" s="295"/>
      <c r="BD12" s="295"/>
      <c r="BE12" s="295"/>
      <c r="BF12" s="295"/>
      <c r="BG12" s="295"/>
      <c r="BH12" s="295"/>
      <c r="BI12" s="295"/>
      <c r="BJ12" s="312"/>
      <c r="BK12" s="312"/>
      <c r="BL12" s="295"/>
      <c r="BM12" s="313"/>
      <c r="BN12" s="313"/>
      <c r="BO12" s="313"/>
      <c r="BP12" s="307"/>
      <c r="BQ12" s="310"/>
      <c r="BR12" s="310"/>
      <c r="BS12" s="314"/>
      <c r="BT12" s="1690"/>
      <c r="BU12" s="310"/>
      <c r="BV12" s="311"/>
      <c r="BW12" s="295"/>
      <c r="BX12" s="295"/>
      <c r="BY12" s="295"/>
      <c r="BZ12" s="295"/>
      <c r="CA12" s="295"/>
      <c r="CB12" s="295"/>
      <c r="CC12" s="295"/>
      <c r="CD12" s="295"/>
      <c r="CE12" s="295"/>
      <c r="CF12" s="312"/>
      <c r="CG12" s="312"/>
      <c r="CH12" s="295"/>
      <c r="CI12" s="313"/>
      <c r="CJ12" s="313"/>
      <c r="CK12" s="313"/>
      <c r="CL12" s="307"/>
      <c r="CM12" s="310"/>
      <c r="CN12" s="310"/>
      <c r="CO12" s="314"/>
      <c r="CP12" s="1690"/>
      <c r="CQ12" s="310"/>
      <c r="CR12" s="311"/>
      <c r="CS12" s="295"/>
      <c r="CT12" s="295"/>
      <c r="CU12" s="295"/>
      <c r="CV12" s="295"/>
      <c r="CW12" s="295"/>
      <c r="CX12" s="295"/>
      <c r="CY12" s="295"/>
      <c r="CZ12" s="295"/>
      <c r="DA12" s="295"/>
      <c r="DB12" s="312"/>
      <c r="DC12" s="312"/>
      <c r="DD12" s="295"/>
      <c r="DE12" s="313"/>
      <c r="DF12" s="313"/>
      <c r="DG12" s="313"/>
      <c r="DH12" s="307"/>
      <c r="DI12" s="310"/>
      <c r="DJ12" s="310"/>
      <c r="DK12" s="314"/>
      <c r="DL12" s="1690"/>
      <c r="DM12" s="310"/>
      <c r="DN12" s="311"/>
      <c r="DO12" s="295"/>
      <c r="DP12" s="295"/>
      <c r="DQ12" s="295"/>
      <c r="DR12" s="295"/>
      <c r="DS12" s="295"/>
      <c r="DT12" s="295"/>
      <c r="DU12" s="295"/>
      <c r="DV12" s="295"/>
      <c r="DW12" s="295"/>
      <c r="DX12" s="312"/>
      <c r="DY12" s="312"/>
      <c r="DZ12" s="295"/>
      <c r="EA12" s="313"/>
      <c r="EB12" s="313"/>
      <c r="EC12" s="313"/>
      <c r="ED12" s="307"/>
      <c r="EE12" s="310"/>
      <c r="EF12" s="310"/>
      <c r="EG12" s="314"/>
      <c r="EH12" s="1690"/>
      <c r="EI12" s="310"/>
      <c r="EJ12" s="311"/>
      <c r="EK12" s="295"/>
      <c r="EL12" s="295"/>
      <c r="EM12" s="295"/>
      <c r="EN12" s="295"/>
      <c r="EO12" s="295"/>
      <c r="EP12" s="295"/>
      <c r="EQ12" s="295"/>
      <c r="ER12" s="295"/>
      <c r="ES12" s="295"/>
      <c r="ET12" s="312"/>
      <c r="EU12" s="312"/>
      <c r="EV12" s="295"/>
      <c r="EW12" s="313"/>
      <c r="EX12" s="313"/>
      <c r="EY12" s="313"/>
      <c r="EZ12" s="307"/>
      <c r="FA12" s="310"/>
      <c r="FB12" s="310"/>
      <c r="FC12" s="314"/>
      <c r="FD12" s="1690"/>
      <c r="FE12" s="310"/>
      <c r="FF12" s="311"/>
      <c r="FG12" s="295"/>
      <c r="FH12" s="295"/>
      <c r="FI12" s="295"/>
      <c r="FJ12" s="295"/>
      <c r="FK12" s="295"/>
      <c r="FL12" s="295"/>
      <c r="FM12" s="295"/>
      <c r="FN12" s="295"/>
      <c r="FO12" s="295"/>
      <c r="FP12" s="312"/>
      <c r="FQ12" s="312"/>
      <c r="FR12" s="295"/>
      <c r="FS12" s="313"/>
      <c r="FT12" s="313"/>
      <c r="FU12" s="313"/>
      <c r="FV12" s="307"/>
      <c r="FW12" s="310"/>
      <c r="FX12" s="310"/>
      <c r="FY12" s="314"/>
      <c r="FZ12" s="1690"/>
      <c r="GA12" s="310"/>
      <c r="GB12" s="311"/>
      <c r="GC12" s="295"/>
      <c r="GD12" s="295"/>
      <c r="GE12" s="295"/>
      <c r="GF12" s="295"/>
      <c r="GG12" s="295"/>
      <c r="GH12" s="295"/>
      <c r="GI12" s="295"/>
      <c r="GJ12" s="295"/>
      <c r="GK12" s="295"/>
      <c r="GL12" s="312"/>
      <c r="GM12" s="312"/>
      <c r="GN12" s="295"/>
      <c r="GO12" s="313"/>
      <c r="GP12" s="313"/>
      <c r="GQ12" s="313"/>
      <c r="GR12" s="307"/>
      <c r="GS12" s="310"/>
      <c r="GT12" s="310"/>
      <c r="GU12" s="314"/>
      <c r="GV12" s="1690"/>
      <c r="GW12" s="310"/>
      <c r="GX12" s="311"/>
      <c r="GY12" s="295"/>
      <c r="GZ12" s="295"/>
      <c r="HA12" s="295"/>
      <c r="HB12" s="295"/>
      <c r="HC12" s="295"/>
      <c r="HD12" s="295"/>
      <c r="HE12" s="295"/>
      <c r="HF12" s="295"/>
      <c r="HG12" s="295"/>
      <c r="HH12" s="312"/>
      <c r="HI12" s="312"/>
      <c r="HJ12" s="295"/>
      <c r="HK12" s="313"/>
      <c r="HL12" s="313"/>
      <c r="HM12" s="313"/>
      <c r="HN12" s="307"/>
      <c r="HO12" s="310"/>
      <c r="HP12" s="310"/>
      <c r="HQ12" s="314"/>
      <c r="HR12" s="1690"/>
      <c r="HS12" s="310"/>
      <c r="HT12" s="311"/>
      <c r="HU12" s="295"/>
      <c r="HV12" s="295"/>
    </row>
    <row r="13" spans="1:230" s="297" customFormat="1" ht="13.5" customHeight="1">
      <c r="A13" s="317"/>
      <c r="B13" s="1847"/>
      <c r="C13" s="1847"/>
      <c r="D13" s="1847"/>
      <c r="E13" s="1847"/>
      <c r="F13" s="318"/>
      <c r="G13" s="318"/>
      <c r="H13" s="318"/>
      <c r="I13" s="318"/>
      <c r="J13" s="318"/>
      <c r="K13" s="318"/>
      <c r="L13" s="318"/>
      <c r="M13" s="318"/>
      <c r="N13" s="318"/>
      <c r="O13" s="318"/>
      <c r="P13" s="319"/>
      <c r="Q13" s="319"/>
      <c r="R13" s="319"/>
      <c r="S13" s="319"/>
      <c r="T13" s="317"/>
      <c r="U13" s="1847"/>
      <c r="V13" s="1847"/>
      <c r="W13" s="1847"/>
      <c r="X13" s="1847"/>
      <c r="Y13" s="1847"/>
      <c r="Z13" s="319"/>
      <c r="AA13" s="319"/>
      <c r="AB13" s="319"/>
      <c r="AC13" s="319"/>
      <c r="AD13" s="319"/>
      <c r="AE13" s="319"/>
      <c r="AF13" s="319"/>
      <c r="AG13" s="319"/>
      <c r="AH13" s="319"/>
      <c r="AI13" s="319"/>
      <c r="AJ13" s="319"/>
      <c r="AK13" s="319"/>
      <c r="AL13" s="319"/>
      <c r="AM13" s="319"/>
      <c r="AN13" s="317"/>
      <c r="AO13" s="317"/>
      <c r="AP13" s="1847"/>
      <c r="AQ13" s="1847"/>
      <c r="AR13" s="1847"/>
      <c r="AS13" s="1847"/>
      <c r="AT13" s="1847"/>
      <c r="AU13" s="1847"/>
      <c r="AV13" s="319"/>
      <c r="AW13" s="319"/>
      <c r="AX13" s="319"/>
      <c r="AY13" s="319"/>
      <c r="AZ13" s="319"/>
      <c r="BA13" s="319"/>
      <c r="BB13" s="319"/>
      <c r="BC13" s="319"/>
      <c r="BD13" s="319"/>
      <c r="BE13" s="319"/>
      <c r="BF13" s="319"/>
      <c r="BG13" s="319"/>
      <c r="BH13" s="319"/>
      <c r="BI13" s="319"/>
      <c r="BJ13" s="317"/>
      <c r="BK13" s="317"/>
      <c r="BL13" s="1847"/>
      <c r="BM13" s="1847"/>
      <c r="BN13" s="1847"/>
      <c r="BO13" s="1847"/>
      <c r="BP13" s="1847"/>
      <c r="BQ13" s="1847"/>
      <c r="BR13" s="319"/>
      <c r="BS13" s="319"/>
      <c r="BT13" s="319"/>
      <c r="BU13" s="319"/>
      <c r="BV13" s="319"/>
      <c r="BW13" s="319"/>
      <c r="BX13" s="319"/>
      <c r="BY13" s="319"/>
      <c r="BZ13" s="319"/>
      <c r="CA13" s="319"/>
      <c r="CB13" s="319"/>
      <c r="CC13" s="319"/>
      <c r="CD13" s="319"/>
      <c r="CE13" s="319"/>
      <c r="CF13" s="317"/>
      <c r="CG13" s="317"/>
      <c r="CH13" s="1847"/>
      <c r="CI13" s="1847"/>
      <c r="CJ13" s="1847"/>
      <c r="CK13" s="1847"/>
      <c r="CL13" s="1847"/>
      <c r="CM13" s="1847"/>
      <c r="CN13" s="319"/>
      <c r="CO13" s="319"/>
      <c r="CP13" s="319"/>
      <c r="CQ13" s="319"/>
      <c r="CR13" s="319"/>
      <c r="CS13" s="319"/>
      <c r="CT13" s="319"/>
      <c r="CU13" s="319"/>
      <c r="CV13" s="319"/>
      <c r="CW13" s="319"/>
      <c r="CX13" s="319"/>
      <c r="CY13" s="319"/>
      <c r="CZ13" s="319"/>
      <c r="DA13" s="319"/>
      <c r="DB13" s="317"/>
      <c r="DC13" s="317"/>
      <c r="DD13" s="1847"/>
      <c r="DE13" s="1847"/>
      <c r="DF13" s="1847"/>
      <c r="DG13" s="1847"/>
      <c r="DH13" s="1847"/>
      <c r="DI13" s="1847"/>
      <c r="DJ13" s="319"/>
      <c r="DK13" s="319"/>
      <c r="DL13" s="319"/>
      <c r="DM13" s="319"/>
      <c r="DN13" s="319"/>
      <c r="DO13" s="319"/>
      <c r="DP13" s="319"/>
      <c r="DQ13" s="319"/>
      <c r="DR13" s="319"/>
      <c r="DS13" s="319"/>
      <c r="DT13" s="319"/>
      <c r="DU13" s="319"/>
      <c r="DV13" s="319"/>
      <c r="DW13" s="319"/>
      <c r="DX13" s="317"/>
      <c r="DY13" s="317"/>
      <c r="DZ13" s="1847"/>
      <c r="EA13" s="1847"/>
      <c r="EB13" s="1847"/>
      <c r="EC13" s="1847"/>
      <c r="ED13" s="1847"/>
      <c r="EE13" s="1847"/>
      <c r="EF13" s="319"/>
      <c r="EG13" s="319"/>
      <c r="EH13" s="319"/>
      <c r="EI13" s="319"/>
      <c r="EJ13" s="319"/>
      <c r="EK13" s="319"/>
      <c r="EL13" s="319"/>
      <c r="EM13" s="319"/>
      <c r="EN13" s="319"/>
      <c r="EO13" s="319"/>
      <c r="EP13" s="319"/>
      <c r="EQ13" s="319"/>
      <c r="ER13" s="319"/>
      <c r="ES13" s="319"/>
      <c r="ET13" s="317"/>
      <c r="EU13" s="317"/>
      <c r="EV13" s="1847"/>
      <c r="EW13" s="1847"/>
      <c r="EX13" s="1847"/>
      <c r="EY13" s="1847"/>
      <c r="EZ13" s="1847"/>
      <c r="FA13" s="1847"/>
      <c r="FB13" s="319"/>
      <c r="FC13" s="319"/>
      <c r="FD13" s="319"/>
      <c r="FE13" s="319"/>
      <c r="FF13" s="319"/>
      <c r="FG13" s="319"/>
      <c r="FH13" s="319"/>
      <c r="FI13" s="319"/>
      <c r="FJ13" s="319"/>
      <c r="FK13" s="319"/>
      <c r="FL13" s="319"/>
      <c r="FM13" s="319"/>
      <c r="FN13" s="319"/>
      <c r="FO13" s="319"/>
      <c r="FP13" s="317"/>
      <c r="FQ13" s="317"/>
      <c r="FR13" s="1847"/>
      <c r="FS13" s="1847"/>
      <c r="FT13" s="1847"/>
      <c r="FU13" s="1847"/>
      <c r="FV13" s="1847"/>
      <c r="FW13" s="1847"/>
      <c r="FX13" s="319"/>
      <c r="FY13" s="319"/>
      <c r="FZ13" s="319"/>
      <c r="GA13" s="319"/>
      <c r="GB13" s="319"/>
      <c r="GC13" s="319"/>
      <c r="GD13" s="319"/>
      <c r="GE13" s="319"/>
      <c r="GF13" s="319"/>
      <c r="GG13" s="319"/>
      <c r="GH13" s="319"/>
      <c r="GI13" s="319"/>
      <c r="GJ13" s="319"/>
      <c r="GK13" s="319"/>
      <c r="GL13" s="317"/>
      <c r="GM13" s="317"/>
      <c r="GN13" s="1847"/>
      <c r="GO13" s="1847"/>
      <c r="GP13" s="1847"/>
      <c r="GQ13" s="1847"/>
      <c r="GR13" s="1847"/>
      <c r="GS13" s="1847"/>
      <c r="GT13" s="319"/>
      <c r="GU13" s="319"/>
      <c r="GV13" s="319"/>
      <c r="GW13" s="319"/>
      <c r="GX13" s="319"/>
      <c r="GY13" s="319"/>
      <c r="GZ13" s="319"/>
      <c r="HA13" s="319"/>
      <c r="HB13" s="319"/>
      <c r="HC13" s="319"/>
      <c r="HD13" s="319"/>
      <c r="HE13" s="319"/>
      <c r="HF13" s="319"/>
      <c r="HG13" s="319"/>
      <c r="HH13" s="317"/>
      <c r="HI13" s="317"/>
      <c r="HJ13" s="1847"/>
      <c r="HK13" s="1847"/>
      <c r="HL13" s="1847"/>
      <c r="HM13" s="1847"/>
      <c r="HN13" s="1847"/>
      <c r="HO13" s="1847"/>
      <c r="HP13" s="319"/>
      <c r="HQ13" s="319"/>
      <c r="HR13" s="319"/>
      <c r="HS13" s="319"/>
      <c r="HT13" s="319"/>
      <c r="HU13" s="319"/>
      <c r="HV13" s="319"/>
    </row>
    <row r="14" spans="1:230" s="297" customFormat="1" ht="13.5" customHeight="1">
      <c r="A14" s="353" t="s">
        <v>212</v>
      </c>
      <c r="B14" s="322" t="s">
        <v>278</v>
      </c>
      <c r="C14" s="323">
        <v>83568</v>
      </c>
      <c r="D14" s="323">
        <v>7075</v>
      </c>
      <c r="E14" s="323">
        <v>10921</v>
      </c>
      <c r="F14" s="323">
        <v>7685</v>
      </c>
      <c r="G14" s="323">
        <v>4458</v>
      </c>
      <c r="H14" s="323">
        <v>922</v>
      </c>
      <c r="I14" s="323">
        <v>1817</v>
      </c>
      <c r="J14" s="323">
        <v>4443</v>
      </c>
      <c r="K14" s="323">
        <v>1921</v>
      </c>
      <c r="L14" s="323">
        <v>10900</v>
      </c>
      <c r="M14" s="323">
        <v>20292</v>
      </c>
      <c r="N14" s="323">
        <v>2407</v>
      </c>
      <c r="O14" s="323">
        <v>531</v>
      </c>
      <c r="P14" s="323">
        <v>3885</v>
      </c>
      <c r="Q14" s="323">
        <v>2689</v>
      </c>
      <c r="R14" s="323">
        <v>1584</v>
      </c>
      <c r="S14" s="323">
        <v>2038</v>
      </c>
      <c r="T14" s="354" t="s">
        <v>212</v>
      </c>
      <c r="U14" s="330"/>
      <c r="W14" s="330"/>
      <c r="X14" s="325"/>
      <c r="Y14" s="325"/>
      <c r="Z14" s="325"/>
      <c r="AA14" s="325"/>
      <c r="AB14" s="325"/>
      <c r="AC14" s="325"/>
      <c r="AD14" s="325"/>
      <c r="AE14" s="325"/>
      <c r="AF14" s="325"/>
      <c r="AG14" s="325"/>
      <c r="AH14" s="325"/>
      <c r="AI14" s="325"/>
      <c r="AJ14" s="325"/>
      <c r="AK14" s="325"/>
      <c r="AL14" s="325"/>
      <c r="AM14" s="325"/>
      <c r="AN14" s="307"/>
      <c r="AO14" s="307"/>
      <c r="AP14" s="326"/>
      <c r="AQ14" s="325"/>
      <c r="AR14" s="325"/>
      <c r="AS14" s="325"/>
      <c r="AT14" s="325"/>
      <c r="AU14" s="325"/>
      <c r="AV14" s="325"/>
      <c r="AW14" s="325"/>
      <c r="AX14" s="325"/>
      <c r="AY14" s="325"/>
      <c r="AZ14" s="325"/>
      <c r="BA14" s="325"/>
      <c r="BB14" s="325"/>
      <c r="BC14" s="325"/>
      <c r="BD14" s="325"/>
      <c r="BE14" s="325"/>
      <c r="BF14" s="325"/>
      <c r="BG14" s="325"/>
      <c r="BH14" s="325"/>
      <c r="BI14" s="325"/>
      <c r="BJ14" s="307"/>
      <c r="BK14" s="307"/>
      <c r="BL14" s="326"/>
      <c r="BM14" s="325"/>
      <c r="BN14" s="325"/>
      <c r="BO14" s="325"/>
      <c r="BP14" s="325"/>
      <c r="BQ14" s="325"/>
      <c r="BR14" s="325"/>
      <c r="BS14" s="325"/>
      <c r="BT14" s="325"/>
      <c r="BU14" s="325"/>
      <c r="BV14" s="325"/>
      <c r="BW14" s="325"/>
      <c r="BX14" s="325"/>
      <c r="BY14" s="325"/>
      <c r="BZ14" s="325"/>
      <c r="CA14" s="325"/>
      <c r="CB14" s="325"/>
      <c r="CC14" s="325"/>
      <c r="CD14" s="325"/>
      <c r="CE14" s="325"/>
      <c r="CF14" s="307"/>
      <c r="CG14" s="307"/>
      <c r="CH14" s="326"/>
      <c r="CI14" s="325"/>
      <c r="CJ14" s="325"/>
      <c r="CK14" s="325"/>
      <c r="CL14" s="325"/>
      <c r="CM14" s="325"/>
      <c r="CN14" s="325"/>
      <c r="CO14" s="325"/>
      <c r="CP14" s="325"/>
      <c r="CQ14" s="325"/>
      <c r="CR14" s="325"/>
      <c r="CS14" s="325"/>
      <c r="CT14" s="325"/>
      <c r="CU14" s="325"/>
      <c r="CV14" s="325"/>
      <c r="CW14" s="325"/>
      <c r="CX14" s="325"/>
      <c r="CY14" s="325"/>
      <c r="CZ14" s="325"/>
      <c r="DA14" s="325"/>
      <c r="DB14" s="307"/>
      <c r="DC14" s="307"/>
      <c r="DD14" s="326"/>
      <c r="DE14" s="325"/>
      <c r="DF14" s="325"/>
      <c r="DG14" s="325"/>
      <c r="DH14" s="325"/>
      <c r="DI14" s="325"/>
      <c r="DJ14" s="325"/>
      <c r="DK14" s="325"/>
      <c r="DL14" s="325"/>
      <c r="DM14" s="325"/>
      <c r="DN14" s="325"/>
      <c r="DO14" s="325"/>
      <c r="DP14" s="325"/>
      <c r="DQ14" s="325"/>
      <c r="DR14" s="325"/>
      <c r="DS14" s="325"/>
      <c r="DT14" s="325"/>
      <c r="DU14" s="325"/>
      <c r="DV14" s="325"/>
      <c r="DW14" s="325"/>
      <c r="DX14" s="307"/>
      <c r="DY14" s="307"/>
      <c r="DZ14" s="326"/>
      <c r="EA14" s="325"/>
      <c r="EB14" s="325"/>
      <c r="EC14" s="325"/>
      <c r="ED14" s="325"/>
      <c r="EE14" s="325"/>
      <c r="EF14" s="325"/>
      <c r="EG14" s="325"/>
      <c r="EH14" s="325"/>
      <c r="EI14" s="325"/>
      <c r="EJ14" s="325"/>
      <c r="EK14" s="325"/>
      <c r="EL14" s="325"/>
      <c r="EM14" s="325"/>
      <c r="EN14" s="325"/>
      <c r="EO14" s="325"/>
      <c r="EP14" s="325"/>
      <c r="EQ14" s="325"/>
      <c r="ER14" s="325"/>
      <c r="ES14" s="325"/>
      <c r="ET14" s="307"/>
      <c r="EU14" s="307"/>
      <c r="EV14" s="326"/>
      <c r="EW14" s="325"/>
      <c r="EX14" s="325"/>
      <c r="EY14" s="325"/>
      <c r="EZ14" s="325"/>
      <c r="FA14" s="325"/>
      <c r="FB14" s="325"/>
      <c r="FC14" s="325"/>
      <c r="FD14" s="325"/>
      <c r="FE14" s="325"/>
      <c r="FF14" s="325"/>
      <c r="FG14" s="325"/>
      <c r="FH14" s="325"/>
      <c r="FI14" s="325"/>
      <c r="FJ14" s="325"/>
      <c r="FK14" s="325"/>
      <c r="FL14" s="325"/>
      <c r="FM14" s="325"/>
      <c r="FN14" s="325"/>
      <c r="FO14" s="325"/>
      <c r="FP14" s="307"/>
      <c r="FQ14" s="307"/>
      <c r="FR14" s="326"/>
      <c r="FS14" s="325"/>
      <c r="FT14" s="325"/>
      <c r="FU14" s="325"/>
      <c r="FV14" s="325"/>
      <c r="FW14" s="325"/>
      <c r="FX14" s="325"/>
      <c r="FY14" s="325"/>
      <c r="FZ14" s="325"/>
      <c r="GA14" s="325"/>
      <c r="GB14" s="325"/>
      <c r="GC14" s="325"/>
      <c r="GD14" s="325"/>
      <c r="GE14" s="325"/>
      <c r="GF14" s="325"/>
      <c r="GG14" s="325"/>
      <c r="GH14" s="325"/>
      <c r="GI14" s="325"/>
      <c r="GJ14" s="325"/>
      <c r="GK14" s="325"/>
      <c r="GL14" s="307"/>
      <c r="GM14" s="307"/>
      <c r="GN14" s="326"/>
      <c r="GO14" s="325"/>
      <c r="GP14" s="325"/>
      <c r="GQ14" s="325"/>
      <c r="GR14" s="325"/>
      <c r="GS14" s="325"/>
      <c r="GT14" s="325"/>
      <c r="GU14" s="325"/>
      <c r="GV14" s="325"/>
      <c r="GW14" s="325"/>
      <c r="GX14" s="325"/>
      <c r="GY14" s="325"/>
      <c r="GZ14" s="325"/>
      <c r="HA14" s="325"/>
      <c r="HB14" s="325"/>
      <c r="HC14" s="325"/>
      <c r="HD14" s="325"/>
      <c r="HE14" s="325"/>
      <c r="HF14" s="325"/>
      <c r="HG14" s="325"/>
      <c r="HH14" s="307"/>
      <c r="HI14" s="307"/>
      <c r="HJ14" s="326"/>
      <c r="HK14" s="325"/>
      <c r="HL14" s="325"/>
      <c r="HM14" s="325"/>
      <c r="HN14" s="325"/>
      <c r="HO14" s="325"/>
      <c r="HP14" s="325"/>
      <c r="HQ14" s="325"/>
      <c r="HR14" s="325"/>
      <c r="HS14" s="325"/>
      <c r="HT14" s="325"/>
      <c r="HU14" s="325"/>
      <c r="HV14" s="325"/>
    </row>
    <row r="15" spans="1:230" s="297" customFormat="1" ht="13.5" customHeight="1">
      <c r="A15" s="304" t="s">
        <v>282</v>
      </c>
      <c r="B15" s="328" t="s">
        <v>337</v>
      </c>
      <c r="C15" s="355">
        <v>12.085987459314572</v>
      </c>
      <c r="D15" s="355">
        <v>10.7</v>
      </c>
      <c r="E15" s="355">
        <v>9.1999999999999993</v>
      </c>
      <c r="F15" s="355">
        <v>10.1</v>
      </c>
      <c r="G15" s="355">
        <v>18.8</v>
      </c>
      <c r="H15" s="355">
        <v>10.3</v>
      </c>
      <c r="I15" s="355">
        <v>16.3</v>
      </c>
      <c r="J15" s="355">
        <v>13.1</v>
      </c>
      <c r="K15" s="355">
        <v>19.600000000000001</v>
      </c>
      <c r="L15" s="355">
        <v>13.9</v>
      </c>
      <c r="M15" s="355">
        <v>10.7</v>
      </c>
      <c r="N15" s="355">
        <v>6.3</v>
      </c>
      <c r="O15" s="355">
        <v>12.3</v>
      </c>
      <c r="P15" s="355">
        <v>15.1</v>
      </c>
      <c r="Q15" s="355">
        <v>14.3</v>
      </c>
      <c r="R15" s="355">
        <v>14.7</v>
      </c>
      <c r="S15" s="355">
        <v>13.1</v>
      </c>
      <c r="T15" s="356" t="s">
        <v>282</v>
      </c>
      <c r="U15" s="330"/>
      <c r="W15" s="330"/>
      <c r="X15" s="330"/>
      <c r="Y15" s="330"/>
      <c r="Z15" s="330"/>
      <c r="AA15" s="330"/>
      <c r="AB15" s="330"/>
      <c r="AC15" s="330"/>
      <c r="AD15" s="330"/>
      <c r="AE15" s="330"/>
      <c r="AF15" s="330"/>
      <c r="AG15" s="330"/>
      <c r="AH15" s="330"/>
      <c r="AI15" s="330"/>
      <c r="AJ15" s="330"/>
      <c r="AK15" s="330"/>
      <c r="AL15" s="330"/>
      <c r="AM15" s="330"/>
      <c r="AN15" s="307"/>
      <c r="AO15" s="307"/>
      <c r="AP15" s="331"/>
      <c r="AQ15" s="330"/>
      <c r="AR15" s="330"/>
      <c r="AS15" s="330"/>
      <c r="AT15" s="330"/>
      <c r="AU15" s="330"/>
      <c r="AV15" s="330"/>
      <c r="AW15" s="330"/>
      <c r="AX15" s="330"/>
      <c r="AY15" s="330"/>
      <c r="AZ15" s="330"/>
      <c r="BA15" s="330"/>
      <c r="BB15" s="330"/>
      <c r="BC15" s="330"/>
      <c r="BD15" s="330"/>
      <c r="BE15" s="330"/>
      <c r="BF15" s="330"/>
      <c r="BG15" s="330"/>
      <c r="BH15" s="330"/>
      <c r="BI15" s="330"/>
      <c r="BJ15" s="307"/>
      <c r="BK15" s="307"/>
      <c r="BL15" s="331"/>
      <c r="BM15" s="330"/>
      <c r="BN15" s="330"/>
      <c r="BO15" s="330"/>
      <c r="BP15" s="330"/>
      <c r="BQ15" s="330"/>
      <c r="BR15" s="330"/>
      <c r="BS15" s="330"/>
      <c r="BT15" s="330"/>
      <c r="BU15" s="330"/>
      <c r="BV15" s="330"/>
      <c r="BW15" s="330"/>
      <c r="BX15" s="330"/>
      <c r="BY15" s="330"/>
      <c r="BZ15" s="330"/>
      <c r="CA15" s="330"/>
      <c r="CB15" s="330"/>
      <c r="CC15" s="330"/>
      <c r="CD15" s="330"/>
      <c r="CE15" s="330"/>
      <c r="CF15" s="307"/>
      <c r="CG15" s="307"/>
      <c r="CH15" s="331"/>
      <c r="CI15" s="330"/>
      <c r="CJ15" s="330"/>
      <c r="CK15" s="330"/>
      <c r="CL15" s="330"/>
      <c r="CM15" s="330"/>
      <c r="CN15" s="330"/>
      <c r="CO15" s="330"/>
      <c r="CP15" s="330"/>
      <c r="CQ15" s="330"/>
      <c r="CR15" s="330"/>
      <c r="CS15" s="330"/>
      <c r="CT15" s="330"/>
      <c r="CU15" s="330"/>
      <c r="CV15" s="330"/>
      <c r="CW15" s="330"/>
      <c r="CX15" s="330"/>
      <c r="CY15" s="330"/>
      <c r="CZ15" s="330"/>
      <c r="DA15" s="330"/>
      <c r="DB15" s="307"/>
      <c r="DC15" s="307"/>
      <c r="DD15" s="331"/>
      <c r="DE15" s="330"/>
      <c r="DF15" s="330"/>
      <c r="DG15" s="330"/>
      <c r="DH15" s="330"/>
      <c r="DI15" s="330"/>
      <c r="DJ15" s="330"/>
      <c r="DK15" s="330"/>
      <c r="DL15" s="330"/>
      <c r="DM15" s="330"/>
      <c r="DN15" s="330"/>
      <c r="DO15" s="330"/>
      <c r="DP15" s="330"/>
      <c r="DQ15" s="330"/>
      <c r="DR15" s="330"/>
      <c r="DS15" s="330"/>
      <c r="DT15" s="330"/>
      <c r="DU15" s="330"/>
      <c r="DV15" s="330"/>
      <c r="DW15" s="330"/>
      <c r="DX15" s="307"/>
      <c r="DY15" s="307"/>
      <c r="DZ15" s="331"/>
      <c r="EA15" s="330"/>
      <c r="EB15" s="330"/>
      <c r="EC15" s="330"/>
      <c r="ED15" s="330"/>
      <c r="EE15" s="330"/>
      <c r="EF15" s="330"/>
      <c r="EG15" s="330"/>
      <c r="EH15" s="330"/>
      <c r="EI15" s="330"/>
      <c r="EJ15" s="330"/>
      <c r="EK15" s="330"/>
      <c r="EL15" s="330"/>
      <c r="EM15" s="330"/>
      <c r="EN15" s="330"/>
      <c r="EO15" s="330"/>
      <c r="EP15" s="330"/>
      <c r="EQ15" s="330"/>
      <c r="ER15" s="330"/>
      <c r="ES15" s="330"/>
      <c r="ET15" s="307"/>
      <c r="EU15" s="307"/>
      <c r="EV15" s="331"/>
      <c r="EW15" s="330"/>
      <c r="EX15" s="330"/>
      <c r="EY15" s="330"/>
      <c r="EZ15" s="330"/>
      <c r="FA15" s="330"/>
      <c r="FB15" s="330"/>
      <c r="FC15" s="330"/>
      <c r="FD15" s="330"/>
      <c r="FE15" s="330"/>
      <c r="FF15" s="330"/>
      <c r="FG15" s="330"/>
      <c r="FH15" s="330"/>
      <c r="FI15" s="330"/>
      <c r="FJ15" s="330"/>
      <c r="FK15" s="330"/>
      <c r="FL15" s="330"/>
      <c r="FM15" s="330"/>
      <c r="FN15" s="330"/>
      <c r="FO15" s="330"/>
      <c r="FP15" s="307"/>
      <c r="FQ15" s="307"/>
      <c r="FR15" s="331"/>
      <c r="FS15" s="330"/>
      <c r="FT15" s="330"/>
      <c r="FU15" s="330"/>
      <c r="FV15" s="330"/>
      <c r="FW15" s="330"/>
      <c r="FX15" s="330"/>
      <c r="FY15" s="330"/>
      <c r="FZ15" s="330"/>
      <c r="GA15" s="330"/>
      <c r="GB15" s="330"/>
      <c r="GC15" s="330"/>
      <c r="GD15" s="330"/>
      <c r="GE15" s="330"/>
      <c r="GF15" s="330"/>
      <c r="GG15" s="330"/>
      <c r="GH15" s="330"/>
      <c r="GI15" s="330"/>
      <c r="GJ15" s="330"/>
      <c r="GK15" s="330"/>
      <c r="GL15" s="307"/>
      <c r="GM15" s="307"/>
      <c r="GN15" s="331"/>
      <c r="GO15" s="330"/>
      <c r="GP15" s="330"/>
      <c r="GQ15" s="330"/>
      <c r="GR15" s="330"/>
      <c r="GS15" s="330"/>
      <c r="GT15" s="330"/>
      <c r="GU15" s="330"/>
      <c r="GV15" s="330"/>
      <c r="GW15" s="330"/>
      <c r="GX15" s="330"/>
      <c r="GY15" s="330"/>
      <c r="GZ15" s="330"/>
      <c r="HA15" s="330"/>
      <c r="HB15" s="330"/>
      <c r="HC15" s="330"/>
      <c r="HD15" s="330"/>
      <c r="HE15" s="330"/>
      <c r="HF15" s="330"/>
      <c r="HG15" s="330"/>
      <c r="HH15" s="307"/>
      <c r="HI15" s="307"/>
      <c r="HJ15" s="331"/>
      <c r="HK15" s="330"/>
      <c r="HL15" s="330"/>
      <c r="HM15" s="330"/>
      <c r="HN15" s="330"/>
      <c r="HO15" s="330"/>
      <c r="HP15" s="330"/>
      <c r="HQ15" s="330"/>
      <c r="HR15" s="330"/>
      <c r="HS15" s="330"/>
      <c r="HT15" s="330"/>
      <c r="HU15" s="330"/>
      <c r="HV15" s="330"/>
    </row>
    <row r="16" spans="1:230" s="297" customFormat="1" ht="13.5" customHeight="1">
      <c r="A16" s="332"/>
      <c r="C16" s="318"/>
      <c r="D16" s="318"/>
      <c r="E16" s="318"/>
      <c r="F16" s="318"/>
      <c r="G16" s="318"/>
      <c r="H16" s="318"/>
      <c r="I16" s="318"/>
      <c r="J16" s="318"/>
      <c r="K16" s="318"/>
      <c r="L16" s="318"/>
      <c r="M16" s="318"/>
      <c r="N16" s="318"/>
      <c r="O16" s="318"/>
      <c r="P16" s="319"/>
      <c r="Q16" s="319"/>
      <c r="R16" s="319"/>
      <c r="S16" s="319"/>
      <c r="T16" s="332"/>
      <c r="W16" s="330"/>
      <c r="X16" s="319"/>
      <c r="Y16" s="319"/>
      <c r="Z16" s="319"/>
      <c r="AA16" s="319"/>
      <c r="AB16" s="319"/>
      <c r="AC16" s="319"/>
      <c r="AD16" s="319"/>
      <c r="AE16" s="319"/>
      <c r="AF16" s="319"/>
      <c r="AG16" s="319"/>
      <c r="AH16" s="319"/>
      <c r="AI16" s="319"/>
      <c r="AJ16" s="319"/>
      <c r="AK16" s="319"/>
      <c r="AL16" s="319"/>
      <c r="AM16" s="319"/>
      <c r="AN16" s="317"/>
      <c r="AO16" s="317"/>
      <c r="AQ16" s="319"/>
      <c r="AR16" s="319"/>
      <c r="AS16" s="319"/>
      <c r="AT16" s="319"/>
      <c r="AU16" s="319"/>
      <c r="AV16" s="319"/>
      <c r="AW16" s="319"/>
      <c r="AX16" s="319"/>
      <c r="AY16" s="319"/>
      <c r="AZ16" s="319"/>
      <c r="BA16" s="319"/>
      <c r="BB16" s="319"/>
      <c r="BC16" s="319"/>
      <c r="BD16" s="319"/>
      <c r="BE16" s="319"/>
      <c r="BF16" s="319"/>
      <c r="BG16" s="319"/>
      <c r="BH16" s="319"/>
      <c r="BI16" s="319"/>
      <c r="BJ16" s="317"/>
      <c r="BK16" s="317"/>
      <c r="BM16" s="319"/>
      <c r="BN16" s="319"/>
      <c r="BO16" s="319"/>
      <c r="BP16" s="319"/>
      <c r="BQ16" s="319"/>
      <c r="BR16" s="319"/>
      <c r="BS16" s="319"/>
      <c r="BT16" s="319"/>
      <c r="BU16" s="319"/>
      <c r="BV16" s="319"/>
      <c r="BW16" s="319"/>
      <c r="BX16" s="319"/>
      <c r="BY16" s="319"/>
      <c r="BZ16" s="319"/>
      <c r="CA16" s="319"/>
      <c r="CB16" s="319"/>
      <c r="CC16" s="319"/>
      <c r="CD16" s="319"/>
      <c r="CE16" s="319"/>
      <c r="CF16" s="317"/>
      <c r="CG16" s="317"/>
      <c r="CI16" s="319"/>
      <c r="CJ16" s="319"/>
      <c r="CK16" s="319"/>
      <c r="CL16" s="319"/>
      <c r="CM16" s="319"/>
      <c r="CN16" s="319"/>
      <c r="CO16" s="319"/>
      <c r="CP16" s="319"/>
      <c r="CQ16" s="319"/>
      <c r="CR16" s="319"/>
      <c r="CS16" s="319"/>
      <c r="CT16" s="319"/>
      <c r="CU16" s="319"/>
      <c r="CV16" s="319"/>
      <c r="CW16" s="319"/>
      <c r="CX16" s="319"/>
      <c r="CY16" s="319"/>
      <c r="CZ16" s="319"/>
      <c r="DA16" s="319"/>
      <c r="DB16" s="317"/>
      <c r="DC16" s="317"/>
      <c r="DE16" s="319"/>
      <c r="DF16" s="319"/>
      <c r="DG16" s="319"/>
      <c r="DH16" s="319"/>
      <c r="DI16" s="319"/>
      <c r="DJ16" s="319"/>
      <c r="DK16" s="319"/>
      <c r="DL16" s="319"/>
      <c r="DM16" s="319"/>
      <c r="DN16" s="319"/>
      <c r="DO16" s="319"/>
      <c r="DP16" s="319"/>
      <c r="DQ16" s="319"/>
      <c r="DR16" s="319"/>
      <c r="DS16" s="319"/>
      <c r="DT16" s="319"/>
      <c r="DU16" s="319"/>
      <c r="DV16" s="319"/>
      <c r="DW16" s="319"/>
      <c r="DX16" s="317"/>
      <c r="DY16" s="317"/>
      <c r="EA16" s="319"/>
      <c r="EB16" s="319"/>
      <c r="EC16" s="319"/>
      <c r="ED16" s="319"/>
      <c r="EE16" s="319"/>
      <c r="EF16" s="319"/>
      <c r="EG16" s="319"/>
      <c r="EH16" s="319"/>
      <c r="EI16" s="319"/>
      <c r="EJ16" s="319"/>
      <c r="EK16" s="319"/>
      <c r="EL16" s="319"/>
      <c r="EM16" s="319"/>
      <c r="EN16" s="319"/>
      <c r="EO16" s="319"/>
      <c r="EP16" s="319"/>
      <c r="EQ16" s="319"/>
      <c r="ER16" s="319"/>
      <c r="ES16" s="319"/>
      <c r="ET16" s="317"/>
      <c r="EU16" s="317"/>
      <c r="EW16" s="319"/>
      <c r="EX16" s="319"/>
      <c r="EY16" s="319"/>
      <c r="EZ16" s="319"/>
      <c r="FA16" s="319"/>
      <c r="FB16" s="319"/>
      <c r="FC16" s="319"/>
      <c r="FD16" s="319"/>
      <c r="FE16" s="319"/>
      <c r="FF16" s="319"/>
      <c r="FG16" s="319"/>
      <c r="FH16" s="319"/>
      <c r="FI16" s="319"/>
      <c r="FJ16" s="319"/>
      <c r="FK16" s="319"/>
      <c r="FL16" s="319"/>
      <c r="FM16" s="319"/>
      <c r="FN16" s="319"/>
      <c r="FO16" s="319"/>
      <c r="FP16" s="317"/>
      <c r="FQ16" s="317"/>
      <c r="FS16" s="319"/>
      <c r="FT16" s="319"/>
      <c r="FU16" s="319"/>
      <c r="FV16" s="319"/>
      <c r="FW16" s="319"/>
      <c r="FX16" s="319"/>
      <c r="FY16" s="319"/>
      <c r="FZ16" s="319"/>
      <c r="GA16" s="319"/>
      <c r="GB16" s="319"/>
      <c r="GC16" s="319"/>
      <c r="GD16" s="319"/>
      <c r="GE16" s="319"/>
      <c r="GF16" s="319"/>
      <c r="GG16" s="319"/>
      <c r="GH16" s="319"/>
      <c r="GI16" s="319"/>
      <c r="GJ16" s="319"/>
      <c r="GK16" s="319"/>
      <c r="GL16" s="317"/>
      <c r="GM16" s="317"/>
      <c r="GO16" s="319"/>
      <c r="GP16" s="319"/>
      <c r="GQ16" s="319"/>
      <c r="GR16" s="319"/>
      <c r="GS16" s="319"/>
      <c r="GT16" s="319"/>
      <c r="GU16" s="319"/>
      <c r="GV16" s="319"/>
      <c r="GW16" s="319"/>
      <c r="GX16" s="319"/>
      <c r="GY16" s="319"/>
      <c r="GZ16" s="319"/>
      <c r="HA16" s="319"/>
      <c r="HB16" s="319"/>
      <c r="HC16" s="319"/>
      <c r="HD16" s="319"/>
      <c r="HE16" s="319"/>
      <c r="HF16" s="319"/>
      <c r="HG16" s="319"/>
      <c r="HH16" s="317"/>
      <c r="HI16" s="317"/>
      <c r="HK16" s="319"/>
      <c r="HL16" s="319"/>
      <c r="HM16" s="319"/>
      <c r="HN16" s="319"/>
      <c r="HO16" s="319"/>
      <c r="HP16" s="319"/>
      <c r="HQ16" s="319"/>
      <c r="HR16" s="319"/>
      <c r="HS16" s="319"/>
      <c r="HT16" s="319"/>
      <c r="HU16" s="319"/>
      <c r="HV16" s="319"/>
    </row>
    <row r="17" spans="1:230" s="297" customFormat="1" ht="12.75" customHeight="1">
      <c r="A17" s="332"/>
      <c r="C17" s="319"/>
      <c r="D17" s="318"/>
      <c r="E17" s="318"/>
      <c r="F17" s="318"/>
      <c r="G17" s="318"/>
      <c r="H17" s="318"/>
      <c r="I17" s="318"/>
      <c r="J17" s="318"/>
      <c r="K17" s="318"/>
      <c r="L17" s="318"/>
      <c r="M17" s="318"/>
      <c r="N17" s="318"/>
      <c r="O17" s="318"/>
      <c r="P17" s="319"/>
      <c r="Q17" s="319"/>
      <c r="R17" s="319"/>
      <c r="S17" s="319"/>
      <c r="T17" s="332"/>
      <c r="W17" s="330"/>
      <c r="X17" s="319"/>
      <c r="Y17" s="319"/>
      <c r="Z17" s="319"/>
      <c r="AA17" s="319"/>
      <c r="AB17" s="319"/>
      <c r="AC17" s="319"/>
      <c r="AD17" s="319"/>
      <c r="AE17" s="319"/>
      <c r="AF17" s="319"/>
      <c r="AG17" s="319"/>
      <c r="AH17" s="319"/>
      <c r="AI17" s="319"/>
      <c r="AJ17" s="319"/>
      <c r="AK17" s="319"/>
      <c r="AL17" s="319"/>
      <c r="AM17" s="319"/>
      <c r="AN17" s="317"/>
      <c r="AO17" s="317"/>
      <c r="AQ17" s="319"/>
      <c r="AR17" s="319"/>
      <c r="AS17" s="319"/>
      <c r="AT17" s="319"/>
      <c r="AU17" s="319"/>
      <c r="AV17" s="319"/>
      <c r="AW17" s="319"/>
      <c r="AX17" s="319"/>
      <c r="AY17" s="319"/>
      <c r="AZ17" s="319"/>
      <c r="BA17" s="319"/>
      <c r="BB17" s="319"/>
      <c r="BC17" s="319"/>
      <c r="BD17" s="319"/>
      <c r="BE17" s="319"/>
      <c r="BF17" s="319"/>
      <c r="BG17" s="319"/>
      <c r="BH17" s="319"/>
      <c r="BI17" s="319"/>
      <c r="BJ17" s="317"/>
      <c r="BK17" s="317"/>
      <c r="BM17" s="319"/>
      <c r="BN17" s="319"/>
      <c r="BO17" s="319"/>
      <c r="BP17" s="319"/>
      <c r="BQ17" s="319"/>
      <c r="BR17" s="319"/>
      <c r="BS17" s="319"/>
      <c r="BT17" s="319"/>
      <c r="BU17" s="319"/>
      <c r="BV17" s="319"/>
      <c r="BW17" s="319"/>
      <c r="BX17" s="319"/>
      <c r="BY17" s="319"/>
      <c r="BZ17" s="319"/>
      <c r="CA17" s="319"/>
      <c r="CB17" s="319"/>
      <c r="CC17" s="319"/>
      <c r="CD17" s="319"/>
      <c r="CE17" s="319"/>
      <c r="CF17" s="317"/>
      <c r="CG17" s="317"/>
      <c r="CI17" s="319"/>
      <c r="CJ17" s="319"/>
      <c r="CK17" s="319"/>
      <c r="CL17" s="319"/>
      <c r="CM17" s="319"/>
      <c r="CN17" s="319"/>
      <c r="CO17" s="319"/>
      <c r="CP17" s="319"/>
      <c r="CQ17" s="319"/>
      <c r="CR17" s="319"/>
      <c r="CS17" s="319"/>
      <c r="CT17" s="319"/>
      <c r="CU17" s="319"/>
      <c r="CV17" s="319"/>
      <c r="CW17" s="319"/>
      <c r="CX17" s="319"/>
      <c r="CY17" s="319"/>
      <c r="CZ17" s="319"/>
      <c r="DA17" s="319"/>
      <c r="DB17" s="317"/>
      <c r="DC17" s="317"/>
      <c r="DE17" s="319"/>
      <c r="DF17" s="319"/>
      <c r="DG17" s="319"/>
      <c r="DH17" s="319"/>
      <c r="DI17" s="319"/>
      <c r="DJ17" s="319"/>
      <c r="DK17" s="319"/>
      <c r="DL17" s="319"/>
      <c r="DM17" s="319"/>
      <c r="DN17" s="319"/>
      <c r="DO17" s="319"/>
      <c r="DP17" s="319"/>
      <c r="DQ17" s="319"/>
      <c r="DR17" s="319"/>
      <c r="DS17" s="319"/>
      <c r="DT17" s="319"/>
      <c r="DU17" s="319"/>
      <c r="DV17" s="319"/>
      <c r="DW17" s="319"/>
      <c r="DX17" s="317"/>
      <c r="DY17" s="317"/>
      <c r="EA17" s="319"/>
      <c r="EB17" s="319"/>
      <c r="EC17" s="319"/>
      <c r="ED17" s="319"/>
      <c r="EE17" s="319"/>
      <c r="EF17" s="319"/>
      <c r="EG17" s="319"/>
      <c r="EH17" s="319"/>
      <c r="EI17" s="319"/>
      <c r="EJ17" s="319"/>
      <c r="EK17" s="319"/>
      <c r="EL17" s="319"/>
      <c r="EM17" s="319"/>
      <c r="EN17" s="319"/>
      <c r="EO17" s="319"/>
      <c r="EP17" s="319"/>
      <c r="EQ17" s="319"/>
      <c r="ER17" s="319"/>
      <c r="ES17" s="319"/>
      <c r="ET17" s="317"/>
      <c r="EU17" s="317"/>
      <c r="EW17" s="319"/>
      <c r="EX17" s="319"/>
      <c r="EY17" s="319"/>
      <c r="EZ17" s="319"/>
      <c r="FA17" s="319"/>
      <c r="FB17" s="319"/>
      <c r="FC17" s="319"/>
      <c r="FD17" s="319"/>
      <c r="FE17" s="319"/>
      <c r="FF17" s="319"/>
      <c r="FG17" s="319"/>
      <c r="FH17" s="319"/>
      <c r="FI17" s="319"/>
      <c r="FJ17" s="319"/>
      <c r="FK17" s="319"/>
      <c r="FL17" s="319"/>
      <c r="FM17" s="319"/>
      <c r="FN17" s="319"/>
      <c r="FO17" s="319"/>
      <c r="FP17" s="317"/>
      <c r="FQ17" s="317"/>
      <c r="FS17" s="319"/>
      <c r="FT17" s="319"/>
      <c r="FU17" s="319"/>
      <c r="FV17" s="319"/>
      <c r="FW17" s="319"/>
      <c r="FX17" s="319"/>
      <c r="FY17" s="319"/>
      <c r="FZ17" s="319"/>
      <c r="GA17" s="319"/>
      <c r="GB17" s="319"/>
      <c r="GC17" s="319"/>
      <c r="GD17" s="319"/>
      <c r="GE17" s="319"/>
      <c r="GF17" s="319"/>
      <c r="GG17" s="319"/>
      <c r="GH17" s="319"/>
      <c r="GI17" s="319"/>
      <c r="GJ17" s="319"/>
      <c r="GK17" s="319"/>
      <c r="GL17" s="317"/>
      <c r="GM17" s="317"/>
      <c r="GO17" s="319"/>
      <c r="GP17" s="319"/>
      <c r="GQ17" s="319"/>
      <c r="GR17" s="319"/>
      <c r="GS17" s="319"/>
      <c r="GT17" s="319"/>
      <c r="GU17" s="319"/>
      <c r="GV17" s="319"/>
      <c r="GW17" s="319"/>
      <c r="GX17" s="319"/>
      <c r="GY17" s="319"/>
      <c r="GZ17" s="319"/>
      <c r="HA17" s="319"/>
      <c r="HB17" s="319"/>
      <c r="HC17" s="319"/>
      <c r="HD17" s="319"/>
      <c r="HE17" s="319"/>
      <c r="HF17" s="319"/>
      <c r="HG17" s="319"/>
      <c r="HH17" s="317"/>
      <c r="HI17" s="317"/>
      <c r="HK17" s="319"/>
      <c r="HL17" s="319"/>
      <c r="HM17" s="319"/>
      <c r="HN17" s="319"/>
      <c r="HO17" s="319"/>
      <c r="HP17" s="319"/>
      <c r="HQ17" s="319"/>
      <c r="HR17" s="319"/>
      <c r="HS17" s="319"/>
      <c r="HT17" s="319"/>
      <c r="HU17" s="319"/>
      <c r="HV17" s="319"/>
    </row>
    <row r="18" spans="1:230" s="297" customFormat="1" ht="12.75" customHeight="1">
      <c r="A18" s="332"/>
      <c r="B18" s="1691"/>
      <c r="C18" s="1851" t="s">
        <v>56</v>
      </c>
      <c r="D18" s="1851"/>
      <c r="E18" s="1851"/>
      <c r="F18" s="1851"/>
      <c r="G18" s="1851"/>
      <c r="H18" s="1692" t="s">
        <v>28</v>
      </c>
      <c r="I18" s="318"/>
      <c r="J18" s="318"/>
      <c r="K18" s="318"/>
      <c r="L18" s="318"/>
      <c r="M18" s="318"/>
      <c r="N18" s="318"/>
      <c r="O18" s="318"/>
      <c r="P18" s="319"/>
      <c r="Q18" s="319"/>
      <c r="R18" s="319"/>
      <c r="S18" s="319"/>
      <c r="T18" s="332"/>
      <c r="W18" s="330"/>
      <c r="X18" s="1691"/>
      <c r="Y18" s="1691"/>
      <c r="Z18" s="319"/>
      <c r="AA18" s="335"/>
      <c r="AB18" s="1693"/>
      <c r="AC18" s="319"/>
      <c r="AD18" s="319"/>
      <c r="AE18" s="319"/>
      <c r="AF18" s="319"/>
      <c r="AG18" s="319"/>
      <c r="AH18" s="319"/>
      <c r="AI18" s="319"/>
      <c r="AJ18" s="319"/>
      <c r="AK18" s="319"/>
      <c r="AL18" s="319"/>
      <c r="AM18" s="319"/>
      <c r="AN18" s="317"/>
      <c r="AO18" s="317"/>
      <c r="AP18" s="1691"/>
      <c r="AQ18" s="1691"/>
      <c r="AR18" s="1691"/>
      <c r="AS18" s="1691"/>
      <c r="AT18" s="1691"/>
      <c r="AU18" s="1691"/>
      <c r="AV18" s="319"/>
      <c r="AW18" s="335"/>
      <c r="AX18" s="1693"/>
      <c r="AY18" s="319"/>
      <c r="AZ18" s="319"/>
      <c r="BA18" s="319"/>
      <c r="BB18" s="319"/>
      <c r="BC18" s="319"/>
      <c r="BD18" s="319"/>
      <c r="BE18" s="319"/>
      <c r="BF18" s="319"/>
      <c r="BG18" s="319"/>
      <c r="BH18" s="319"/>
      <c r="BI18" s="319"/>
      <c r="BJ18" s="317"/>
      <c r="BK18" s="317"/>
      <c r="BL18" s="1691"/>
      <c r="BM18" s="1691"/>
      <c r="BN18" s="1691"/>
      <c r="BO18" s="1691"/>
      <c r="BP18" s="1691"/>
      <c r="BQ18" s="1691"/>
      <c r="BR18" s="319"/>
      <c r="BS18" s="335"/>
      <c r="BT18" s="1693"/>
      <c r="BU18" s="319"/>
      <c r="BV18" s="319"/>
      <c r="BW18" s="319"/>
      <c r="BX18" s="319"/>
      <c r="BY18" s="319"/>
      <c r="BZ18" s="319"/>
      <c r="CA18" s="319"/>
      <c r="CB18" s="319"/>
      <c r="CC18" s="319"/>
      <c r="CD18" s="319"/>
      <c r="CE18" s="319"/>
      <c r="CF18" s="317"/>
      <c r="CG18" s="317"/>
      <c r="CH18" s="1691"/>
      <c r="CI18" s="1691"/>
      <c r="CJ18" s="1691"/>
      <c r="CK18" s="1691"/>
      <c r="CL18" s="1691"/>
      <c r="CM18" s="1691"/>
      <c r="CN18" s="319"/>
      <c r="CO18" s="335"/>
      <c r="CP18" s="1693"/>
      <c r="CQ18" s="319"/>
      <c r="CR18" s="319"/>
      <c r="CS18" s="319"/>
      <c r="CT18" s="319"/>
      <c r="CU18" s="319"/>
      <c r="CV18" s="319"/>
      <c r="CW18" s="319"/>
      <c r="CX18" s="319"/>
      <c r="CY18" s="319"/>
      <c r="CZ18" s="319"/>
      <c r="DA18" s="319"/>
      <c r="DB18" s="317"/>
      <c r="DC18" s="317"/>
      <c r="DD18" s="1691"/>
      <c r="DE18" s="1691"/>
      <c r="DF18" s="1691"/>
      <c r="DG18" s="1691"/>
      <c r="DH18" s="1691"/>
      <c r="DI18" s="1691"/>
      <c r="DJ18" s="319"/>
      <c r="DK18" s="335"/>
      <c r="DL18" s="1693"/>
      <c r="DM18" s="319"/>
      <c r="DN18" s="319"/>
      <c r="DO18" s="319"/>
      <c r="DP18" s="319"/>
      <c r="DQ18" s="319"/>
      <c r="DR18" s="319"/>
      <c r="DS18" s="319"/>
      <c r="DT18" s="319"/>
      <c r="DU18" s="319"/>
      <c r="DV18" s="319"/>
      <c r="DW18" s="319"/>
      <c r="DX18" s="317"/>
      <c r="DY18" s="317"/>
      <c r="DZ18" s="1691"/>
      <c r="EA18" s="1691"/>
      <c r="EB18" s="1691"/>
      <c r="EC18" s="1691"/>
      <c r="ED18" s="1691"/>
      <c r="EE18" s="1691"/>
      <c r="EF18" s="319"/>
      <c r="EG18" s="335"/>
      <c r="EH18" s="1693"/>
      <c r="EI18" s="319"/>
      <c r="EJ18" s="319"/>
      <c r="EK18" s="319"/>
      <c r="EL18" s="319"/>
      <c r="EM18" s="319"/>
      <c r="EN18" s="319"/>
      <c r="EO18" s="319"/>
      <c r="EP18" s="319"/>
      <c r="EQ18" s="319"/>
      <c r="ER18" s="319"/>
      <c r="ES18" s="319"/>
      <c r="ET18" s="317"/>
      <c r="EU18" s="317"/>
      <c r="EV18" s="1691"/>
      <c r="EW18" s="1691"/>
      <c r="EX18" s="1691"/>
      <c r="EY18" s="1691"/>
      <c r="EZ18" s="1691"/>
      <c r="FA18" s="1691"/>
      <c r="FB18" s="319"/>
      <c r="FC18" s="335"/>
      <c r="FD18" s="1693"/>
      <c r="FE18" s="319"/>
      <c r="FF18" s="319"/>
      <c r="FG18" s="319"/>
      <c r="FH18" s="319"/>
      <c r="FI18" s="319"/>
      <c r="FJ18" s="319"/>
      <c r="FK18" s="319"/>
      <c r="FL18" s="319"/>
      <c r="FM18" s="319"/>
      <c r="FN18" s="319"/>
      <c r="FO18" s="319"/>
      <c r="FP18" s="317"/>
      <c r="FQ18" s="317"/>
      <c r="FR18" s="1691"/>
      <c r="FS18" s="1691"/>
      <c r="FT18" s="1691"/>
      <c r="FU18" s="1691"/>
      <c r="FV18" s="1691"/>
      <c r="FW18" s="1691"/>
      <c r="FX18" s="319"/>
      <c r="FY18" s="335"/>
      <c r="FZ18" s="1693"/>
      <c r="GA18" s="319"/>
      <c r="GB18" s="319"/>
      <c r="GC18" s="319"/>
      <c r="GD18" s="319"/>
      <c r="GE18" s="319"/>
      <c r="GF18" s="319"/>
      <c r="GG18" s="319"/>
      <c r="GH18" s="319"/>
      <c r="GI18" s="319"/>
      <c r="GJ18" s="319"/>
      <c r="GK18" s="319"/>
      <c r="GL18" s="317"/>
      <c r="GM18" s="317"/>
      <c r="GN18" s="1691"/>
      <c r="GO18" s="1691"/>
      <c r="GP18" s="1691"/>
      <c r="GQ18" s="1691"/>
      <c r="GR18" s="1691"/>
      <c r="GS18" s="1691"/>
      <c r="GT18" s="319"/>
      <c r="GU18" s="335"/>
      <c r="GV18" s="1693"/>
      <c r="GW18" s="319"/>
      <c r="GX18" s="319"/>
      <c r="GY18" s="319"/>
      <c r="GZ18" s="319"/>
      <c r="HA18" s="319"/>
      <c r="HB18" s="319"/>
      <c r="HC18" s="319"/>
      <c r="HD18" s="319"/>
      <c r="HE18" s="319"/>
      <c r="HF18" s="319"/>
      <c r="HG18" s="319"/>
      <c r="HH18" s="317"/>
      <c r="HI18" s="317"/>
      <c r="HJ18" s="1691"/>
      <c r="HK18" s="1691"/>
      <c r="HL18" s="1691"/>
      <c r="HM18" s="1691"/>
      <c r="HN18" s="1691"/>
      <c r="HO18" s="1691"/>
      <c r="HP18" s="319"/>
      <c r="HQ18" s="335"/>
      <c r="HR18" s="1693"/>
      <c r="HS18" s="319"/>
      <c r="HT18" s="319"/>
      <c r="HU18" s="319"/>
      <c r="HV18" s="319"/>
    </row>
    <row r="19" spans="1:230" s="297" customFormat="1" ht="13.5" customHeight="1">
      <c r="A19" s="332"/>
      <c r="B19" s="1691"/>
      <c r="C19" s="1691"/>
      <c r="D19" s="1691"/>
      <c r="E19" s="1691"/>
      <c r="F19" s="318"/>
      <c r="G19" s="318"/>
      <c r="H19" s="318"/>
      <c r="I19" s="318"/>
      <c r="J19" s="318"/>
      <c r="K19" s="318"/>
      <c r="L19" s="318"/>
      <c r="M19" s="318"/>
      <c r="N19" s="318"/>
      <c r="O19" s="318"/>
      <c r="P19" s="319"/>
      <c r="Q19" s="319"/>
      <c r="R19" s="319"/>
      <c r="S19" s="319"/>
      <c r="T19" s="332"/>
      <c r="W19" s="330"/>
      <c r="X19" s="1691"/>
      <c r="Y19" s="1691"/>
      <c r="Z19" s="319"/>
      <c r="AA19" s="319"/>
      <c r="AB19" s="319"/>
      <c r="AC19" s="319"/>
      <c r="AD19" s="319"/>
      <c r="AE19" s="319"/>
      <c r="AF19" s="319"/>
      <c r="AG19" s="319"/>
      <c r="AH19" s="319"/>
      <c r="AI19" s="319"/>
      <c r="AJ19" s="319"/>
      <c r="AK19" s="319"/>
      <c r="AL19" s="319"/>
      <c r="AM19" s="319"/>
      <c r="AN19" s="317"/>
      <c r="AO19" s="317"/>
      <c r="AP19" s="1691"/>
      <c r="AQ19" s="1691"/>
      <c r="AR19" s="1691"/>
      <c r="AS19" s="1691"/>
      <c r="AT19" s="1691"/>
      <c r="AU19" s="1691"/>
      <c r="AV19" s="319"/>
      <c r="AW19" s="319"/>
      <c r="AX19" s="319"/>
      <c r="AY19" s="319"/>
      <c r="AZ19" s="319"/>
      <c r="BA19" s="319"/>
      <c r="BB19" s="319"/>
      <c r="BC19" s="319"/>
      <c r="BD19" s="319"/>
      <c r="BE19" s="319"/>
      <c r="BF19" s="319"/>
      <c r="BG19" s="319"/>
      <c r="BH19" s="319"/>
      <c r="BI19" s="319"/>
      <c r="BJ19" s="317"/>
      <c r="BK19" s="317"/>
      <c r="BL19" s="1691"/>
      <c r="BM19" s="1691"/>
      <c r="BN19" s="1691"/>
      <c r="BO19" s="1691"/>
      <c r="BP19" s="1691"/>
      <c r="BQ19" s="1691"/>
      <c r="BR19" s="319"/>
      <c r="BS19" s="319"/>
      <c r="BT19" s="319"/>
      <c r="BU19" s="319"/>
      <c r="BV19" s="319"/>
      <c r="BW19" s="319"/>
      <c r="BX19" s="319"/>
      <c r="BY19" s="319"/>
      <c r="BZ19" s="319"/>
      <c r="CA19" s="319"/>
      <c r="CB19" s="319"/>
      <c r="CC19" s="319"/>
      <c r="CD19" s="319"/>
      <c r="CE19" s="319"/>
      <c r="CF19" s="317"/>
      <c r="CG19" s="317"/>
      <c r="CH19" s="1691"/>
      <c r="CI19" s="1691"/>
      <c r="CJ19" s="1691"/>
      <c r="CK19" s="1691"/>
      <c r="CL19" s="1691"/>
      <c r="CM19" s="1691"/>
      <c r="CN19" s="319"/>
      <c r="CO19" s="319"/>
      <c r="CP19" s="319"/>
      <c r="CQ19" s="319"/>
      <c r="CR19" s="319"/>
      <c r="CS19" s="319"/>
      <c r="CT19" s="319"/>
      <c r="CU19" s="319"/>
      <c r="CV19" s="319"/>
      <c r="CW19" s="319"/>
      <c r="CX19" s="319"/>
      <c r="CY19" s="319"/>
      <c r="CZ19" s="319"/>
      <c r="DA19" s="319"/>
      <c r="DB19" s="317"/>
      <c r="DC19" s="317"/>
      <c r="DD19" s="1691"/>
      <c r="DE19" s="1691"/>
      <c r="DF19" s="1691"/>
      <c r="DG19" s="1691"/>
      <c r="DH19" s="1691"/>
      <c r="DI19" s="1691"/>
      <c r="DJ19" s="319"/>
      <c r="DK19" s="319"/>
      <c r="DL19" s="319"/>
      <c r="DM19" s="319"/>
      <c r="DN19" s="319"/>
      <c r="DO19" s="319"/>
      <c r="DP19" s="319"/>
      <c r="DQ19" s="319"/>
      <c r="DR19" s="319"/>
      <c r="DS19" s="319"/>
      <c r="DT19" s="319"/>
      <c r="DU19" s="319"/>
      <c r="DV19" s="319"/>
      <c r="DW19" s="319"/>
      <c r="DX19" s="317"/>
      <c r="DY19" s="317"/>
      <c r="DZ19" s="1691"/>
      <c r="EA19" s="1691"/>
      <c r="EB19" s="1691"/>
      <c r="EC19" s="1691"/>
      <c r="ED19" s="1691"/>
      <c r="EE19" s="1691"/>
      <c r="EF19" s="319"/>
      <c r="EG19" s="319"/>
      <c r="EH19" s="319"/>
      <c r="EI19" s="319"/>
      <c r="EJ19" s="319"/>
      <c r="EK19" s="319"/>
      <c r="EL19" s="319"/>
      <c r="EM19" s="319"/>
      <c r="EN19" s="319"/>
      <c r="EO19" s="319"/>
      <c r="EP19" s="319"/>
      <c r="EQ19" s="319"/>
      <c r="ER19" s="319"/>
      <c r="ES19" s="319"/>
      <c r="ET19" s="317"/>
      <c r="EU19" s="317"/>
      <c r="EV19" s="1691"/>
      <c r="EW19" s="1691"/>
      <c r="EX19" s="1691"/>
      <c r="EY19" s="1691"/>
      <c r="EZ19" s="1691"/>
      <c r="FA19" s="1691"/>
      <c r="FB19" s="319"/>
      <c r="FC19" s="319"/>
      <c r="FD19" s="319"/>
      <c r="FE19" s="319"/>
      <c r="FF19" s="319"/>
      <c r="FG19" s="319"/>
      <c r="FH19" s="319"/>
      <c r="FI19" s="319"/>
      <c r="FJ19" s="319"/>
      <c r="FK19" s="319"/>
      <c r="FL19" s="319"/>
      <c r="FM19" s="319"/>
      <c r="FN19" s="319"/>
      <c r="FO19" s="319"/>
      <c r="FP19" s="317"/>
      <c r="FQ19" s="317"/>
      <c r="FR19" s="1691"/>
      <c r="FS19" s="1691"/>
      <c r="FT19" s="1691"/>
      <c r="FU19" s="1691"/>
      <c r="FV19" s="1691"/>
      <c r="FW19" s="1691"/>
      <c r="FX19" s="319"/>
      <c r="FY19" s="319"/>
      <c r="FZ19" s="319"/>
      <c r="GA19" s="319"/>
      <c r="GB19" s="319"/>
      <c r="GC19" s="319"/>
      <c r="GD19" s="319"/>
      <c r="GE19" s="319"/>
      <c r="GF19" s="319"/>
      <c r="GG19" s="319"/>
      <c r="GH19" s="319"/>
      <c r="GI19" s="319"/>
      <c r="GJ19" s="319"/>
      <c r="GK19" s="319"/>
      <c r="GL19" s="317"/>
      <c r="GM19" s="317"/>
      <c r="GN19" s="1691"/>
      <c r="GO19" s="1691"/>
      <c r="GP19" s="1691"/>
      <c r="GQ19" s="1691"/>
      <c r="GR19" s="1691"/>
      <c r="GS19" s="1691"/>
      <c r="GT19" s="319"/>
      <c r="GU19" s="319"/>
      <c r="GV19" s="319"/>
      <c r="GW19" s="319"/>
      <c r="GX19" s="319"/>
      <c r="GY19" s="319"/>
      <c r="GZ19" s="319"/>
      <c r="HA19" s="319"/>
      <c r="HB19" s="319"/>
      <c r="HC19" s="319"/>
      <c r="HD19" s="319"/>
      <c r="HE19" s="319"/>
      <c r="HF19" s="319"/>
      <c r="HG19" s="319"/>
      <c r="HH19" s="317"/>
      <c r="HI19" s="317"/>
      <c r="HJ19" s="1691"/>
      <c r="HK19" s="1691"/>
      <c r="HL19" s="1691"/>
      <c r="HM19" s="1691"/>
      <c r="HN19" s="1691"/>
      <c r="HO19" s="1691"/>
      <c r="HP19" s="319"/>
      <c r="HQ19" s="319"/>
      <c r="HR19" s="319"/>
      <c r="HS19" s="319"/>
      <c r="HT19" s="319"/>
      <c r="HU19" s="319"/>
      <c r="HV19" s="319"/>
    </row>
    <row r="20" spans="1:230" s="297" customFormat="1" ht="13.5" customHeight="1">
      <c r="A20" s="304" t="s">
        <v>281</v>
      </c>
      <c r="B20" s="328" t="s">
        <v>381</v>
      </c>
      <c r="C20" s="340">
        <v>100</v>
      </c>
      <c r="D20" s="340">
        <v>100</v>
      </c>
      <c r="E20" s="340">
        <v>100</v>
      </c>
      <c r="F20" s="340">
        <v>100</v>
      </c>
      <c r="G20" s="340">
        <v>100</v>
      </c>
      <c r="H20" s="340">
        <v>100</v>
      </c>
      <c r="I20" s="340">
        <v>100</v>
      </c>
      <c r="J20" s="340">
        <v>100</v>
      </c>
      <c r="K20" s="340">
        <v>100</v>
      </c>
      <c r="L20" s="340">
        <v>100</v>
      </c>
      <c r="M20" s="340">
        <v>100</v>
      </c>
      <c r="N20" s="340">
        <v>100</v>
      </c>
      <c r="O20" s="340">
        <v>100</v>
      </c>
      <c r="P20" s="340">
        <v>100</v>
      </c>
      <c r="Q20" s="340">
        <v>100</v>
      </c>
      <c r="R20" s="340">
        <v>100</v>
      </c>
      <c r="S20" s="340">
        <v>100</v>
      </c>
      <c r="T20" s="356" t="s">
        <v>281</v>
      </c>
      <c r="W20" s="330"/>
      <c r="X20" s="319"/>
      <c r="Y20" s="319"/>
      <c r="Z20" s="319"/>
      <c r="AA20" s="319"/>
      <c r="AB20" s="319"/>
      <c r="AC20" s="319"/>
      <c r="AD20" s="319"/>
      <c r="AE20" s="319"/>
      <c r="AF20" s="319"/>
      <c r="AG20" s="319"/>
      <c r="AH20" s="319"/>
      <c r="AI20" s="319"/>
      <c r="AJ20" s="319"/>
      <c r="AK20" s="319"/>
      <c r="AL20" s="319"/>
      <c r="AM20" s="319"/>
      <c r="AN20" s="307"/>
      <c r="AO20" s="307"/>
      <c r="AP20" s="331"/>
      <c r="AQ20" s="319"/>
      <c r="AR20" s="319"/>
      <c r="AS20" s="319"/>
      <c r="AT20" s="319"/>
      <c r="AU20" s="319"/>
      <c r="AV20" s="319"/>
      <c r="AW20" s="319"/>
      <c r="AX20" s="319"/>
      <c r="AY20" s="319"/>
      <c r="AZ20" s="319"/>
      <c r="BA20" s="319"/>
      <c r="BB20" s="319"/>
      <c r="BC20" s="319"/>
      <c r="BD20" s="319"/>
      <c r="BE20" s="319"/>
      <c r="BF20" s="319"/>
      <c r="BG20" s="319"/>
      <c r="BH20" s="319"/>
      <c r="BI20" s="319"/>
      <c r="BJ20" s="307"/>
      <c r="BK20" s="307"/>
      <c r="BL20" s="331"/>
      <c r="BM20" s="319"/>
      <c r="BN20" s="319"/>
      <c r="BO20" s="319"/>
      <c r="BP20" s="319"/>
      <c r="BQ20" s="319"/>
      <c r="BR20" s="319"/>
      <c r="BS20" s="319"/>
      <c r="BT20" s="319"/>
      <c r="BU20" s="319"/>
      <c r="BV20" s="319"/>
      <c r="BW20" s="319"/>
      <c r="BX20" s="319"/>
      <c r="BY20" s="319"/>
      <c r="BZ20" s="319"/>
      <c r="CA20" s="319"/>
      <c r="CB20" s="319"/>
      <c r="CC20" s="319"/>
      <c r="CD20" s="319"/>
      <c r="CE20" s="319"/>
      <c r="CF20" s="307"/>
      <c r="CG20" s="307"/>
      <c r="CH20" s="331"/>
      <c r="CI20" s="319"/>
      <c r="CJ20" s="319"/>
      <c r="CK20" s="319"/>
      <c r="CL20" s="319"/>
      <c r="CM20" s="319"/>
      <c r="CN20" s="319"/>
      <c r="CO20" s="319"/>
      <c r="CP20" s="319"/>
      <c r="CQ20" s="319"/>
      <c r="CR20" s="319"/>
      <c r="CS20" s="319"/>
      <c r="CT20" s="319"/>
      <c r="CU20" s="319"/>
      <c r="CV20" s="319"/>
      <c r="CW20" s="319"/>
      <c r="CX20" s="319"/>
      <c r="CY20" s="319"/>
      <c r="CZ20" s="319"/>
      <c r="DA20" s="319"/>
      <c r="DB20" s="307"/>
      <c r="DC20" s="307"/>
      <c r="DD20" s="331"/>
      <c r="DE20" s="319"/>
      <c r="DF20" s="319"/>
      <c r="DG20" s="319"/>
      <c r="DH20" s="319"/>
      <c r="DI20" s="319"/>
      <c r="DJ20" s="319"/>
      <c r="DK20" s="319"/>
      <c r="DL20" s="319"/>
      <c r="DM20" s="319"/>
      <c r="DN20" s="319"/>
      <c r="DO20" s="319"/>
      <c r="DP20" s="319"/>
      <c r="DQ20" s="319"/>
      <c r="DR20" s="319"/>
      <c r="DS20" s="319"/>
      <c r="DT20" s="319"/>
      <c r="DU20" s="319"/>
      <c r="DV20" s="319"/>
      <c r="DW20" s="319"/>
      <c r="DX20" s="307"/>
      <c r="DY20" s="307"/>
      <c r="DZ20" s="331"/>
      <c r="EA20" s="319"/>
      <c r="EB20" s="319"/>
      <c r="EC20" s="319"/>
      <c r="ED20" s="319"/>
      <c r="EE20" s="319"/>
      <c r="EF20" s="319"/>
      <c r="EG20" s="319"/>
      <c r="EH20" s="319"/>
      <c r="EI20" s="319"/>
      <c r="EJ20" s="319"/>
      <c r="EK20" s="319"/>
      <c r="EL20" s="319"/>
      <c r="EM20" s="319"/>
      <c r="EN20" s="319"/>
      <c r="EO20" s="319"/>
      <c r="EP20" s="319"/>
      <c r="EQ20" s="319"/>
      <c r="ER20" s="319"/>
      <c r="ES20" s="319"/>
      <c r="ET20" s="307"/>
      <c r="EU20" s="307"/>
      <c r="EV20" s="331"/>
      <c r="EW20" s="319"/>
      <c r="EX20" s="319"/>
      <c r="EY20" s="319"/>
      <c r="EZ20" s="319"/>
      <c r="FA20" s="319"/>
      <c r="FB20" s="319"/>
      <c r="FC20" s="319"/>
      <c r="FD20" s="319"/>
      <c r="FE20" s="319"/>
      <c r="FF20" s="319"/>
      <c r="FG20" s="319"/>
      <c r="FH20" s="319"/>
      <c r="FI20" s="319"/>
      <c r="FJ20" s="319"/>
      <c r="FK20" s="319"/>
      <c r="FL20" s="319"/>
      <c r="FM20" s="319"/>
      <c r="FN20" s="319"/>
      <c r="FO20" s="319"/>
      <c r="FP20" s="307"/>
      <c r="FQ20" s="307"/>
      <c r="FR20" s="331"/>
      <c r="FS20" s="319"/>
      <c r="FT20" s="319"/>
      <c r="FU20" s="319"/>
      <c r="FV20" s="319"/>
      <c r="FW20" s="319"/>
      <c r="FX20" s="319"/>
      <c r="FY20" s="319"/>
      <c r="FZ20" s="319"/>
      <c r="GA20" s="319"/>
      <c r="GB20" s="319"/>
      <c r="GC20" s="319"/>
      <c r="GD20" s="319"/>
      <c r="GE20" s="319"/>
      <c r="GF20" s="319"/>
      <c r="GG20" s="319"/>
      <c r="GH20" s="319"/>
      <c r="GI20" s="319"/>
      <c r="GJ20" s="319"/>
      <c r="GK20" s="319"/>
      <c r="GL20" s="307"/>
      <c r="GM20" s="307"/>
      <c r="GN20" s="331"/>
      <c r="GO20" s="319"/>
      <c r="GP20" s="319"/>
      <c r="GQ20" s="319"/>
      <c r="GR20" s="319"/>
      <c r="GS20" s="319"/>
      <c r="GT20" s="319"/>
      <c r="GU20" s="319"/>
      <c r="GV20" s="319"/>
      <c r="GW20" s="319"/>
      <c r="GX20" s="319"/>
      <c r="GY20" s="319"/>
      <c r="GZ20" s="319"/>
      <c r="HA20" s="319"/>
      <c r="HB20" s="319"/>
      <c r="HC20" s="319"/>
      <c r="HD20" s="319"/>
      <c r="HE20" s="319"/>
      <c r="HF20" s="319"/>
      <c r="HG20" s="319"/>
      <c r="HH20" s="307"/>
      <c r="HI20" s="307"/>
      <c r="HJ20" s="331"/>
      <c r="HK20" s="319"/>
      <c r="HL20" s="319"/>
      <c r="HM20" s="319"/>
      <c r="HN20" s="319"/>
      <c r="HO20" s="319"/>
      <c r="HP20" s="319"/>
      <c r="HQ20" s="319"/>
      <c r="HR20" s="319"/>
      <c r="HS20" s="319"/>
      <c r="HT20" s="319"/>
      <c r="HU20" s="319"/>
      <c r="HV20" s="319"/>
    </row>
    <row r="21" spans="1:230" s="297" customFormat="1" ht="13.5" customHeight="1">
      <c r="A21" s="304" t="s">
        <v>313</v>
      </c>
      <c r="B21" s="328" t="s">
        <v>383</v>
      </c>
      <c r="C21" s="229">
        <v>22.902307103197398</v>
      </c>
      <c r="D21" s="229">
        <v>23.872791519434632</v>
      </c>
      <c r="E21" s="229">
        <v>26.746634923541801</v>
      </c>
      <c r="F21" s="229">
        <v>25.491216655823035</v>
      </c>
      <c r="G21" s="229">
        <v>14.445939883355766</v>
      </c>
      <c r="H21" s="229">
        <v>30.151843817787416</v>
      </c>
      <c r="I21" s="229">
        <v>15.134837644468904</v>
      </c>
      <c r="J21" s="229">
        <v>19.041188386225524</v>
      </c>
      <c r="K21" s="229">
        <v>15.356585111920875</v>
      </c>
      <c r="L21" s="229">
        <v>25.165137614678901</v>
      </c>
      <c r="M21" s="229">
        <v>25.078848807411784</v>
      </c>
      <c r="N21" s="229">
        <v>24.844204403822186</v>
      </c>
      <c r="O21" s="229">
        <v>13.182674199623351</v>
      </c>
      <c r="P21" s="229">
        <v>17.451737451737451</v>
      </c>
      <c r="Q21" s="229">
        <v>14.540721457791001</v>
      </c>
      <c r="R21" s="229">
        <v>15.845959595959597</v>
      </c>
      <c r="S21" s="229">
        <v>20.215897939156037</v>
      </c>
      <c r="T21" s="356" t="s">
        <v>313</v>
      </c>
      <c r="U21" s="330"/>
      <c r="W21" s="330"/>
      <c r="X21" s="330"/>
      <c r="Y21" s="330"/>
      <c r="Z21" s="330"/>
      <c r="AA21" s="330"/>
      <c r="AB21" s="330"/>
      <c r="AC21" s="330"/>
      <c r="AD21" s="330"/>
      <c r="AE21" s="330"/>
      <c r="AF21" s="330"/>
      <c r="AG21" s="330"/>
      <c r="AH21" s="330"/>
      <c r="AI21" s="330"/>
      <c r="AJ21" s="330"/>
      <c r="AK21" s="330"/>
      <c r="AL21" s="330"/>
      <c r="AM21" s="330"/>
      <c r="AN21" s="307"/>
      <c r="AO21" s="307"/>
      <c r="AP21" s="331"/>
      <c r="AQ21" s="330"/>
      <c r="AR21" s="330"/>
      <c r="AS21" s="330"/>
      <c r="AT21" s="330"/>
      <c r="AU21" s="330"/>
      <c r="AV21" s="330"/>
      <c r="AW21" s="330"/>
      <c r="AX21" s="330"/>
      <c r="AY21" s="330"/>
      <c r="AZ21" s="330"/>
      <c r="BA21" s="330"/>
      <c r="BB21" s="330"/>
      <c r="BC21" s="330"/>
      <c r="BD21" s="330"/>
      <c r="BE21" s="330"/>
      <c r="BF21" s="330"/>
      <c r="BG21" s="330"/>
      <c r="BH21" s="330"/>
      <c r="BI21" s="330"/>
      <c r="BJ21" s="307"/>
      <c r="BK21" s="307"/>
      <c r="BL21" s="331"/>
      <c r="BM21" s="330"/>
      <c r="BN21" s="330"/>
      <c r="BO21" s="330"/>
      <c r="BP21" s="330"/>
      <c r="BQ21" s="330"/>
      <c r="BR21" s="330"/>
      <c r="BS21" s="330"/>
      <c r="BT21" s="330"/>
      <c r="BU21" s="330"/>
      <c r="BV21" s="330"/>
      <c r="BW21" s="330"/>
      <c r="BX21" s="330"/>
      <c r="BY21" s="330"/>
      <c r="BZ21" s="330"/>
      <c r="CA21" s="330"/>
      <c r="CB21" s="330"/>
      <c r="CC21" s="330"/>
      <c r="CD21" s="330"/>
      <c r="CE21" s="330"/>
      <c r="CF21" s="307"/>
      <c r="CG21" s="307"/>
      <c r="CH21" s="331"/>
      <c r="CI21" s="330"/>
      <c r="CJ21" s="330"/>
      <c r="CK21" s="330"/>
      <c r="CL21" s="330"/>
      <c r="CM21" s="330"/>
      <c r="CN21" s="330"/>
      <c r="CO21" s="330"/>
      <c r="CP21" s="330"/>
      <c r="CQ21" s="330"/>
      <c r="CR21" s="330"/>
      <c r="CS21" s="330"/>
      <c r="CT21" s="330"/>
      <c r="CU21" s="330"/>
      <c r="CV21" s="330"/>
      <c r="CW21" s="330"/>
      <c r="CX21" s="330"/>
      <c r="CY21" s="330"/>
      <c r="CZ21" s="330"/>
      <c r="DA21" s="330"/>
      <c r="DB21" s="307"/>
      <c r="DC21" s="307"/>
      <c r="DD21" s="331"/>
      <c r="DE21" s="330"/>
      <c r="DF21" s="330"/>
      <c r="DG21" s="330"/>
      <c r="DH21" s="330"/>
      <c r="DI21" s="330"/>
      <c r="DJ21" s="330"/>
      <c r="DK21" s="330"/>
      <c r="DL21" s="330"/>
      <c r="DM21" s="330"/>
      <c r="DN21" s="330"/>
      <c r="DO21" s="330"/>
      <c r="DP21" s="330"/>
      <c r="DQ21" s="330"/>
      <c r="DR21" s="330"/>
      <c r="DS21" s="330"/>
      <c r="DT21" s="330"/>
      <c r="DU21" s="330"/>
      <c r="DV21" s="330"/>
      <c r="DW21" s="330"/>
      <c r="DX21" s="307"/>
      <c r="DY21" s="307"/>
      <c r="DZ21" s="331"/>
      <c r="EA21" s="330"/>
      <c r="EB21" s="330"/>
      <c r="EC21" s="330"/>
      <c r="ED21" s="330"/>
      <c r="EE21" s="330"/>
      <c r="EF21" s="330"/>
      <c r="EG21" s="330"/>
      <c r="EH21" s="330"/>
      <c r="EI21" s="330"/>
      <c r="EJ21" s="330"/>
      <c r="EK21" s="330"/>
      <c r="EL21" s="330"/>
      <c r="EM21" s="330"/>
      <c r="EN21" s="330"/>
      <c r="EO21" s="330"/>
      <c r="EP21" s="330"/>
      <c r="EQ21" s="330"/>
      <c r="ER21" s="330"/>
      <c r="ES21" s="330"/>
      <c r="ET21" s="307"/>
      <c r="EU21" s="307"/>
      <c r="EV21" s="331"/>
      <c r="EW21" s="330"/>
      <c r="EX21" s="330"/>
      <c r="EY21" s="330"/>
      <c r="EZ21" s="330"/>
      <c r="FA21" s="330"/>
      <c r="FB21" s="330"/>
      <c r="FC21" s="330"/>
      <c r="FD21" s="330"/>
      <c r="FE21" s="330"/>
      <c r="FF21" s="330"/>
      <c r="FG21" s="330"/>
      <c r="FH21" s="330"/>
      <c r="FI21" s="330"/>
      <c r="FJ21" s="330"/>
      <c r="FK21" s="330"/>
      <c r="FL21" s="330"/>
      <c r="FM21" s="330"/>
      <c r="FN21" s="330"/>
      <c r="FO21" s="330"/>
      <c r="FP21" s="307"/>
      <c r="FQ21" s="307"/>
      <c r="FR21" s="331"/>
      <c r="FS21" s="330"/>
      <c r="FT21" s="330"/>
      <c r="FU21" s="330"/>
      <c r="FV21" s="330"/>
      <c r="FW21" s="330"/>
      <c r="FX21" s="330"/>
      <c r="FY21" s="330"/>
      <c r="FZ21" s="330"/>
      <c r="GA21" s="330"/>
      <c r="GB21" s="330"/>
      <c r="GC21" s="330"/>
      <c r="GD21" s="330"/>
      <c r="GE21" s="330"/>
      <c r="GF21" s="330"/>
      <c r="GG21" s="330"/>
      <c r="GH21" s="330"/>
      <c r="GI21" s="330"/>
      <c r="GJ21" s="330"/>
      <c r="GK21" s="330"/>
      <c r="GL21" s="307"/>
      <c r="GM21" s="307"/>
      <c r="GN21" s="331"/>
      <c r="GO21" s="330"/>
      <c r="GP21" s="330"/>
      <c r="GQ21" s="330"/>
      <c r="GR21" s="330"/>
      <c r="GS21" s="330"/>
      <c r="GT21" s="330"/>
      <c r="GU21" s="330"/>
      <c r="GV21" s="330"/>
      <c r="GW21" s="330"/>
      <c r="GX21" s="330"/>
      <c r="GY21" s="330"/>
      <c r="GZ21" s="330"/>
      <c r="HA21" s="330"/>
      <c r="HB21" s="330"/>
      <c r="HC21" s="330"/>
      <c r="HD21" s="330"/>
      <c r="HE21" s="330"/>
      <c r="HF21" s="330"/>
      <c r="HG21" s="330"/>
      <c r="HH21" s="307"/>
      <c r="HI21" s="307"/>
      <c r="HJ21" s="331"/>
      <c r="HK21" s="330"/>
      <c r="HL21" s="330"/>
      <c r="HM21" s="330"/>
      <c r="HN21" s="330"/>
      <c r="HO21" s="330"/>
      <c r="HP21" s="330"/>
      <c r="HQ21" s="330"/>
      <c r="HR21" s="330"/>
      <c r="HS21" s="330"/>
      <c r="HT21" s="330"/>
      <c r="HU21" s="330"/>
      <c r="HV21" s="330"/>
    </row>
    <row r="22" spans="1:230" s="297" customFormat="1" ht="13.5" customHeight="1">
      <c r="A22" s="304" t="s">
        <v>280</v>
      </c>
      <c r="B22" s="328" t="s">
        <v>385</v>
      </c>
      <c r="C22" s="229">
        <v>16.016896419682176</v>
      </c>
      <c r="D22" s="229">
        <v>20.565371024734983</v>
      </c>
      <c r="E22" s="229">
        <v>16.930684003296399</v>
      </c>
      <c r="F22" s="229">
        <v>16.694860117111258</v>
      </c>
      <c r="G22" s="229">
        <v>12.763571108120233</v>
      </c>
      <c r="H22" s="229">
        <v>20.715835140997832</v>
      </c>
      <c r="I22" s="229">
        <v>15.410016510731975</v>
      </c>
      <c r="J22" s="229">
        <v>14.764798559531847</v>
      </c>
      <c r="K22" s="229">
        <v>11.348256116605935</v>
      </c>
      <c r="L22" s="229">
        <v>13.541284403669726</v>
      </c>
      <c r="M22" s="229">
        <v>16.346343386556278</v>
      </c>
      <c r="N22" s="229">
        <v>27.004570004154548</v>
      </c>
      <c r="O22" s="229">
        <v>14.500941619585687</v>
      </c>
      <c r="P22" s="229">
        <v>13.462033462033462</v>
      </c>
      <c r="Q22" s="229">
        <v>14.61509854964671</v>
      </c>
      <c r="R22" s="229">
        <v>11.679292929292929</v>
      </c>
      <c r="S22" s="229">
        <v>12.904808635917567</v>
      </c>
      <c r="T22" s="356" t="s">
        <v>280</v>
      </c>
      <c r="U22" s="330"/>
      <c r="W22" s="330"/>
      <c r="X22" s="330"/>
      <c r="Y22" s="330"/>
      <c r="Z22" s="330"/>
      <c r="AA22" s="330"/>
      <c r="AB22" s="330"/>
      <c r="AC22" s="330"/>
      <c r="AD22" s="330"/>
      <c r="AE22" s="330"/>
      <c r="AF22" s="330"/>
      <c r="AG22" s="330"/>
      <c r="AH22" s="330"/>
      <c r="AI22" s="330"/>
      <c r="AJ22" s="330"/>
      <c r="AK22" s="330"/>
      <c r="AL22" s="330"/>
      <c r="AM22" s="330"/>
      <c r="AN22" s="307"/>
      <c r="AO22" s="307"/>
      <c r="AP22" s="331"/>
      <c r="AQ22" s="330"/>
      <c r="AR22" s="330"/>
      <c r="AS22" s="330"/>
      <c r="AT22" s="330"/>
      <c r="AU22" s="330"/>
      <c r="AV22" s="330"/>
      <c r="AW22" s="330"/>
      <c r="AX22" s="330"/>
      <c r="AY22" s="330"/>
      <c r="AZ22" s="330"/>
      <c r="BA22" s="330"/>
      <c r="BB22" s="330"/>
      <c r="BC22" s="330"/>
      <c r="BD22" s="330"/>
      <c r="BE22" s="330"/>
      <c r="BF22" s="330"/>
      <c r="BG22" s="330"/>
      <c r="BH22" s="330"/>
      <c r="BI22" s="330"/>
      <c r="BJ22" s="307"/>
      <c r="BK22" s="307"/>
      <c r="BL22" s="331"/>
      <c r="BM22" s="330"/>
      <c r="BN22" s="330"/>
      <c r="BO22" s="330"/>
      <c r="BP22" s="330"/>
      <c r="BQ22" s="330"/>
      <c r="BR22" s="330"/>
      <c r="BS22" s="330"/>
      <c r="BT22" s="330"/>
      <c r="BU22" s="330"/>
      <c r="BV22" s="330"/>
      <c r="BW22" s="330"/>
      <c r="BX22" s="330"/>
      <c r="BY22" s="330"/>
      <c r="BZ22" s="330"/>
      <c r="CA22" s="330"/>
      <c r="CB22" s="330"/>
      <c r="CC22" s="330"/>
      <c r="CD22" s="330"/>
      <c r="CE22" s="330"/>
      <c r="CF22" s="307"/>
      <c r="CG22" s="307"/>
      <c r="CH22" s="331"/>
      <c r="CI22" s="330"/>
      <c r="CJ22" s="330"/>
      <c r="CK22" s="330"/>
      <c r="CL22" s="330"/>
      <c r="CM22" s="330"/>
      <c r="CN22" s="330"/>
      <c r="CO22" s="330"/>
      <c r="CP22" s="330"/>
      <c r="CQ22" s="330"/>
      <c r="CR22" s="330"/>
      <c r="CS22" s="330"/>
      <c r="CT22" s="330"/>
      <c r="CU22" s="330"/>
      <c r="CV22" s="330"/>
      <c r="CW22" s="330"/>
      <c r="CX22" s="330"/>
      <c r="CY22" s="330"/>
      <c r="CZ22" s="330"/>
      <c r="DA22" s="330"/>
      <c r="DB22" s="307"/>
      <c r="DC22" s="307"/>
      <c r="DD22" s="331"/>
      <c r="DE22" s="330"/>
      <c r="DF22" s="330"/>
      <c r="DG22" s="330"/>
      <c r="DH22" s="330"/>
      <c r="DI22" s="330"/>
      <c r="DJ22" s="330"/>
      <c r="DK22" s="330"/>
      <c r="DL22" s="330"/>
      <c r="DM22" s="330"/>
      <c r="DN22" s="330"/>
      <c r="DO22" s="330"/>
      <c r="DP22" s="330"/>
      <c r="DQ22" s="330"/>
      <c r="DR22" s="330"/>
      <c r="DS22" s="330"/>
      <c r="DT22" s="330"/>
      <c r="DU22" s="330"/>
      <c r="DV22" s="330"/>
      <c r="DW22" s="330"/>
      <c r="DX22" s="307"/>
      <c r="DY22" s="307"/>
      <c r="DZ22" s="331"/>
      <c r="EA22" s="330"/>
      <c r="EB22" s="330"/>
      <c r="EC22" s="330"/>
      <c r="ED22" s="330"/>
      <c r="EE22" s="330"/>
      <c r="EF22" s="330"/>
      <c r="EG22" s="330"/>
      <c r="EH22" s="330"/>
      <c r="EI22" s="330"/>
      <c r="EJ22" s="330"/>
      <c r="EK22" s="330"/>
      <c r="EL22" s="330"/>
      <c r="EM22" s="330"/>
      <c r="EN22" s="330"/>
      <c r="EO22" s="330"/>
      <c r="EP22" s="330"/>
      <c r="EQ22" s="330"/>
      <c r="ER22" s="330"/>
      <c r="ES22" s="330"/>
      <c r="ET22" s="307"/>
      <c r="EU22" s="307"/>
      <c r="EV22" s="331"/>
      <c r="EW22" s="330"/>
      <c r="EX22" s="330"/>
      <c r="EY22" s="330"/>
      <c r="EZ22" s="330"/>
      <c r="FA22" s="330"/>
      <c r="FB22" s="330"/>
      <c r="FC22" s="330"/>
      <c r="FD22" s="330"/>
      <c r="FE22" s="330"/>
      <c r="FF22" s="330"/>
      <c r="FG22" s="330"/>
      <c r="FH22" s="330"/>
      <c r="FI22" s="330"/>
      <c r="FJ22" s="330"/>
      <c r="FK22" s="330"/>
      <c r="FL22" s="330"/>
      <c r="FM22" s="330"/>
      <c r="FN22" s="330"/>
      <c r="FO22" s="330"/>
      <c r="FP22" s="307"/>
      <c r="FQ22" s="307"/>
      <c r="FR22" s="331"/>
      <c r="FS22" s="330"/>
      <c r="FT22" s="330"/>
      <c r="FU22" s="330"/>
      <c r="FV22" s="330"/>
      <c r="FW22" s="330"/>
      <c r="FX22" s="330"/>
      <c r="FY22" s="330"/>
      <c r="FZ22" s="330"/>
      <c r="GA22" s="330"/>
      <c r="GB22" s="330"/>
      <c r="GC22" s="330"/>
      <c r="GD22" s="330"/>
      <c r="GE22" s="330"/>
      <c r="GF22" s="330"/>
      <c r="GG22" s="330"/>
      <c r="GH22" s="330"/>
      <c r="GI22" s="330"/>
      <c r="GJ22" s="330"/>
      <c r="GK22" s="330"/>
      <c r="GL22" s="307"/>
      <c r="GM22" s="307"/>
      <c r="GN22" s="331"/>
      <c r="GO22" s="330"/>
      <c r="GP22" s="330"/>
      <c r="GQ22" s="330"/>
      <c r="GR22" s="330"/>
      <c r="GS22" s="330"/>
      <c r="GT22" s="330"/>
      <c r="GU22" s="330"/>
      <c r="GV22" s="330"/>
      <c r="GW22" s="330"/>
      <c r="GX22" s="330"/>
      <c r="GY22" s="330"/>
      <c r="GZ22" s="330"/>
      <c r="HA22" s="330"/>
      <c r="HB22" s="330"/>
      <c r="HC22" s="330"/>
      <c r="HD22" s="330"/>
      <c r="HE22" s="330"/>
      <c r="HF22" s="330"/>
      <c r="HG22" s="330"/>
      <c r="HH22" s="307"/>
      <c r="HI22" s="307"/>
      <c r="HJ22" s="331"/>
      <c r="HK22" s="330"/>
      <c r="HL22" s="330"/>
      <c r="HM22" s="330"/>
      <c r="HN22" s="330"/>
      <c r="HO22" s="330"/>
      <c r="HP22" s="330"/>
      <c r="HQ22" s="330"/>
      <c r="HR22" s="330"/>
      <c r="HS22" s="330"/>
      <c r="HT22" s="330"/>
      <c r="HU22" s="330"/>
      <c r="HV22" s="330"/>
    </row>
    <row r="23" spans="1:230" s="297" customFormat="1" ht="13.5" customHeight="1">
      <c r="A23" s="304" t="s">
        <v>279</v>
      </c>
      <c r="B23" s="328" t="s">
        <v>387</v>
      </c>
      <c r="C23" s="229">
        <v>21.685334099176718</v>
      </c>
      <c r="D23" s="229">
        <v>18.261484098939928</v>
      </c>
      <c r="E23" s="229">
        <v>25.776027836278733</v>
      </c>
      <c r="F23" s="229">
        <v>25.725439167208847</v>
      </c>
      <c r="G23" s="229">
        <v>19.717362045760431</v>
      </c>
      <c r="H23" s="229">
        <v>18.43817787418655</v>
      </c>
      <c r="I23" s="229">
        <v>20.143093010456798</v>
      </c>
      <c r="J23" s="229">
        <v>21.494485707855052</v>
      </c>
      <c r="K23" s="229">
        <v>15.720978656949505</v>
      </c>
      <c r="L23" s="229">
        <v>15.211009174311926</v>
      </c>
      <c r="M23" s="229">
        <v>22.161442933175636</v>
      </c>
      <c r="N23" s="229">
        <v>41.545492314083923</v>
      </c>
      <c r="O23" s="229">
        <v>27.118644067796609</v>
      </c>
      <c r="P23" s="229">
        <v>20.72072072072072</v>
      </c>
      <c r="Q23" s="229">
        <v>16.957976943101524</v>
      </c>
      <c r="R23" s="229">
        <v>22.411616161616163</v>
      </c>
      <c r="S23" s="229">
        <v>22.129538763493624</v>
      </c>
      <c r="T23" s="356" t="s">
        <v>279</v>
      </c>
      <c r="U23" s="330"/>
      <c r="W23" s="330"/>
      <c r="X23" s="330"/>
      <c r="Y23" s="330"/>
      <c r="Z23" s="330"/>
      <c r="AA23" s="330"/>
      <c r="AB23" s="330"/>
      <c r="AC23" s="330"/>
      <c r="AD23" s="330"/>
      <c r="AE23" s="330"/>
      <c r="AF23" s="330"/>
      <c r="AG23" s="330"/>
      <c r="AH23" s="330"/>
      <c r="AI23" s="330"/>
      <c r="AJ23" s="330"/>
      <c r="AK23" s="330"/>
      <c r="AL23" s="330"/>
      <c r="AM23" s="330"/>
      <c r="AN23" s="307"/>
      <c r="AO23" s="307"/>
      <c r="AP23" s="331"/>
      <c r="AQ23" s="330"/>
      <c r="AR23" s="330"/>
      <c r="AS23" s="330"/>
      <c r="AT23" s="330"/>
      <c r="AU23" s="330"/>
      <c r="AV23" s="330"/>
      <c r="AW23" s="330"/>
      <c r="AX23" s="330"/>
      <c r="AY23" s="330"/>
      <c r="AZ23" s="330"/>
      <c r="BA23" s="330"/>
      <c r="BB23" s="330"/>
      <c r="BC23" s="330"/>
      <c r="BD23" s="330"/>
      <c r="BE23" s="330"/>
      <c r="BF23" s="330"/>
      <c r="BG23" s="330"/>
      <c r="BH23" s="330"/>
      <c r="BI23" s="330"/>
      <c r="BJ23" s="307"/>
      <c r="BK23" s="307"/>
      <c r="BL23" s="331"/>
      <c r="BM23" s="330"/>
      <c r="BN23" s="330"/>
      <c r="BO23" s="330"/>
      <c r="BP23" s="330"/>
      <c r="BQ23" s="330"/>
      <c r="BR23" s="330"/>
      <c r="BS23" s="330"/>
      <c r="BT23" s="330"/>
      <c r="BU23" s="330"/>
      <c r="BV23" s="330"/>
      <c r="BW23" s="330"/>
      <c r="BX23" s="330"/>
      <c r="BY23" s="330"/>
      <c r="BZ23" s="330"/>
      <c r="CA23" s="330"/>
      <c r="CB23" s="330"/>
      <c r="CC23" s="330"/>
      <c r="CD23" s="330"/>
      <c r="CE23" s="330"/>
      <c r="CF23" s="307"/>
      <c r="CG23" s="307"/>
      <c r="CH23" s="331"/>
      <c r="CI23" s="330"/>
      <c r="CJ23" s="330"/>
      <c r="CK23" s="330"/>
      <c r="CL23" s="330"/>
      <c r="CM23" s="330"/>
      <c r="CN23" s="330"/>
      <c r="CO23" s="330"/>
      <c r="CP23" s="330"/>
      <c r="CQ23" s="330"/>
      <c r="CR23" s="330"/>
      <c r="CS23" s="330"/>
      <c r="CT23" s="330"/>
      <c r="CU23" s="330"/>
      <c r="CV23" s="330"/>
      <c r="CW23" s="330"/>
      <c r="CX23" s="330"/>
      <c r="CY23" s="330"/>
      <c r="CZ23" s="330"/>
      <c r="DA23" s="330"/>
      <c r="DB23" s="307"/>
      <c r="DC23" s="307"/>
      <c r="DD23" s="331"/>
      <c r="DE23" s="330"/>
      <c r="DF23" s="330"/>
      <c r="DG23" s="330"/>
      <c r="DH23" s="330"/>
      <c r="DI23" s="330"/>
      <c r="DJ23" s="330"/>
      <c r="DK23" s="330"/>
      <c r="DL23" s="330"/>
      <c r="DM23" s="330"/>
      <c r="DN23" s="330"/>
      <c r="DO23" s="330"/>
      <c r="DP23" s="330"/>
      <c r="DQ23" s="330"/>
      <c r="DR23" s="330"/>
      <c r="DS23" s="330"/>
      <c r="DT23" s="330"/>
      <c r="DU23" s="330"/>
      <c r="DV23" s="330"/>
      <c r="DW23" s="330"/>
      <c r="DX23" s="307"/>
      <c r="DY23" s="307"/>
      <c r="DZ23" s="331"/>
      <c r="EA23" s="330"/>
      <c r="EB23" s="330"/>
      <c r="EC23" s="330"/>
      <c r="ED23" s="330"/>
      <c r="EE23" s="330"/>
      <c r="EF23" s="330"/>
      <c r="EG23" s="330"/>
      <c r="EH23" s="330"/>
      <c r="EI23" s="330"/>
      <c r="EJ23" s="330"/>
      <c r="EK23" s="330"/>
      <c r="EL23" s="330"/>
      <c r="EM23" s="330"/>
      <c r="EN23" s="330"/>
      <c r="EO23" s="330"/>
      <c r="EP23" s="330"/>
      <c r="EQ23" s="330"/>
      <c r="ER23" s="330"/>
      <c r="ES23" s="330"/>
      <c r="ET23" s="307"/>
      <c r="EU23" s="307"/>
      <c r="EV23" s="331"/>
      <c r="EW23" s="330"/>
      <c r="EX23" s="330"/>
      <c r="EY23" s="330"/>
      <c r="EZ23" s="330"/>
      <c r="FA23" s="330"/>
      <c r="FB23" s="330"/>
      <c r="FC23" s="330"/>
      <c r="FD23" s="330"/>
      <c r="FE23" s="330"/>
      <c r="FF23" s="330"/>
      <c r="FG23" s="330"/>
      <c r="FH23" s="330"/>
      <c r="FI23" s="330"/>
      <c r="FJ23" s="330"/>
      <c r="FK23" s="330"/>
      <c r="FL23" s="330"/>
      <c r="FM23" s="330"/>
      <c r="FN23" s="330"/>
      <c r="FO23" s="330"/>
      <c r="FP23" s="307"/>
      <c r="FQ23" s="307"/>
      <c r="FR23" s="331"/>
      <c r="FS23" s="330"/>
      <c r="FT23" s="330"/>
      <c r="FU23" s="330"/>
      <c r="FV23" s="330"/>
      <c r="FW23" s="330"/>
      <c r="FX23" s="330"/>
      <c r="FY23" s="330"/>
      <c r="FZ23" s="330"/>
      <c r="GA23" s="330"/>
      <c r="GB23" s="330"/>
      <c r="GC23" s="330"/>
      <c r="GD23" s="330"/>
      <c r="GE23" s="330"/>
      <c r="GF23" s="330"/>
      <c r="GG23" s="330"/>
      <c r="GH23" s="330"/>
      <c r="GI23" s="330"/>
      <c r="GJ23" s="330"/>
      <c r="GK23" s="330"/>
      <c r="GL23" s="307"/>
      <c r="GM23" s="307"/>
      <c r="GN23" s="331"/>
      <c r="GO23" s="330"/>
      <c r="GP23" s="330"/>
      <c r="GQ23" s="330"/>
      <c r="GR23" s="330"/>
      <c r="GS23" s="330"/>
      <c r="GT23" s="330"/>
      <c r="GU23" s="330"/>
      <c r="GV23" s="330"/>
      <c r="GW23" s="330"/>
      <c r="GX23" s="330"/>
      <c r="GY23" s="330"/>
      <c r="GZ23" s="330"/>
      <c r="HA23" s="330"/>
      <c r="HB23" s="330"/>
      <c r="HC23" s="330"/>
      <c r="HD23" s="330"/>
      <c r="HE23" s="330"/>
      <c r="HF23" s="330"/>
      <c r="HG23" s="330"/>
      <c r="HH23" s="307"/>
      <c r="HI23" s="307"/>
      <c r="HJ23" s="331"/>
      <c r="HK23" s="330"/>
      <c r="HL23" s="330"/>
      <c r="HM23" s="330"/>
      <c r="HN23" s="330"/>
      <c r="HO23" s="330"/>
      <c r="HP23" s="330"/>
      <c r="HQ23" s="330"/>
      <c r="HR23" s="330"/>
      <c r="HS23" s="330"/>
      <c r="HT23" s="330"/>
      <c r="HU23" s="330"/>
      <c r="HV23" s="330"/>
    </row>
    <row r="24" spans="1:230" s="297" customFormat="1" ht="13.5" customHeight="1">
      <c r="A24" s="304" t="s">
        <v>277</v>
      </c>
      <c r="B24" s="328" t="s">
        <v>389</v>
      </c>
      <c r="C24" s="229">
        <v>15.137373157189355</v>
      </c>
      <c r="D24" s="229">
        <v>14.756183745583041</v>
      </c>
      <c r="E24" s="229">
        <v>17.470927570735281</v>
      </c>
      <c r="F24" s="229">
        <v>14.899154196486663</v>
      </c>
      <c r="G24" s="229">
        <v>10.699865410497981</v>
      </c>
      <c r="H24" s="229">
        <v>11.279826464208242</v>
      </c>
      <c r="I24" s="229">
        <v>14.859658778205834</v>
      </c>
      <c r="J24" s="229">
        <v>18.748593292820168</v>
      </c>
      <c r="K24" s="229">
        <v>15.564809994794379</v>
      </c>
      <c r="L24" s="229">
        <v>12.577981651376147</v>
      </c>
      <c r="M24" s="229">
        <v>16.326631184703331</v>
      </c>
      <c r="N24" s="229">
        <v>4.9854590776900709</v>
      </c>
      <c r="O24" s="229">
        <v>20.150659133709979</v>
      </c>
      <c r="P24" s="229">
        <v>15.83011583011583</v>
      </c>
      <c r="Q24" s="229">
        <v>16.02826329490517</v>
      </c>
      <c r="R24" s="229">
        <v>19.507575757575758</v>
      </c>
      <c r="S24" s="229">
        <v>14.916584887144261</v>
      </c>
      <c r="T24" s="356" t="s">
        <v>277</v>
      </c>
      <c r="U24" s="330"/>
      <c r="W24" s="330"/>
      <c r="X24" s="330"/>
      <c r="Y24" s="330"/>
      <c r="Z24" s="330"/>
      <c r="AA24" s="330"/>
      <c r="AB24" s="330"/>
      <c r="AC24" s="330"/>
      <c r="AD24" s="330"/>
      <c r="AE24" s="330"/>
      <c r="AF24" s="330"/>
      <c r="AG24" s="330"/>
      <c r="AH24" s="330"/>
      <c r="AI24" s="330"/>
      <c r="AJ24" s="330"/>
      <c r="AK24" s="330"/>
      <c r="AL24" s="330"/>
      <c r="AM24" s="330"/>
      <c r="AN24" s="307"/>
      <c r="AO24" s="307"/>
      <c r="AP24" s="331"/>
      <c r="AQ24" s="330"/>
      <c r="AR24" s="330"/>
      <c r="AS24" s="330"/>
      <c r="AT24" s="330"/>
      <c r="AU24" s="330"/>
      <c r="AV24" s="330"/>
      <c r="AW24" s="330"/>
      <c r="AX24" s="330"/>
      <c r="AY24" s="330"/>
      <c r="AZ24" s="330"/>
      <c r="BA24" s="330"/>
      <c r="BB24" s="330"/>
      <c r="BC24" s="330"/>
      <c r="BD24" s="330"/>
      <c r="BE24" s="330"/>
      <c r="BF24" s="330"/>
      <c r="BG24" s="330"/>
      <c r="BH24" s="330"/>
      <c r="BI24" s="330"/>
      <c r="BJ24" s="307"/>
      <c r="BK24" s="307"/>
      <c r="BL24" s="331"/>
      <c r="BM24" s="330"/>
      <c r="BN24" s="330"/>
      <c r="BO24" s="330"/>
      <c r="BP24" s="330"/>
      <c r="BQ24" s="330"/>
      <c r="BR24" s="330"/>
      <c r="BS24" s="330"/>
      <c r="BT24" s="330"/>
      <c r="BU24" s="330"/>
      <c r="BV24" s="330"/>
      <c r="BW24" s="330"/>
      <c r="BX24" s="330"/>
      <c r="BY24" s="330"/>
      <c r="BZ24" s="330"/>
      <c r="CA24" s="330"/>
      <c r="CB24" s="330"/>
      <c r="CC24" s="330"/>
      <c r="CD24" s="330"/>
      <c r="CE24" s="330"/>
      <c r="CF24" s="307"/>
      <c r="CG24" s="307"/>
      <c r="CH24" s="331"/>
      <c r="CI24" s="330"/>
      <c r="CJ24" s="330"/>
      <c r="CK24" s="330"/>
      <c r="CL24" s="330"/>
      <c r="CM24" s="330"/>
      <c r="CN24" s="330"/>
      <c r="CO24" s="330"/>
      <c r="CP24" s="330"/>
      <c r="CQ24" s="330"/>
      <c r="CR24" s="330"/>
      <c r="CS24" s="330"/>
      <c r="CT24" s="330"/>
      <c r="CU24" s="330"/>
      <c r="CV24" s="330"/>
      <c r="CW24" s="330"/>
      <c r="CX24" s="330"/>
      <c r="CY24" s="330"/>
      <c r="CZ24" s="330"/>
      <c r="DA24" s="330"/>
      <c r="DB24" s="307"/>
      <c r="DC24" s="307"/>
      <c r="DD24" s="331"/>
      <c r="DE24" s="330"/>
      <c r="DF24" s="330"/>
      <c r="DG24" s="330"/>
      <c r="DH24" s="330"/>
      <c r="DI24" s="330"/>
      <c r="DJ24" s="330"/>
      <c r="DK24" s="330"/>
      <c r="DL24" s="330"/>
      <c r="DM24" s="330"/>
      <c r="DN24" s="330"/>
      <c r="DO24" s="330"/>
      <c r="DP24" s="330"/>
      <c r="DQ24" s="330"/>
      <c r="DR24" s="330"/>
      <c r="DS24" s="330"/>
      <c r="DT24" s="330"/>
      <c r="DU24" s="330"/>
      <c r="DV24" s="330"/>
      <c r="DW24" s="330"/>
      <c r="DX24" s="307"/>
      <c r="DY24" s="307"/>
      <c r="DZ24" s="331"/>
      <c r="EA24" s="330"/>
      <c r="EB24" s="330"/>
      <c r="EC24" s="330"/>
      <c r="ED24" s="330"/>
      <c r="EE24" s="330"/>
      <c r="EF24" s="330"/>
      <c r="EG24" s="330"/>
      <c r="EH24" s="330"/>
      <c r="EI24" s="330"/>
      <c r="EJ24" s="330"/>
      <c r="EK24" s="330"/>
      <c r="EL24" s="330"/>
      <c r="EM24" s="330"/>
      <c r="EN24" s="330"/>
      <c r="EO24" s="330"/>
      <c r="EP24" s="330"/>
      <c r="EQ24" s="330"/>
      <c r="ER24" s="330"/>
      <c r="ES24" s="330"/>
      <c r="ET24" s="307"/>
      <c r="EU24" s="307"/>
      <c r="EV24" s="331"/>
      <c r="EW24" s="330"/>
      <c r="EX24" s="330"/>
      <c r="EY24" s="330"/>
      <c r="EZ24" s="330"/>
      <c r="FA24" s="330"/>
      <c r="FB24" s="330"/>
      <c r="FC24" s="330"/>
      <c r="FD24" s="330"/>
      <c r="FE24" s="330"/>
      <c r="FF24" s="330"/>
      <c r="FG24" s="330"/>
      <c r="FH24" s="330"/>
      <c r="FI24" s="330"/>
      <c r="FJ24" s="330"/>
      <c r="FK24" s="330"/>
      <c r="FL24" s="330"/>
      <c r="FM24" s="330"/>
      <c r="FN24" s="330"/>
      <c r="FO24" s="330"/>
      <c r="FP24" s="307"/>
      <c r="FQ24" s="307"/>
      <c r="FR24" s="331"/>
      <c r="FS24" s="330"/>
      <c r="FT24" s="330"/>
      <c r="FU24" s="330"/>
      <c r="FV24" s="330"/>
      <c r="FW24" s="330"/>
      <c r="FX24" s="330"/>
      <c r="FY24" s="330"/>
      <c r="FZ24" s="330"/>
      <c r="GA24" s="330"/>
      <c r="GB24" s="330"/>
      <c r="GC24" s="330"/>
      <c r="GD24" s="330"/>
      <c r="GE24" s="330"/>
      <c r="GF24" s="330"/>
      <c r="GG24" s="330"/>
      <c r="GH24" s="330"/>
      <c r="GI24" s="330"/>
      <c r="GJ24" s="330"/>
      <c r="GK24" s="330"/>
      <c r="GL24" s="307"/>
      <c r="GM24" s="307"/>
      <c r="GN24" s="331"/>
      <c r="GO24" s="330"/>
      <c r="GP24" s="330"/>
      <c r="GQ24" s="330"/>
      <c r="GR24" s="330"/>
      <c r="GS24" s="330"/>
      <c r="GT24" s="330"/>
      <c r="GU24" s="330"/>
      <c r="GV24" s="330"/>
      <c r="GW24" s="330"/>
      <c r="GX24" s="330"/>
      <c r="GY24" s="330"/>
      <c r="GZ24" s="330"/>
      <c r="HA24" s="330"/>
      <c r="HB24" s="330"/>
      <c r="HC24" s="330"/>
      <c r="HD24" s="330"/>
      <c r="HE24" s="330"/>
      <c r="HF24" s="330"/>
      <c r="HG24" s="330"/>
      <c r="HH24" s="307"/>
      <c r="HI24" s="307"/>
      <c r="HJ24" s="331"/>
      <c r="HK24" s="330"/>
      <c r="HL24" s="330"/>
      <c r="HM24" s="330"/>
      <c r="HN24" s="330"/>
      <c r="HO24" s="330"/>
      <c r="HP24" s="330"/>
      <c r="HQ24" s="330"/>
      <c r="HR24" s="330"/>
      <c r="HS24" s="330"/>
      <c r="HT24" s="330"/>
      <c r="HU24" s="330"/>
      <c r="HV24" s="330"/>
    </row>
    <row r="25" spans="1:230" s="297" customFormat="1" ht="13.5" customHeight="1">
      <c r="A25" s="304" t="s">
        <v>275</v>
      </c>
      <c r="B25" s="328" t="s">
        <v>391</v>
      </c>
      <c r="C25" s="229">
        <v>10.422649818112196</v>
      </c>
      <c r="D25" s="229">
        <v>12.565371024734983</v>
      </c>
      <c r="E25" s="229">
        <v>8.2318469004669907</v>
      </c>
      <c r="F25" s="229">
        <v>8.1197137280416403</v>
      </c>
      <c r="G25" s="229">
        <v>10.116644235082997</v>
      </c>
      <c r="H25" s="229">
        <v>8.026030368763557</v>
      </c>
      <c r="I25" s="229">
        <v>11.227297743533295</v>
      </c>
      <c r="J25" s="229">
        <v>9.6781453972541076</v>
      </c>
      <c r="K25" s="229">
        <v>12.2852680895367</v>
      </c>
      <c r="L25" s="229">
        <v>12.009174311926605</v>
      </c>
      <c r="M25" s="229">
        <v>10.718509757539916</v>
      </c>
      <c r="N25" s="229">
        <v>0.49854590776900709</v>
      </c>
      <c r="O25" s="229">
        <v>15.442561205273069</v>
      </c>
      <c r="P25" s="229">
        <v>9.9871299871299879</v>
      </c>
      <c r="Q25" s="229">
        <v>19.300855336556342</v>
      </c>
      <c r="R25" s="229">
        <v>10.227272727272728</v>
      </c>
      <c r="S25" s="229">
        <v>12.561334641805692</v>
      </c>
      <c r="T25" s="356" t="s">
        <v>275</v>
      </c>
      <c r="U25" s="330"/>
      <c r="W25" s="343"/>
      <c r="X25" s="330"/>
      <c r="Y25" s="330"/>
      <c r="Z25" s="330"/>
      <c r="AA25" s="330"/>
      <c r="AB25" s="330"/>
      <c r="AC25" s="330"/>
      <c r="AD25" s="330"/>
      <c r="AE25" s="330"/>
      <c r="AF25" s="330"/>
      <c r="AG25" s="330"/>
      <c r="AH25" s="330"/>
      <c r="AI25" s="330"/>
      <c r="AJ25" s="330"/>
      <c r="AK25" s="330"/>
      <c r="AL25" s="330"/>
      <c r="AM25" s="330"/>
      <c r="AN25" s="307"/>
      <c r="AO25" s="307"/>
      <c r="AP25" s="331"/>
      <c r="AQ25" s="330"/>
      <c r="AR25" s="330"/>
      <c r="AS25" s="330"/>
      <c r="AT25" s="330"/>
      <c r="AU25" s="330"/>
      <c r="AV25" s="330"/>
      <c r="AW25" s="330"/>
      <c r="AX25" s="330"/>
      <c r="AY25" s="330"/>
      <c r="AZ25" s="330"/>
      <c r="BA25" s="330"/>
      <c r="BB25" s="330"/>
      <c r="BC25" s="330"/>
      <c r="BD25" s="330"/>
      <c r="BE25" s="330"/>
      <c r="BF25" s="330"/>
      <c r="BG25" s="330"/>
      <c r="BH25" s="330"/>
      <c r="BI25" s="330"/>
      <c r="BJ25" s="307"/>
      <c r="BK25" s="307"/>
      <c r="BL25" s="331"/>
      <c r="BM25" s="330"/>
      <c r="BN25" s="330"/>
      <c r="BO25" s="330"/>
      <c r="BP25" s="330"/>
      <c r="BQ25" s="330"/>
      <c r="BR25" s="330"/>
      <c r="BS25" s="330"/>
      <c r="BT25" s="330"/>
      <c r="BU25" s="330"/>
      <c r="BV25" s="330"/>
      <c r="BW25" s="330"/>
      <c r="BX25" s="330"/>
      <c r="BY25" s="330"/>
      <c r="BZ25" s="330"/>
      <c r="CA25" s="330"/>
      <c r="CB25" s="330"/>
      <c r="CC25" s="330"/>
      <c r="CD25" s="330"/>
      <c r="CE25" s="330"/>
      <c r="CF25" s="307"/>
      <c r="CG25" s="307"/>
      <c r="CH25" s="331"/>
      <c r="CI25" s="330"/>
      <c r="CJ25" s="330"/>
      <c r="CK25" s="330"/>
      <c r="CL25" s="330"/>
      <c r="CM25" s="330"/>
      <c r="CN25" s="330"/>
      <c r="CO25" s="330"/>
      <c r="CP25" s="330"/>
      <c r="CQ25" s="330"/>
      <c r="CR25" s="330"/>
      <c r="CS25" s="330"/>
      <c r="CT25" s="330"/>
      <c r="CU25" s="330"/>
      <c r="CV25" s="330"/>
      <c r="CW25" s="330"/>
      <c r="CX25" s="330"/>
      <c r="CY25" s="330"/>
      <c r="CZ25" s="330"/>
      <c r="DA25" s="330"/>
      <c r="DB25" s="307"/>
      <c r="DC25" s="307"/>
      <c r="DD25" s="331"/>
      <c r="DE25" s="330"/>
      <c r="DF25" s="330"/>
      <c r="DG25" s="330"/>
      <c r="DH25" s="330"/>
      <c r="DI25" s="330"/>
      <c r="DJ25" s="330"/>
      <c r="DK25" s="330"/>
      <c r="DL25" s="330"/>
      <c r="DM25" s="330"/>
      <c r="DN25" s="330"/>
      <c r="DO25" s="330"/>
      <c r="DP25" s="330"/>
      <c r="DQ25" s="330"/>
      <c r="DR25" s="330"/>
      <c r="DS25" s="330"/>
      <c r="DT25" s="330"/>
      <c r="DU25" s="330"/>
      <c r="DV25" s="330"/>
      <c r="DW25" s="330"/>
      <c r="DX25" s="307"/>
      <c r="DY25" s="307"/>
      <c r="DZ25" s="331"/>
      <c r="EA25" s="330"/>
      <c r="EB25" s="330"/>
      <c r="EC25" s="330"/>
      <c r="ED25" s="330"/>
      <c r="EE25" s="330"/>
      <c r="EF25" s="330"/>
      <c r="EG25" s="330"/>
      <c r="EH25" s="330"/>
      <c r="EI25" s="330"/>
      <c r="EJ25" s="330"/>
      <c r="EK25" s="330"/>
      <c r="EL25" s="330"/>
      <c r="EM25" s="330"/>
      <c r="EN25" s="330"/>
      <c r="EO25" s="330"/>
      <c r="EP25" s="330"/>
      <c r="EQ25" s="330"/>
      <c r="ER25" s="330"/>
      <c r="ES25" s="330"/>
      <c r="ET25" s="307"/>
      <c r="EU25" s="307"/>
      <c r="EV25" s="331"/>
      <c r="EW25" s="330"/>
      <c r="EX25" s="330"/>
      <c r="EY25" s="330"/>
      <c r="EZ25" s="330"/>
      <c r="FA25" s="330"/>
      <c r="FB25" s="330"/>
      <c r="FC25" s="330"/>
      <c r="FD25" s="330"/>
      <c r="FE25" s="330"/>
      <c r="FF25" s="330"/>
      <c r="FG25" s="330"/>
      <c r="FH25" s="330"/>
      <c r="FI25" s="330"/>
      <c r="FJ25" s="330"/>
      <c r="FK25" s="330"/>
      <c r="FL25" s="330"/>
      <c r="FM25" s="330"/>
      <c r="FN25" s="330"/>
      <c r="FO25" s="330"/>
      <c r="FP25" s="307"/>
      <c r="FQ25" s="307"/>
      <c r="FR25" s="331"/>
      <c r="FS25" s="330"/>
      <c r="FT25" s="330"/>
      <c r="FU25" s="330"/>
      <c r="FV25" s="330"/>
      <c r="FW25" s="330"/>
      <c r="FX25" s="330"/>
      <c r="FY25" s="330"/>
      <c r="FZ25" s="330"/>
      <c r="GA25" s="330"/>
      <c r="GB25" s="330"/>
      <c r="GC25" s="330"/>
      <c r="GD25" s="330"/>
      <c r="GE25" s="330"/>
      <c r="GF25" s="330"/>
      <c r="GG25" s="330"/>
      <c r="GH25" s="330"/>
      <c r="GI25" s="330"/>
      <c r="GJ25" s="330"/>
      <c r="GK25" s="330"/>
      <c r="GL25" s="307"/>
      <c r="GM25" s="307"/>
      <c r="GN25" s="331"/>
      <c r="GO25" s="330"/>
      <c r="GP25" s="330"/>
      <c r="GQ25" s="330"/>
      <c r="GR25" s="330"/>
      <c r="GS25" s="330"/>
      <c r="GT25" s="330"/>
      <c r="GU25" s="330"/>
      <c r="GV25" s="330"/>
      <c r="GW25" s="330"/>
      <c r="GX25" s="330"/>
      <c r="GY25" s="330"/>
      <c r="GZ25" s="330"/>
      <c r="HA25" s="330"/>
      <c r="HB25" s="330"/>
      <c r="HC25" s="330"/>
      <c r="HD25" s="330"/>
      <c r="HE25" s="330"/>
      <c r="HF25" s="330"/>
      <c r="HG25" s="330"/>
      <c r="HH25" s="307"/>
      <c r="HI25" s="307"/>
      <c r="HJ25" s="331"/>
      <c r="HK25" s="330"/>
      <c r="HL25" s="330"/>
      <c r="HM25" s="330"/>
      <c r="HN25" s="330"/>
      <c r="HO25" s="330"/>
      <c r="HP25" s="330"/>
      <c r="HQ25" s="330"/>
      <c r="HR25" s="330"/>
      <c r="HS25" s="330"/>
      <c r="HT25" s="330"/>
      <c r="HU25" s="330"/>
      <c r="HV25" s="330"/>
    </row>
    <row r="26" spans="1:230" s="297" customFormat="1" ht="13.5" customHeight="1">
      <c r="A26" s="304" t="s">
        <v>273</v>
      </c>
      <c r="B26" s="328" t="s">
        <v>393</v>
      </c>
      <c r="C26" s="229">
        <v>9.7369806624545276</v>
      </c>
      <c r="D26" s="229">
        <v>9.1872791519434625</v>
      </c>
      <c r="E26" s="229">
        <v>4.1937551506272319</v>
      </c>
      <c r="F26" s="229">
        <v>7.3389720234222509</v>
      </c>
      <c r="G26" s="229">
        <v>16.599371915657247</v>
      </c>
      <c r="H26" s="229">
        <v>8.2429501084598709</v>
      </c>
      <c r="I26" s="229">
        <v>12.438084755090809</v>
      </c>
      <c r="J26" s="229">
        <v>10.893540400630204</v>
      </c>
      <c r="K26" s="229">
        <v>18.219677251431545</v>
      </c>
      <c r="L26" s="229">
        <v>14.348623853211009</v>
      </c>
      <c r="M26" s="229">
        <v>7.1111768184506206</v>
      </c>
      <c r="N26" s="229">
        <v>0.62318238471125886</v>
      </c>
      <c r="O26" s="229">
        <v>9.2278719397363478</v>
      </c>
      <c r="P26" s="229">
        <v>14.543114543114545</v>
      </c>
      <c r="Q26" s="229">
        <v>16.92078839717367</v>
      </c>
      <c r="R26" s="229">
        <v>14.457070707070708</v>
      </c>
      <c r="S26" s="229">
        <v>13.199214916584886</v>
      </c>
      <c r="T26" s="356" t="s">
        <v>273</v>
      </c>
      <c r="U26" s="330"/>
      <c r="W26" s="1691"/>
      <c r="X26" s="330"/>
      <c r="Y26" s="330"/>
      <c r="Z26" s="330"/>
      <c r="AA26" s="330"/>
      <c r="AB26" s="330"/>
      <c r="AC26" s="330"/>
      <c r="AD26" s="330"/>
      <c r="AE26" s="330"/>
      <c r="AF26" s="330"/>
      <c r="AG26" s="330"/>
      <c r="AH26" s="330"/>
      <c r="AI26" s="330"/>
      <c r="AJ26" s="330"/>
      <c r="AK26" s="330"/>
      <c r="AL26" s="330"/>
      <c r="AM26" s="330"/>
      <c r="AN26" s="307"/>
      <c r="AO26" s="307"/>
      <c r="AP26" s="331"/>
      <c r="AQ26" s="330"/>
      <c r="AR26" s="330"/>
      <c r="AS26" s="330"/>
      <c r="AT26" s="330"/>
      <c r="AU26" s="330"/>
      <c r="AV26" s="330"/>
      <c r="AW26" s="330"/>
      <c r="AX26" s="330"/>
      <c r="AY26" s="330"/>
      <c r="AZ26" s="330"/>
      <c r="BA26" s="330"/>
      <c r="BB26" s="330"/>
      <c r="BC26" s="330"/>
      <c r="BD26" s="330"/>
      <c r="BE26" s="330"/>
      <c r="BF26" s="330"/>
      <c r="BG26" s="330"/>
      <c r="BH26" s="330"/>
      <c r="BI26" s="330"/>
      <c r="BJ26" s="307"/>
      <c r="BK26" s="307"/>
      <c r="BL26" s="331"/>
      <c r="BM26" s="330"/>
      <c r="BN26" s="330"/>
      <c r="BO26" s="330"/>
      <c r="BP26" s="330"/>
      <c r="BQ26" s="330"/>
      <c r="BR26" s="330"/>
      <c r="BS26" s="330"/>
      <c r="BT26" s="330"/>
      <c r="BU26" s="330"/>
      <c r="BV26" s="330"/>
      <c r="BW26" s="330"/>
      <c r="BX26" s="330"/>
      <c r="BY26" s="330"/>
      <c r="BZ26" s="330"/>
      <c r="CA26" s="330"/>
      <c r="CB26" s="330"/>
      <c r="CC26" s="330"/>
      <c r="CD26" s="330"/>
      <c r="CE26" s="330"/>
      <c r="CF26" s="307"/>
      <c r="CG26" s="307"/>
      <c r="CH26" s="331"/>
      <c r="CI26" s="330"/>
      <c r="CJ26" s="330"/>
      <c r="CK26" s="330"/>
      <c r="CL26" s="330"/>
      <c r="CM26" s="330"/>
      <c r="CN26" s="330"/>
      <c r="CO26" s="330"/>
      <c r="CP26" s="330"/>
      <c r="CQ26" s="330"/>
      <c r="CR26" s="330"/>
      <c r="CS26" s="330"/>
      <c r="CT26" s="330"/>
      <c r="CU26" s="330"/>
      <c r="CV26" s="330"/>
      <c r="CW26" s="330"/>
      <c r="CX26" s="330"/>
      <c r="CY26" s="330"/>
      <c r="CZ26" s="330"/>
      <c r="DA26" s="330"/>
      <c r="DB26" s="307"/>
      <c r="DC26" s="307"/>
      <c r="DD26" s="331"/>
      <c r="DE26" s="330"/>
      <c r="DF26" s="330"/>
      <c r="DG26" s="330"/>
      <c r="DH26" s="330"/>
      <c r="DI26" s="330"/>
      <c r="DJ26" s="330"/>
      <c r="DK26" s="330"/>
      <c r="DL26" s="330"/>
      <c r="DM26" s="330"/>
      <c r="DN26" s="330"/>
      <c r="DO26" s="330"/>
      <c r="DP26" s="330"/>
      <c r="DQ26" s="330"/>
      <c r="DR26" s="330"/>
      <c r="DS26" s="330"/>
      <c r="DT26" s="330"/>
      <c r="DU26" s="330"/>
      <c r="DV26" s="330"/>
      <c r="DW26" s="330"/>
      <c r="DX26" s="307"/>
      <c r="DY26" s="307"/>
      <c r="DZ26" s="331"/>
      <c r="EA26" s="330"/>
      <c r="EB26" s="330"/>
      <c r="EC26" s="330"/>
      <c r="ED26" s="330"/>
      <c r="EE26" s="330"/>
      <c r="EF26" s="330"/>
      <c r="EG26" s="330"/>
      <c r="EH26" s="330"/>
      <c r="EI26" s="330"/>
      <c r="EJ26" s="330"/>
      <c r="EK26" s="330"/>
      <c r="EL26" s="330"/>
      <c r="EM26" s="330"/>
      <c r="EN26" s="330"/>
      <c r="EO26" s="330"/>
      <c r="EP26" s="330"/>
      <c r="EQ26" s="330"/>
      <c r="ER26" s="330"/>
      <c r="ES26" s="330"/>
      <c r="ET26" s="307"/>
      <c r="EU26" s="307"/>
      <c r="EV26" s="331"/>
      <c r="EW26" s="330"/>
      <c r="EX26" s="330"/>
      <c r="EY26" s="330"/>
      <c r="EZ26" s="330"/>
      <c r="FA26" s="330"/>
      <c r="FB26" s="330"/>
      <c r="FC26" s="330"/>
      <c r="FD26" s="330"/>
      <c r="FE26" s="330"/>
      <c r="FF26" s="330"/>
      <c r="FG26" s="330"/>
      <c r="FH26" s="330"/>
      <c r="FI26" s="330"/>
      <c r="FJ26" s="330"/>
      <c r="FK26" s="330"/>
      <c r="FL26" s="330"/>
      <c r="FM26" s="330"/>
      <c r="FN26" s="330"/>
      <c r="FO26" s="330"/>
      <c r="FP26" s="307"/>
      <c r="FQ26" s="307"/>
      <c r="FR26" s="331"/>
      <c r="FS26" s="330"/>
      <c r="FT26" s="330"/>
      <c r="FU26" s="330"/>
      <c r="FV26" s="330"/>
      <c r="FW26" s="330"/>
      <c r="FX26" s="330"/>
      <c r="FY26" s="330"/>
      <c r="FZ26" s="330"/>
      <c r="GA26" s="330"/>
      <c r="GB26" s="330"/>
      <c r="GC26" s="330"/>
      <c r="GD26" s="330"/>
      <c r="GE26" s="330"/>
      <c r="GF26" s="330"/>
      <c r="GG26" s="330"/>
      <c r="GH26" s="330"/>
      <c r="GI26" s="330"/>
      <c r="GJ26" s="330"/>
      <c r="GK26" s="330"/>
      <c r="GL26" s="307"/>
      <c r="GM26" s="307"/>
      <c r="GN26" s="331"/>
      <c r="GO26" s="330"/>
      <c r="GP26" s="330"/>
      <c r="GQ26" s="330"/>
      <c r="GR26" s="330"/>
      <c r="GS26" s="330"/>
      <c r="GT26" s="330"/>
      <c r="GU26" s="330"/>
      <c r="GV26" s="330"/>
      <c r="GW26" s="330"/>
      <c r="GX26" s="330"/>
      <c r="GY26" s="330"/>
      <c r="GZ26" s="330"/>
      <c r="HA26" s="330"/>
      <c r="HB26" s="330"/>
      <c r="HC26" s="330"/>
      <c r="HD26" s="330"/>
      <c r="HE26" s="330"/>
      <c r="HF26" s="330"/>
      <c r="HG26" s="330"/>
      <c r="HH26" s="307"/>
      <c r="HI26" s="307"/>
      <c r="HJ26" s="331"/>
      <c r="HK26" s="330"/>
      <c r="HL26" s="330"/>
      <c r="HM26" s="330"/>
      <c r="HN26" s="330"/>
      <c r="HO26" s="330"/>
      <c r="HP26" s="330"/>
      <c r="HQ26" s="330"/>
      <c r="HR26" s="330"/>
      <c r="HS26" s="330"/>
      <c r="HT26" s="330"/>
      <c r="HU26" s="330"/>
      <c r="HV26" s="330"/>
    </row>
    <row r="27" spans="1:230" s="297" customFormat="1" ht="13.5" customHeight="1">
      <c r="A27" s="304" t="s">
        <v>270</v>
      </c>
      <c r="B27" s="328" t="s">
        <v>328</v>
      </c>
      <c r="C27" s="229">
        <v>4.0984587401876311</v>
      </c>
      <c r="D27" s="229">
        <v>0.79151943462897523</v>
      </c>
      <c r="E27" s="229">
        <v>0.65012361505356653</v>
      </c>
      <c r="F27" s="229">
        <v>1.730644111906311</v>
      </c>
      <c r="G27" s="229">
        <v>15.657245401525346</v>
      </c>
      <c r="H27" s="229">
        <v>3.1453362255965298</v>
      </c>
      <c r="I27" s="229">
        <v>10.787011557512383</v>
      </c>
      <c r="J27" s="229">
        <v>5.3792482556830974</v>
      </c>
      <c r="K27" s="229">
        <v>11.504424778761061</v>
      </c>
      <c r="L27" s="229">
        <v>7.1467889908256881</v>
      </c>
      <c r="M27" s="229">
        <v>2.2570471121624287</v>
      </c>
      <c r="N27" s="229">
        <v>0.49854590776900709</v>
      </c>
      <c r="O27" s="229">
        <v>0.37664783427495291</v>
      </c>
      <c r="P27" s="229">
        <v>8.0051480051480048</v>
      </c>
      <c r="Q27" s="229">
        <v>1.6362960208255857</v>
      </c>
      <c r="R27" s="229">
        <v>5.8712121212121211</v>
      </c>
      <c r="S27" s="229">
        <v>4.0726202158979392</v>
      </c>
      <c r="T27" s="356" t="s">
        <v>270</v>
      </c>
      <c r="U27" s="330"/>
      <c r="W27" s="1691"/>
      <c r="X27" s="330"/>
      <c r="Y27" s="330"/>
      <c r="Z27" s="330"/>
      <c r="AA27" s="330"/>
      <c r="AB27" s="330"/>
      <c r="AC27" s="330"/>
      <c r="AD27" s="330"/>
      <c r="AE27" s="330"/>
      <c r="AF27" s="330"/>
      <c r="AG27" s="330"/>
      <c r="AH27" s="330"/>
      <c r="AI27" s="330"/>
      <c r="AJ27" s="330"/>
      <c r="AK27" s="330"/>
      <c r="AL27" s="330"/>
      <c r="AM27" s="330"/>
      <c r="AN27" s="307"/>
      <c r="AO27" s="307"/>
      <c r="AP27" s="331"/>
      <c r="AQ27" s="330"/>
      <c r="AR27" s="330"/>
      <c r="AS27" s="330"/>
      <c r="AT27" s="330"/>
      <c r="AU27" s="330"/>
      <c r="AV27" s="330"/>
      <c r="AW27" s="330"/>
      <c r="AX27" s="330"/>
      <c r="AY27" s="330"/>
      <c r="AZ27" s="330"/>
      <c r="BA27" s="330"/>
      <c r="BB27" s="330"/>
      <c r="BC27" s="330"/>
      <c r="BD27" s="330"/>
      <c r="BE27" s="330"/>
      <c r="BF27" s="330"/>
      <c r="BG27" s="330"/>
      <c r="BH27" s="330"/>
      <c r="BI27" s="330"/>
      <c r="BJ27" s="307"/>
      <c r="BK27" s="307"/>
      <c r="BL27" s="331"/>
      <c r="BM27" s="330"/>
      <c r="BN27" s="330"/>
      <c r="BO27" s="330"/>
      <c r="BP27" s="330"/>
      <c r="BQ27" s="330"/>
      <c r="BR27" s="330"/>
      <c r="BS27" s="330"/>
      <c r="BT27" s="330"/>
      <c r="BU27" s="330"/>
      <c r="BV27" s="330"/>
      <c r="BW27" s="330"/>
      <c r="BX27" s="330"/>
      <c r="BY27" s="330"/>
      <c r="BZ27" s="330"/>
      <c r="CA27" s="330"/>
      <c r="CB27" s="330"/>
      <c r="CC27" s="330"/>
      <c r="CD27" s="330"/>
      <c r="CE27" s="330"/>
      <c r="CF27" s="307"/>
      <c r="CG27" s="307"/>
      <c r="CH27" s="331"/>
      <c r="CI27" s="330"/>
      <c r="CJ27" s="330"/>
      <c r="CK27" s="330"/>
      <c r="CL27" s="330"/>
      <c r="CM27" s="330"/>
      <c r="CN27" s="330"/>
      <c r="CO27" s="330"/>
      <c r="CP27" s="330"/>
      <c r="CQ27" s="330"/>
      <c r="CR27" s="330"/>
      <c r="CS27" s="330"/>
      <c r="CT27" s="330"/>
      <c r="CU27" s="330"/>
      <c r="CV27" s="330"/>
      <c r="CW27" s="330"/>
      <c r="CX27" s="330"/>
      <c r="CY27" s="330"/>
      <c r="CZ27" s="330"/>
      <c r="DA27" s="330"/>
      <c r="DB27" s="307"/>
      <c r="DC27" s="307"/>
      <c r="DD27" s="331"/>
      <c r="DE27" s="330"/>
      <c r="DF27" s="330"/>
      <c r="DG27" s="330"/>
      <c r="DH27" s="330"/>
      <c r="DI27" s="330"/>
      <c r="DJ27" s="330"/>
      <c r="DK27" s="330"/>
      <c r="DL27" s="330"/>
      <c r="DM27" s="330"/>
      <c r="DN27" s="330"/>
      <c r="DO27" s="330"/>
      <c r="DP27" s="330"/>
      <c r="DQ27" s="330"/>
      <c r="DR27" s="330"/>
      <c r="DS27" s="330"/>
      <c r="DT27" s="330"/>
      <c r="DU27" s="330"/>
      <c r="DV27" s="330"/>
      <c r="DW27" s="330"/>
      <c r="DX27" s="307"/>
      <c r="DY27" s="307"/>
      <c r="DZ27" s="331"/>
      <c r="EA27" s="330"/>
      <c r="EB27" s="330"/>
      <c r="EC27" s="330"/>
      <c r="ED27" s="330"/>
      <c r="EE27" s="330"/>
      <c r="EF27" s="330"/>
      <c r="EG27" s="330"/>
      <c r="EH27" s="330"/>
      <c r="EI27" s="330"/>
      <c r="EJ27" s="330"/>
      <c r="EK27" s="330"/>
      <c r="EL27" s="330"/>
      <c r="EM27" s="330"/>
      <c r="EN27" s="330"/>
      <c r="EO27" s="330"/>
      <c r="EP27" s="330"/>
      <c r="EQ27" s="330"/>
      <c r="ER27" s="330"/>
      <c r="ES27" s="330"/>
      <c r="ET27" s="307"/>
      <c r="EU27" s="307"/>
      <c r="EV27" s="331"/>
      <c r="EW27" s="330"/>
      <c r="EX27" s="330"/>
      <c r="EY27" s="330"/>
      <c r="EZ27" s="330"/>
      <c r="FA27" s="330"/>
      <c r="FB27" s="330"/>
      <c r="FC27" s="330"/>
      <c r="FD27" s="330"/>
      <c r="FE27" s="330"/>
      <c r="FF27" s="330"/>
      <c r="FG27" s="330"/>
      <c r="FH27" s="330"/>
      <c r="FI27" s="330"/>
      <c r="FJ27" s="330"/>
      <c r="FK27" s="330"/>
      <c r="FL27" s="330"/>
      <c r="FM27" s="330"/>
      <c r="FN27" s="330"/>
      <c r="FO27" s="330"/>
      <c r="FP27" s="307"/>
      <c r="FQ27" s="307"/>
      <c r="FR27" s="331"/>
      <c r="FS27" s="330"/>
      <c r="FT27" s="330"/>
      <c r="FU27" s="330"/>
      <c r="FV27" s="330"/>
      <c r="FW27" s="330"/>
      <c r="FX27" s="330"/>
      <c r="FY27" s="330"/>
      <c r="FZ27" s="330"/>
      <c r="GA27" s="330"/>
      <c r="GB27" s="330"/>
      <c r="GC27" s="330"/>
      <c r="GD27" s="330"/>
      <c r="GE27" s="330"/>
      <c r="GF27" s="330"/>
      <c r="GG27" s="330"/>
      <c r="GH27" s="330"/>
      <c r="GI27" s="330"/>
      <c r="GJ27" s="330"/>
      <c r="GK27" s="330"/>
      <c r="GL27" s="307"/>
      <c r="GM27" s="307"/>
      <c r="GN27" s="331"/>
      <c r="GO27" s="330"/>
      <c r="GP27" s="330"/>
      <c r="GQ27" s="330"/>
      <c r="GR27" s="330"/>
      <c r="GS27" s="330"/>
      <c r="GT27" s="330"/>
      <c r="GU27" s="330"/>
      <c r="GV27" s="330"/>
      <c r="GW27" s="330"/>
      <c r="GX27" s="330"/>
      <c r="GY27" s="330"/>
      <c r="GZ27" s="330"/>
      <c r="HA27" s="330"/>
      <c r="HB27" s="330"/>
      <c r="HC27" s="330"/>
      <c r="HD27" s="330"/>
      <c r="HE27" s="330"/>
      <c r="HF27" s="330"/>
      <c r="HG27" s="330"/>
      <c r="HH27" s="307"/>
      <c r="HI27" s="307"/>
      <c r="HJ27" s="331"/>
      <c r="HK27" s="330"/>
      <c r="HL27" s="330"/>
      <c r="HM27" s="330"/>
      <c r="HN27" s="330"/>
      <c r="HO27" s="330"/>
      <c r="HP27" s="330"/>
      <c r="HQ27" s="330"/>
      <c r="HR27" s="330"/>
      <c r="HS27" s="330"/>
      <c r="HT27" s="330"/>
      <c r="HU27" s="330"/>
      <c r="HV27" s="330"/>
    </row>
    <row r="28" spans="1:230" s="297" customFormat="1" ht="13.5" customHeight="1">
      <c r="A28" s="304"/>
      <c r="B28" s="331"/>
      <c r="C28" s="343">
        <v>0</v>
      </c>
      <c r="D28" s="343">
        <v>0</v>
      </c>
      <c r="E28" s="343">
        <v>0</v>
      </c>
      <c r="F28" s="343">
        <v>0</v>
      </c>
      <c r="G28" s="343">
        <v>0</v>
      </c>
      <c r="H28" s="343">
        <v>0</v>
      </c>
      <c r="I28" s="343">
        <v>0</v>
      </c>
      <c r="J28" s="343">
        <v>0</v>
      </c>
      <c r="K28" s="343">
        <v>0</v>
      </c>
      <c r="L28" s="343">
        <v>0</v>
      </c>
      <c r="M28" s="343">
        <v>0</v>
      </c>
      <c r="N28" s="343">
        <v>0</v>
      </c>
      <c r="O28" s="343">
        <v>0</v>
      </c>
      <c r="P28" s="343">
        <v>0</v>
      </c>
      <c r="Q28" s="343">
        <v>0</v>
      </c>
      <c r="R28" s="343">
        <v>0</v>
      </c>
      <c r="S28" s="343">
        <v>0</v>
      </c>
      <c r="T28" s="304"/>
      <c r="W28" s="1691"/>
      <c r="X28" s="343"/>
      <c r="Y28" s="343"/>
      <c r="Z28" s="343"/>
      <c r="AA28" s="343"/>
      <c r="AB28" s="343"/>
      <c r="AC28" s="343"/>
      <c r="AD28" s="343"/>
      <c r="AE28" s="343"/>
      <c r="AF28" s="343"/>
      <c r="AG28" s="343"/>
      <c r="AH28" s="343"/>
      <c r="AI28" s="343"/>
      <c r="AJ28" s="343"/>
      <c r="AK28" s="343"/>
      <c r="AL28" s="343"/>
      <c r="AM28" s="343"/>
      <c r="AN28" s="307"/>
      <c r="AO28" s="307"/>
      <c r="AP28" s="331"/>
      <c r="AQ28" s="343"/>
      <c r="AR28" s="343"/>
      <c r="AS28" s="343"/>
      <c r="AT28" s="343"/>
      <c r="AU28" s="343"/>
      <c r="AV28" s="343"/>
      <c r="AW28" s="343"/>
      <c r="AX28" s="343"/>
      <c r="AY28" s="343"/>
      <c r="AZ28" s="343"/>
      <c r="BA28" s="343"/>
      <c r="BB28" s="343"/>
      <c r="BC28" s="343"/>
      <c r="BD28" s="343"/>
      <c r="BE28" s="343"/>
      <c r="BF28" s="343"/>
      <c r="BG28" s="343"/>
      <c r="BH28" s="343"/>
      <c r="BI28" s="343"/>
      <c r="BJ28" s="307"/>
      <c r="BK28" s="307"/>
      <c r="BL28" s="331"/>
      <c r="BM28" s="343"/>
      <c r="BN28" s="343"/>
      <c r="BO28" s="343"/>
      <c r="BP28" s="343"/>
      <c r="BQ28" s="343"/>
      <c r="BR28" s="343"/>
      <c r="BS28" s="343"/>
      <c r="BT28" s="343"/>
      <c r="BU28" s="343"/>
      <c r="BV28" s="343"/>
      <c r="BW28" s="343"/>
      <c r="BX28" s="343"/>
      <c r="BY28" s="343"/>
      <c r="BZ28" s="343"/>
      <c r="CA28" s="343"/>
      <c r="CB28" s="343"/>
      <c r="CC28" s="343"/>
      <c r="CD28" s="343"/>
      <c r="CE28" s="343"/>
      <c r="CF28" s="307"/>
      <c r="CG28" s="307"/>
      <c r="CH28" s="331"/>
      <c r="CI28" s="343"/>
      <c r="CJ28" s="343"/>
      <c r="CK28" s="343"/>
      <c r="CL28" s="343"/>
      <c r="CM28" s="343"/>
      <c r="CN28" s="343"/>
      <c r="CO28" s="343"/>
      <c r="CP28" s="343"/>
      <c r="CQ28" s="343"/>
      <c r="CR28" s="343"/>
      <c r="CS28" s="343"/>
      <c r="CT28" s="343"/>
      <c r="CU28" s="343"/>
      <c r="CV28" s="343"/>
      <c r="CW28" s="343"/>
      <c r="CX28" s="343"/>
      <c r="CY28" s="343"/>
      <c r="CZ28" s="343"/>
      <c r="DA28" s="343"/>
      <c r="DB28" s="307"/>
      <c r="DC28" s="307"/>
      <c r="DD28" s="331"/>
      <c r="DE28" s="343"/>
      <c r="DF28" s="343"/>
      <c r="DG28" s="343"/>
      <c r="DH28" s="343"/>
      <c r="DI28" s="343"/>
      <c r="DJ28" s="343"/>
      <c r="DK28" s="343"/>
      <c r="DL28" s="343"/>
      <c r="DM28" s="343"/>
      <c r="DN28" s="343"/>
      <c r="DO28" s="343"/>
      <c r="DP28" s="343"/>
      <c r="DQ28" s="343"/>
      <c r="DR28" s="343"/>
      <c r="DS28" s="343"/>
      <c r="DT28" s="343"/>
      <c r="DU28" s="343"/>
      <c r="DV28" s="343"/>
      <c r="DW28" s="343"/>
      <c r="DX28" s="307"/>
      <c r="DY28" s="307"/>
      <c r="DZ28" s="331"/>
      <c r="EA28" s="343"/>
      <c r="EB28" s="343"/>
      <c r="EC28" s="343"/>
      <c r="ED28" s="343"/>
      <c r="EE28" s="343"/>
      <c r="EF28" s="343"/>
      <c r="EG28" s="343"/>
      <c r="EH28" s="343"/>
      <c r="EI28" s="343"/>
      <c r="EJ28" s="343"/>
      <c r="EK28" s="343"/>
      <c r="EL28" s="343"/>
      <c r="EM28" s="343"/>
      <c r="EN28" s="343"/>
      <c r="EO28" s="343"/>
      <c r="EP28" s="343"/>
      <c r="EQ28" s="343"/>
      <c r="ER28" s="343"/>
      <c r="ES28" s="343"/>
      <c r="ET28" s="307"/>
      <c r="EU28" s="307"/>
      <c r="EV28" s="331"/>
      <c r="EW28" s="343"/>
      <c r="EX28" s="343"/>
      <c r="EY28" s="343"/>
      <c r="EZ28" s="343"/>
      <c r="FA28" s="343"/>
      <c r="FB28" s="343"/>
      <c r="FC28" s="343"/>
      <c r="FD28" s="343"/>
      <c r="FE28" s="343"/>
      <c r="FF28" s="343"/>
      <c r="FG28" s="343"/>
      <c r="FH28" s="343"/>
      <c r="FI28" s="343"/>
      <c r="FJ28" s="343"/>
      <c r="FK28" s="343"/>
      <c r="FL28" s="343"/>
      <c r="FM28" s="343"/>
      <c r="FN28" s="343"/>
      <c r="FO28" s="343"/>
      <c r="FP28" s="307"/>
      <c r="FQ28" s="307"/>
      <c r="FR28" s="331"/>
      <c r="FS28" s="343"/>
      <c r="FT28" s="343"/>
      <c r="FU28" s="343"/>
      <c r="FV28" s="343"/>
      <c r="FW28" s="343"/>
      <c r="FX28" s="343"/>
      <c r="FY28" s="343"/>
      <c r="FZ28" s="343"/>
      <c r="GA28" s="343"/>
      <c r="GB28" s="343"/>
      <c r="GC28" s="343"/>
      <c r="GD28" s="343"/>
      <c r="GE28" s="343"/>
      <c r="GF28" s="343"/>
      <c r="GG28" s="343"/>
      <c r="GH28" s="343"/>
      <c r="GI28" s="343"/>
      <c r="GJ28" s="343"/>
      <c r="GK28" s="343"/>
      <c r="GL28" s="307"/>
      <c r="GM28" s="307"/>
      <c r="GN28" s="331"/>
      <c r="GO28" s="343"/>
      <c r="GP28" s="343"/>
      <c r="GQ28" s="343"/>
      <c r="GR28" s="343"/>
      <c r="GS28" s="343"/>
      <c r="GT28" s="343"/>
      <c r="GU28" s="343"/>
      <c r="GV28" s="343"/>
      <c r="GW28" s="343"/>
      <c r="GX28" s="343"/>
      <c r="GY28" s="343"/>
      <c r="GZ28" s="343"/>
      <c r="HA28" s="343"/>
      <c r="HB28" s="343"/>
      <c r="HC28" s="343"/>
      <c r="HD28" s="343"/>
      <c r="HE28" s="343"/>
      <c r="HF28" s="343"/>
      <c r="HG28" s="343"/>
      <c r="HH28" s="307"/>
      <c r="HI28" s="307"/>
      <c r="HJ28" s="331"/>
      <c r="HK28" s="343"/>
      <c r="HL28" s="343"/>
      <c r="HM28" s="343"/>
      <c r="HN28" s="343"/>
      <c r="HO28" s="343"/>
      <c r="HP28" s="343"/>
      <c r="HQ28" s="343"/>
      <c r="HR28" s="343"/>
      <c r="HS28" s="343"/>
      <c r="HT28" s="343"/>
      <c r="HU28" s="343"/>
      <c r="HV28" s="343"/>
    </row>
    <row r="29" spans="1:230" s="297" customFormat="1" ht="13.5" customHeight="1">
      <c r="A29" s="304"/>
      <c r="B29" s="1691"/>
      <c r="C29" s="1851" t="s">
        <v>54</v>
      </c>
      <c r="D29" s="1851"/>
      <c r="E29" s="1851"/>
      <c r="F29" s="1851"/>
      <c r="G29" s="1851"/>
      <c r="H29" s="1851" t="s">
        <v>54</v>
      </c>
      <c r="I29" s="1851"/>
      <c r="J29" s="1851"/>
      <c r="K29" s="1851"/>
      <c r="L29" s="1851"/>
      <c r="M29" s="1851"/>
      <c r="N29" s="1851"/>
      <c r="O29" s="1851"/>
      <c r="P29" s="1851"/>
      <c r="Q29" s="1851"/>
      <c r="R29" s="1851"/>
      <c r="S29" s="1851"/>
      <c r="T29" s="304"/>
      <c r="W29" s="344"/>
      <c r="X29" s="1691"/>
      <c r="Y29" s="1691"/>
      <c r="Z29" s="319"/>
      <c r="AA29" s="314"/>
      <c r="AB29" s="1690"/>
      <c r="AC29" s="319"/>
      <c r="AD29" s="319"/>
      <c r="AE29" s="319"/>
      <c r="AF29" s="319"/>
      <c r="AG29" s="319"/>
      <c r="AH29" s="319"/>
      <c r="AI29" s="319"/>
      <c r="AJ29" s="319"/>
      <c r="AK29" s="319"/>
      <c r="AL29" s="319"/>
      <c r="AM29" s="319"/>
      <c r="AN29" s="307"/>
      <c r="AO29" s="307"/>
      <c r="AP29" s="1847"/>
      <c r="AQ29" s="1847"/>
      <c r="AR29" s="1847"/>
      <c r="AS29" s="1847"/>
      <c r="AT29" s="1847"/>
      <c r="AU29" s="1847"/>
      <c r="AV29" s="319"/>
      <c r="AW29" s="314"/>
      <c r="AX29" s="1690"/>
      <c r="AY29" s="319"/>
      <c r="AZ29" s="319"/>
      <c r="BA29" s="319"/>
      <c r="BB29" s="319"/>
      <c r="BC29" s="319"/>
      <c r="BD29" s="319"/>
      <c r="BE29" s="319"/>
      <c r="BF29" s="319"/>
      <c r="BG29" s="319"/>
      <c r="BH29" s="319"/>
      <c r="BI29" s="319"/>
      <c r="BJ29" s="307"/>
      <c r="BK29" s="307"/>
      <c r="BL29" s="1847"/>
      <c r="BM29" s="1847"/>
      <c r="BN29" s="1847"/>
      <c r="BO29" s="1847"/>
      <c r="BP29" s="1847"/>
      <c r="BQ29" s="1847"/>
      <c r="BR29" s="319"/>
      <c r="BS29" s="314"/>
      <c r="BT29" s="1690"/>
      <c r="BU29" s="319"/>
      <c r="BV29" s="319"/>
      <c r="BW29" s="319"/>
      <c r="BX29" s="319"/>
      <c r="BY29" s="319"/>
      <c r="BZ29" s="319"/>
      <c r="CA29" s="319"/>
      <c r="CB29" s="319"/>
      <c r="CC29" s="319"/>
      <c r="CD29" s="319"/>
      <c r="CE29" s="319"/>
      <c r="CF29" s="307"/>
      <c r="CG29" s="307"/>
      <c r="CH29" s="1847"/>
      <c r="CI29" s="1847"/>
      <c r="CJ29" s="1847"/>
      <c r="CK29" s="1847"/>
      <c r="CL29" s="1847"/>
      <c r="CM29" s="1847"/>
      <c r="CN29" s="319"/>
      <c r="CO29" s="314"/>
      <c r="CP29" s="1690"/>
      <c r="CQ29" s="319"/>
      <c r="CR29" s="319"/>
      <c r="CS29" s="319"/>
      <c r="CT29" s="319"/>
      <c r="CU29" s="319"/>
      <c r="CV29" s="319"/>
      <c r="CW29" s="319"/>
      <c r="CX29" s="319"/>
      <c r="CY29" s="319"/>
      <c r="CZ29" s="319"/>
      <c r="DA29" s="319"/>
      <c r="DB29" s="307"/>
      <c r="DC29" s="307"/>
      <c r="DD29" s="1847"/>
      <c r="DE29" s="1847"/>
      <c r="DF29" s="1847"/>
      <c r="DG29" s="1847"/>
      <c r="DH29" s="1847"/>
      <c r="DI29" s="1847"/>
      <c r="DJ29" s="319"/>
      <c r="DK29" s="314"/>
      <c r="DL29" s="1690"/>
      <c r="DM29" s="319"/>
      <c r="DN29" s="319"/>
      <c r="DO29" s="319"/>
      <c r="DP29" s="319"/>
      <c r="DQ29" s="319"/>
      <c r="DR29" s="319"/>
      <c r="DS29" s="319"/>
      <c r="DT29" s="319"/>
      <c r="DU29" s="319"/>
      <c r="DV29" s="319"/>
      <c r="DW29" s="319"/>
      <c r="DX29" s="307"/>
      <c r="DY29" s="307"/>
      <c r="DZ29" s="1847"/>
      <c r="EA29" s="1847"/>
      <c r="EB29" s="1847"/>
      <c r="EC29" s="1847"/>
      <c r="ED29" s="1847"/>
      <c r="EE29" s="1847"/>
      <c r="EF29" s="319"/>
      <c r="EG29" s="314"/>
      <c r="EH29" s="1690"/>
      <c r="EI29" s="319"/>
      <c r="EJ29" s="319"/>
      <c r="EK29" s="319"/>
      <c r="EL29" s="319"/>
      <c r="EM29" s="319"/>
      <c r="EN29" s="319"/>
      <c r="EO29" s="319"/>
      <c r="EP29" s="319"/>
      <c r="EQ29" s="319"/>
      <c r="ER29" s="319"/>
      <c r="ES29" s="319"/>
      <c r="ET29" s="307"/>
      <c r="EU29" s="307"/>
      <c r="EV29" s="1847"/>
      <c r="EW29" s="1847"/>
      <c r="EX29" s="1847"/>
      <c r="EY29" s="1847"/>
      <c r="EZ29" s="1847"/>
      <c r="FA29" s="1847"/>
      <c r="FB29" s="319"/>
      <c r="FC29" s="314"/>
      <c r="FD29" s="1690"/>
      <c r="FE29" s="319"/>
      <c r="FF29" s="319"/>
      <c r="FG29" s="319"/>
      <c r="FH29" s="319"/>
      <c r="FI29" s="319"/>
      <c r="FJ29" s="319"/>
      <c r="FK29" s="319"/>
      <c r="FL29" s="319"/>
      <c r="FM29" s="319"/>
      <c r="FN29" s="319"/>
      <c r="FO29" s="319"/>
      <c r="FP29" s="307"/>
      <c r="FQ29" s="307"/>
      <c r="FR29" s="1847"/>
      <c r="FS29" s="1847"/>
      <c r="FT29" s="1847"/>
      <c r="FU29" s="1847"/>
      <c r="FV29" s="1847"/>
      <c r="FW29" s="1847"/>
      <c r="FX29" s="319"/>
      <c r="FY29" s="314"/>
      <c r="FZ29" s="1690"/>
      <c r="GA29" s="319"/>
      <c r="GB29" s="319"/>
      <c r="GC29" s="319"/>
      <c r="GD29" s="319"/>
      <c r="GE29" s="319"/>
      <c r="GF29" s="319"/>
      <c r="GG29" s="319"/>
      <c r="GH29" s="319"/>
      <c r="GI29" s="319"/>
      <c r="GJ29" s="319"/>
      <c r="GK29" s="319"/>
      <c r="GL29" s="307"/>
      <c r="GM29" s="307"/>
      <c r="GN29" s="1847"/>
      <c r="GO29" s="1847"/>
      <c r="GP29" s="1847"/>
      <c r="GQ29" s="1847"/>
      <c r="GR29" s="1847"/>
      <c r="GS29" s="1847"/>
      <c r="GT29" s="319"/>
      <c r="GU29" s="314"/>
      <c r="GV29" s="1690"/>
      <c r="GW29" s="319"/>
      <c r="GX29" s="319"/>
      <c r="GY29" s="319"/>
      <c r="GZ29" s="319"/>
      <c r="HA29" s="319"/>
      <c r="HB29" s="319"/>
      <c r="HC29" s="319"/>
      <c r="HD29" s="319"/>
      <c r="HE29" s="319"/>
      <c r="HF29" s="319"/>
      <c r="HG29" s="319"/>
      <c r="HH29" s="307"/>
      <c r="HI29" s="307"/>
      <c r="HJ29" s="1847"/>
      <c r="HK29" s="1847"/>
      <c r="HL29" s="1847"/>
      <c r="HM29" s="1847"/>
      <c r="HN29" s="1847"/>
      <c r="HO29" s="1847"/>
      <c r="HP29" s="319"/>
      <c r="HQ29" s="314"/>
      <c r="HR29" s="1690"/>
      <c r="HS29" s="319"/>
      <c r="HT29" s="319"/>
      <c r="HU29" s="319"/>
      <c r="HV29" s="319"/>
    </row>
    <row r="30" spans="1:230" s="297" customFormat="1" ht="13.5" customHeight="1">
      <c r="A30" s="304"/>
      <c r="B30" s="1691"/>
      <c r="C30" s="1691"/>
      <c r="D30" s="1691"/>
      <c r="E30" s="1691"/>
      <c r="F30" s="318"/>
      <c r="G30" s="318"/>
      <c r="H30" s="318"/>
      <c r="I30" s="318"/>
      <c r="J30" s="318"/>
      <c r="K30" s="318"/>
      <c r="L30" s="318"/>
      <c r="M30" s="318"/>
      <c r="N30" s="318"/>
      <c r="O30" s="318"/>
      <c r="P30" s="319"/>
      <c r="Q30" s="319"/>
      <c r="R30" s="319"/>
      <c r="S30" s="319"/>
      <c r="T30" s="304"/>
      <c r="W30" s="330"/>
      <c r="X30" s="1691"/>
      <c r="Y30" s="1691"/>
      <c r="Z30" s="319"/>
      <c r="AA30" s="319"/>
      <c r="AB30" s="319"/>
      <c r="AC30" s="319"/>
      <c r="AD30" s="319"/>
      <c r="AE30" s="319"/>
      <c r="AF30" s="319"/>
      <c r="AG30" s="319"/>
      <c r="AH30" s="319"/>
      <c r="AI30" s="319"/>
      <c r="AJ30" s="319"/>
      <c r="AK30" s="319"/>
      <c r="AL30" s="319"/>
      <c r="AM30" s="319"/>
      <c r="AN30" s="307"/>
      <c r="AO30" s="307"/>
      <c r="AP30" s="1691"/>
      <c r="AQ30" s="1691"/>
      <c r="AR30" s="1691"/>
      <c r="AS30" s="1691"/>
      <c r="AT30" s="1691"/>
      <c r="AU30" s="1691"/>
      <c r="AV30" s="319"/>
      <c r="AW30" s="319"/>
      <c r="AX30" s="319"/>
      <c r="AY30" s="319"/>
      <c r="AZ30" s="319"/>
      <c r="BA30" s="319"/>
      <c r="BB30" s="319"/>
      <c r="BC30" s="319"/>
      <c r="BD30" s="319"/>
      <c r="BE30" s="319"/>
      <c r="BF30" s="319"/>
      <c r="BG30" s="319"/>
      <c r="BH30" s="319"/>
      <c r="BI30" s="319"/>
      <c r="BJ30" s="307"/>
      <c r="BK30" s="307"/>
      <c r="BL30" s="1691"/>
      <c r="BM30" s="1691"/>
      <c r="BN30" s="1691"/>
      <c r="BO30" s="1691"/>
      <c r="BP30" s="1691"/>
      <c r="BQ30" s="1691"/>
      <c r="BR30" s="319"/>
      <c r="BS30" s="319"/>
      <c r="BT30" s="319"/>
      <c r="BU30" s="319"/>
      <c r="BV30" s="319"/>
      <c r="BW30" s="319"/>
      <c r="BX30" s="319"/>
      <c r="BY30" s="319"/>
      <c r="BZ30" s="319"/>
      <c r="CA30" s="319"/>
      <c r="CB30" s="319"/>
      <c r="CC30" s="319"/>
      <c r="CD30" s="319"/>
      <c r="CE30" s="319"/>
      <c r="CF30" s="307"/>
      <c r="CG30" s="307"/>
      <c r="CH30" s="1691"/>
      <c r="CI30" s="1691"/>
      <c r="CJ30" s="1691"/>
      <c r="CK30" s="1691"/>
      <c r="CL30" s="1691"/>
      <c r="CM30" s="1691"/>
      <c r="CN30" s="319"/>
      <c r="CO30" s="319"/>
      <c r="CP30" s="319"/>
      <c r="CQ30" s="319"/>
      <c r="CR30" s="319"/>
      <c r="CS30" s="319"/>
      <c r="CT30" s="319"/>
      <c r="CU30" s="319"/>
      <c r="CV30" s="319"/>
      <c r="CW30" s="319"/>
      <c r="CX30" s="319"/>
      <c r="CY30" s="319"/>
      <c r="CZ30" s="319"/>
      <c r="DA30" s="319"/>
      <c r="DB30" s="307"/>
      <c r="DC30" s="307"/>
      <c r="DD30" s="1691"/>
      <c r="DE30" s="1691"/>
      <c r="DF30" s="1691"/>
      <c r="DG30" s="1691"/>
      <c r="DH30" s="1691"/>
      <c r="DI30" s="1691"/>
      <c r="DJ30" s="319"/>
      <c r="DK30" s="319"/>
      <c r="DL30" s="319"/>
      <c r="DM30" s="319"/>
      <c r="DN30" s="319"/>
      <c r="DO30" s="319"/>
      <c r="DP30" s="319"/>
      <c r="DQ30" s="319"/>
      <c r="DR30" s="319"/>
      <c r="DS30" s="319"/>
      <c r="DT30" s="319"/>
      <c r="DU30" s="319"/>
      <c r="DV30" s="319"/>
      <c r="DW30" s="319"/>
      <c r="DX30" s="307"/>
      <c r="DY30" s="307"/>
      <c r="DZ30" s="1691"/>
      <c r="EA30" s="1691"/>
      <c r="EB30" s="1691"/>
      <c r="EC30" s="1691"/>
      <c r="ED30" s="1691"/>
      <c r="EE30" s="1691"/>
      <c r="EF30" s="319"/>
      <c r="EG30" s="319"/>
      <c r="EH30" s="319"/>
      <c r="EI30" s="319"/>
      <c r="EJ30" s="319"/>
      <c r="EK30" s="319"/>
      <c r="EL30" s="319"/>
      <c r="EM30" s="319"/>
      <c r="EN30" s="319"/>
      <c r="EO30" s="319"/>
      <c r="EP30" s="319"/>
      <c r="EQ30" s="319"/>
      <c r="ER30" s="319"/>
      <c r="ES30" s="319"/>
      <c r="ET30" s="307"/>
      <c r="EU30" s="307"/>
      <c r="EV30" s="1691"/>
      <c r="EW30" s="1691"/>
      <c r="EX30" s="1691"/>
      <c r="EY30" s="1691"/>
      <c r="EZ30" s="1691"/>
      <c r="FA30" s="1691"/>
      <c r="FB30" s="319"/>
      <c r="FC30" s="319"/>
      <c r="FD30" s="319"/>
      <c r="FE30" s="319"/>
      <c r="FF30" s="319"/>
      <c r="FG30" s="319"/>
      <c r="FH30" s="319"/>
      <c r="FI30" s="319"/>
      <c r="FJ30" s="319"/>
      <c r="FK30" s="319"/>
      <c r="FL30" s="319"/>
      <c r="FM30" s="319"/>
      <c r="FN30" s="319"/>
      <c r="FO30" s="319"/>
      <c r="FP30" s="307"/>
      <c r="FQ30" s="307"/>
      <c r="FR30" s="1691"/>
      <c r="FS30" s="1691"/>
      <c r="FT30" s="1691"/>
      <c r="FU30" s="1691"/>
      <c r="FV30" s="1691"/>
      <c r="FW30" s="1691"/>
      <c r="FX30" s="319"/>
      <c r="FY30" s="319"/>
      <c r="FZ30" s="319"/>
      <c r="GA30" s="319"/>
      <c r="GB30" s="319"/>
      <c r="GC30" s="319"/>
      <c r="GD30" s="319"/>
      <c r="GE30" s="319"/>
      <c r="GF30" s="319"/>
      <c r="GG30" s="319"/>
      <c r="GH30" s="319"/>
      <c r="GI30" s="319"/>
      <c r="GJ30" s="319"/>
      <c r="GK30" s="319"/>
      <c r="GL30" s="307"/>
      <c r="GM30" s="307"/>
      <c r="GN30" s="1691"/>
      <c r="GO30" s="1691"/>
      <c r="GP30" s="1691"/>
      <c r="GQ30" s="1691"/>
      <c r="GR30" s="1691"/>
      <c r="GS30" s="1691"/>
      <c r="GT30" s="319"/>
      <c r="GU30" s="319"/>
      <c r="GV30" s="319"/>
      <c r="GW30" s="319"/>
      <c r="GX30" s="319"/>
      <c r="GY30" s="319"/>
      <c r="GZ30" s="319"/>
      <c r="HA30" s="319"/>
      <c r="HB30" s="319"/>
      <c r="HC30" s="319"/>
      <c r="HD30" s="319"/>
      <c r="HE30" s="319"/>
      <c r="HF30" s="319"/>
      <c r="HG30" s="319"/>
      <c r="HH30" s="307"/>
      <c r="HI30" s="307"/>
      <c r="HJ30" s="1691"/>
      <c r="HK30" s="1691"/>
      <c r="HL30" s="1691"/>
      <c r="HM30" s="1691"/>
      <c r="HN30" s="1691"/>
      <c r="HO30" s="1691"/>
      <c r="HP30" s="319"/>
      <c r="HQ30" s="319"/>
      <c r="HR30" s="319"/>
      <c r="HS30" s="319"/>
      <c r="HT30" s="319"/>
      <c r="HU30" s="319"/>
      <c r="HV30" s="319"/>
    </row>
    <row r="31" spans="1:230" s="297" customFormat="1" ht="13.5" customHeight="1">
      <c r="A31" s="304" t="s">
        <v>268</v>
      </c>
      <c r="B31" s="328" t="s">
        <v>397</v>
      </c>
      <c r="C31" s="340">
        <v>18384</v>
      </c>
      <c r="D31" s="340">
        <v>1838</v>
      </c>
      <c r="E31" s="340">
        <v>2464</v>
      </c>
      <c r="F31" s="340">
        <v>1444</v>
      </c>
      <c r="G31" s="340">
        <v>732</v>
      </c>
      <c r="H31" s="340">
        <v>138</v>
      </c>
      <c r="I31" s="340">
        <v>344</v>
      </c>
      <c r="J31" s="340">
        <v>1089</v>
      </c>
      <c r="K31" s="340">
        <v>652</v>
      </c>
      <c r="L31" s="340">
        <v>1941</v>
      </c>
      <c r="M31" s="340">
        <v>3510</v>
      </c>
      <c r="N31" s="340">
        <v>898</v>
      </c>
      <c r="O31" s="340">
        <v>215</v>
      </c>
      <c r="P31" s="340">
        <v>978</v>
      </c>
      <c r="Q31" s="340">
        <v>972</v>
      </c>
      <c r="R31" s="340">
        <v>557</v>
      </c>
      <c r="S31" s="340">
        <v>612</v>
      </c>
      <c r="T31" s="356" t="s">
        <v>268</v>
      </c>
      <c r="U31" s="330"/>
      <c r="W31" s="330"/>
      <c r="X31" s="344"/>
      <c r="Y31" s="344"/>
      <c r="Z31" s="344"/>
      <c r="AA31" s="344"/>
      <c r="AB31" s="344"/>
      <c r="AC31" s="344"/>
      <c r="AD31" s="344"/>
      <c r="AE31" s="344"/>
      <c r="AF31" s="344"/>
      <c r="AG31" s="344"/>
      <c r="AH31" s="344"/>
      <c r="AI31" s="344"/>
      <c r="AJ31" s="344"/>
      <c r="AK31" s="344"/>
      <c r="AL31" s="344"/>
      <c r="AM31" s="344"/>
      <c r="AN31" s="307"/>
      <c r="AO31" s="307"/>
      <c r="AP31" s="331"/>
      <c r="AQ31" s="344"/>
      <c r="AR31" s="344"/>
      <c r="AS31" s="344"/>
      <c r="AT31" s="344"/>
      <c r="AU31" s="344"/>
      <c r="AV31" s="344"/>
      <c r="AW31" s="344"/>
      <c r="AX31" s="344"/>
      <c r="AY31" s="344"/>
      <c r="AZ31" s="344"/>
      <c r="BA31" s="344"/>
      <c r="BB31" s="344"/>
      <c r="BC31" s="344"/>
      <c r="BD31" s="344"/>
      <c r="BE31" s="344"/>
      <c r="BF31" s="344"/>
      <c r="BG31" s="344"/>
      <c r="BH31" s="344"/>
      <c r="BI31" s="344"/>
      <c r="BJ31" s="307"/>
      <c r="BK31" s="307"/>
      <c r="BL31" s="331"/>
      <c r="BM31" s="344"/>
      <c r="BN31" s="344"/>
      <c r="BO31" s="344"/>
      <c r="BP31" s="344"/>
      <c r="BQ31" s="344"/>
      <c r="BR31" s="344"/>
      <c r="BS31" s="344"/>
      <c r="BT31" s="344"/>
      <c r="BU31" s="344"/>
      <c r="BV31" s="344"/>
      <c r="BW31" s="344"/>
      <c r="BX31" s="344"/>
      <c r="BY31" s="344"/>
      <c r="BZ31" s="344"/>
      <c r="CA31" s="344"/>
      <c r="CB31" s="344"/>
      <c r="CC31" s="344"/>
      <c r="CD31" s="344"/>
      <c r="CE31" s="344"/>
      <c r="CF31" s="307"/>
      <c r="CG31" s="307"/>
      <c r="CH31" s="331"/>
      <c r="CI31" s="344"/>
      <c r="CJ31" s="344"/>
      <c r="CK31" s="344"/>
      <c r="CL31" s="344"/>
      <c r="CM31" s="344"/>
      <c r="CN31" s="344"/>
      <c r="CO31" s="344"/>
      <c r="CP31" s="344"/>
      <c r="CQ31" s="344"/>
      <c r="CR31" s="344"/>
      <c r="CS31" s="344"/>
      <c r="CT31" s="344"/>
      <c r="CU31" s="344"/>
      <c r="CV31" s="344"/>
      <c r="CW31" s="344"/>
      <c r="CX31" s="344"/>
      <c r="CY31" s="344"/>
      <c r="CZ31" s="344"/>
      <c r="DA31" s="344"/>
      <c r="DB31" s="307"/>
      <c r="DC31" s="307"/>
      <c r="DD31" s="331"/>
      <c r="DE31" s="344"/>
      <c r="DF31" s="344"/>
      <c r="DG31" s="344"/>
      <c r="DH31" s="344"/>
      <c r="DI31" s="344"/>
      <c r="DJ31" s="344"/>
      <c r="DK31" s="344"/>
      <c r="DL31" s="344"/>
      <c r="DM31" s="344"/>
      <c r="DN31" s="344"/>
      <c r="DO31" s="344"/>
      <c r="DP31" s="344"/>
      <c r="DQ31" s="344"/>
      <c r="DR31" s="344"/>
      <c r="DS31" s="344"/>
      <c r="DT31" s="344"/>
      <c r="DU31" s="344"/>
      <c r="DV31" s="344"/>
      <c r="DW31" s="344"/>
      <c r="DX31" s="307"/>
      <c r="DY31" s="307"/>
      <c r="DZ31" s="331"/>
      <c r="EA31" s="344"/>
      <c r="EB31" s="344"/>
      <c r="EC31" s="344"/>
      <c r="ED31" s="344"/>
      <c r="EE31" s="344"/>
      <c r="EF31" s="344"/>
      <c r="EG31" s="344"/>
      <c r="EH31" s="344"/>
      <c r="EI31" s="344"/>
      <c r="EJ31" s="344"/>
      <c r="EK31" s="344"/>
      <c r="EL31" s="344"/>
      <c r="EM31" s="344"/>
      <c r="EN31" s="344"/>
      <c r="EO31" s="344"/>
      <c r="EP31" s="344"/>
      <c r="EQ31" s="344"/>
      <c r="ER31" s="344"/>
      <c r="ES31" s="344"/>
      <c r="ET31" s="307"/>
      <c r="EU31" s="307"/>
      <c r="EV31" s="331"/>
      <c r="EW31" s="344"/>
      <c r="EX31" s="344"/>
      <c r="EY31" s="344"/>
      <c r="EZ31" s="344"/>
      <c r="FA31" s="344"/>
      <c r="FB31" s="344"/>
      <c r="FC31" s="344"/>
      <c r="FD31" s="344"/>
      <c r="FE31" s="344"/>
      <c r="FF31" s="344"/>
      <c r="FG31" s="344"/>
      <c r="FH31" s="344"/>
      <c r="FI31" s="344"/>
      <c r="FJ31" s="344"/>
      <c r="FK31" s="344"/>
      <c r="FL31" s="344"/>
      <c r="FM31" s="344"/>
      <c r="FN31" s="344"/>
      <c r="FO31" s="344"/>
      <c r="FP31" s="307"/>
      <c r="FQ31" s="307"/>
      <c r="FR31" s="331"/>
      <c r="FS31" s="344"/>
      <c r="FT31" s="344"/>
      <c r="FU31" s="344"/>
      <c r="FV31" s="344"/>
      <c r="FW31" s="344"/>
      <c r="FX31" s="344"/>
      <c r="FY31" s="344"/>
      <c r="FZ31" s="344"/>
      <c r="GA31" s="344"/>
      <c r="GB31" s="344"/>
      <c r="GC31" s="344"/>
      <c r="GD31" s="344"/>
      <c r="GE31" s="344"/>
      <c r="GF31" s="344"/>
      <c r="GG31" s="344"/>
      <c r="GH31" s="344"/>
      <c r="GI31" s="344"/>
      <c r="GJ31" s="344"/>
      <c r="GK31" s="344"/>
      <c r="GL31" s="307"/>
      <c r="GM31" s="307"/>
      <c r="GN31" s="331"/>
      <c r="GO31" s="344"/>
      <c r="GP31" s="344"/>
      <c r="GQ31" s="344"/>
      <c r="GR31" s="344"/>
      <c r="GS31" s="344"/>
      <c r="GT31" s="344"/>
      <c r="GU31" s="344"/>
      <c r="GV31" s="344"/>
      <c r="GW31" s="344"/>
      <c r="GX31" s="344"/>
      <c r="GY31" s="344"/>
      <c r="GZ31" s="344"/>
      <c r="HA31" s="344"/>
      <c r="HB31" s="344"/>
      <c r="HC31" s="344"/>
      <c r="HD31" s="344"/>
      <c r="HE31" s="344"/>
      <c r="HF31" s="344"/>
      <c r="HG31" s="344"/>
      <c r="HH31" s="307"/>
      <c r="HI31" s="307"/>
      <c r="HJ31" s="331"/>
      <c r="HK31" s="344"/>
      <c r="HL31" s="344"/>
      <c r="HM31" s="344"/>
      <c r="HN31" s="344"/>
      <c r="HO31" s="344"/>
      <c r="HP31" s="344"/>
      <c r="HQ31" s="344"/>
      <c r="HR31" s="344"/>
      <c r="HS31" s="344"/>
      <c r="HT31" s="344"/>
      <c r="HU31" s="344"/>
      <c r="HV31" s="344"/>
    </row>
    <row r="32" spans="1:230" s="297" customFormat="1" ht="13.5" customHeight="1">
      <c r="A32" s="304" t="s">
        <v>266</v>
      </c>
      <c r="B32" s="328" t="s">
        <v>337</v>
      </c>
      <c r="C32" s="229">
        <v>17.678720626631854</v>
      </c>
      <c r="D32" s="229">
        <v>16.899999999999999</v>
      </c>
      <c r="E32" s="229">
        <v>13</v>
      </c>
      <c r="F32" s="229">
        <v>15.5</v>
      </c>
      <c r="G32" s="229">
        <v>33.299999999999997</v>
      </c>
      <c r="H32" s="229">
        <v>21</v>
      </c>
      <c r="I32" s="229">
        <v>22.9</v>
      </c>
      <c r="J32" s="229">
        <v>18.3</v>
      </c>
      <c r="K32" s="229">
        <v>22.9</v>
      </c>
      <c r="L32" s="229">
        <v>18.600000000000001</v>
      </c>
      <c r="M32" s="229">
        <v>17.3</v>
      </c>
      <c r="N32" s="229">
        <v>7.9</v>
      </c>
      <c r="O32" s="229">
        <v>16</v>
      </c>
      <c r="P32" s="229">
        <v>22.9</v>
      </c>
      <c r="Q32" s="229">
        <v>18</v>
      </c>
      <c r="R32" s="229">
        <v>19.100000000000001</v>
      </c>
      <c r="S32" s="229">
        <v>19</v>
      </c>
      <c r="T32" s="356" t="s">
        <v>266</v>
      </c>
      <c r="U32" s="330"/>
      <c r="W32" s="319"/>
      <c r="X32" s="330"/>
      <c r="Y32" s="330"/>
      <c r="Z32" s="330"/>
      <c r="AA32" s="330"/>
      <c r="AB32" s="330"/>
      <c r="AC32" s="330"/>
      <c r="AD32" s="330"/>
      <c r="AE32" s="330"/>
      <c r="AF32" s="330"/>
      <c r="AG32" s="330"/>
      <c r="AH32" s="330"/>
      <c r="AI32" s="330"/>
      <c r="AJ32" s="330"/>
      <c r="AK32" s="330"/>
      <c r="AL32" s="330"/>
      <c r="AM32" s="330"/>
      <c r="AN32" s="307"/>
      <c r="AO32" s="307"/>
      <c r="AP32" s="331"/>
      <c r="AQ32" s="330"/>
      <c r="AR32" s="330"/>
      <c r="AS32" s="330"/>
      <c r="AT32" s="330"/>
      <c r="AU32" s="330"/>
      <c r="AV32" s="330"/>
      <c r="AW32" s="330"/>
      <c r="AX32" s="330"/>
      <c r="AY32" s="330"/>
      <c r="AZ32" s="330"/>
      <c r="BA32" s="330"/>
      <c r="BB32" s="330"/>
      <c r="BC32" s="330"/>
      <c r="BD32" s="330"/>
      <c r="BE32" s="330"/>
      <c r="BF32" s="330"/>
      <c r="BG32" s="330"/>
      <c r="BH32" s="330"/>
      <c r="BI32" s="330"/>
      <c r="BJ32" s="307"/>
      <c r="BK32" s="307"/>
      <c r="BL32" s="331"/>
      <c r="BM32" s="330"/>
      <c r="BN32" s="330"/>
      <c r="BO32" s="330"/>
      <c r="BP32" s="330"/>
      <c r="BQ32" s="330"/>
      <c r="BR32" s="330"/>
      <c r="BS32" s="330"/>
      <c r="BT32" s="330"/>
      <c r="BU32" s="330"/>
      <c r="BV32" s="330"/>
      <c r="BW32" s="330"/>
      <c r="BX32" s="330"/>
      <c r="BY32" s="330"/>
      <c r="BZ32" s="330"/>
      <c r="CA32" s="330"/>
      <c r="CB32" s="330"/>
      <c r="CC32" s="330"/>
      <c r="CD32" s="330"/>
      <c r="CE32" s="330"/>
      <c r="CF32" s="307"/>
      <c r="CG32" s="307"/>
      <c r="CH32" s="331"/>
      <c r="CI32" s="330"/>
      <c r="CJ32" s="330"/>
      <c r="CK32" s="330"/>
      <c r="CL32" s="330"/>
      <c r="CM32" s="330"/>
      <c r="CN32" s="330"/>
      <c r="CO32" s="330"/>
      <c r="CP32" s="330"/>
      <c r="CQ32" s="330"/>
      <c r="CR32" s="330"/>
      <c r="CS32" s="330"/>
      <c r="CT32" s="330"/>
      <c r="CU32" s="330"/>
      <c r="CV32" s="330"/>
      <c r="CW32" s="330"/>
      <c r="CX32" s="330"/>
      <c r="CY32" s="330"/>
      <c r="CZ32" s="330"/>
      <c r="DA32" s="330"/>
      <c r="DB32" s="307"/>
      <c r="DC32" s="307"/>
      <c r="DD32" s="331"/>
      <c r="DE32" s="330"/>
      <c r="DF32" s="330"/>
      <c r="DG32" s="330"/>
      <c r="DH32" s="330"/>
      <c r="DI32" s="330"/>
      <c r="DJ32" s="330"/>
      <c r="DK32" s="330"/>
      <c r="DL32" s="330"/>
      <c r="DM32" s="330"/>
      <c r="DN32" s="330"/>
      <c r="DO32" s="330"/>
      <c r="DP32" s="330"/>
      <c r="DQ32" s="330"/>
      <c r="DR32" s="330"/>
      <c r="DS32" s="330"/>
      <c r="DT32" s="330"/>
      <c r="DU32" s="330"/>
      <c r="DV32" s="330"/>
      <c r="DW32" s="330"/>
      <c r="DX32" s="307"/>
      <c r="DY32" s="307"/>
      <c r="DZ32" s="331"/>
      <c r="EA32" s="330"/>
      <c r="EB32" s="330"/>
      <c r="EC32" s="330"/>
      <c r="ED32" s="330"/>
      <c r="EE32" s="330"/>
      <c r="EF32" s="330"/>
      <c r="EG32" s="330"/>
      <c r="EH32" s="330"/>
      <c r="EI32" s="330"/>
      <c r="EJ32" s="330"/>
      <c r="EK32" s="330"/>
      <c r="EL32" s="330"/>
      <c r="EM32" s="330"/>
      <c r="EN32" s="330"/>
      <c r="EO32" s="330"/>
      <c r="EP32" s="330"/>
      <c r="EQ32" s="330"/>
      <c r="ER32" s="330"/>
      <c r="ES32" s="330"/>
      <c r="ET32" s="307"/>
      <c r="EU32" s="307"/>
      <c r="EV32" s="331"/>
      <c r="EW32" s="330"/>
      <c r="EX32" s="330"/>
      <c r="EY32" s="330"/>
      <c r="EZ32" s="330"/>
      <c r="FA32" s="330"/>
      <c r="FB32" s="330"/>
      <c r="FC32" s="330"/>
      <c r="FD32" s="330"/>
      <c r="FE32" s="330"/>
      <c r="FF32" s="330"/>
      <c r="FG32" s="330"/>
      <c r="FH32" s="330"/>
      <c r="FI32" s="330"/>
      <c r="FJ32" s="330"/>
      <c r="FK32" s="330"/>
      <c r="FL32" s="330"/>
      <c r="FM32" s="330"/>
      <c r="FN32" s="330"/>
      <c r="FO32" s="330"/>
      <c r="FP32" s="307"/>
      <c r="FQ32" s="307"/>
      <c r="FR32" s="331"/>
      <c r="FS32" s="330"/>
      <c r="FT32" s="330"/>
      <c r="FU32" s="330"/>
      <c r="FV32" s="330"/>
      <c r="FW32" s="330"/>
      <c r="FX32" s="330"/>
      <c r="FY32" s="330"/>
      <c r="FZ32" s="330"/>
      <c r="GA32" s="330"/>
      <c r="GB32" s="330"/>
      <c r="GC32" s="330"/>
      <c r="GD32" s="330"/>
      <c r="GE32" s="330"/>
      <c r="GF32" s="330"/>
      <c r="GG32" s="330"/>
      <c r="GH32" s="330"/>
      <c r="GI32" s="330"/>
      <c r="GJ32" s="330"/>
      <c r="GK32" s="330"/>
      <c r="GL32" s="307"/>
      <c r="GM32" s="307"/>
      <c r="GN32" s="331"/>
      <c r="GO32" s="330"/>
      <c r="GP32" s="330"/>
      <c r="GQ32" s="330"/>
      <c r="GR32" s="330"/>
      <c r="GS32" s="330"/>
      <c r="GT32" s="330"/>
      <c r="GU32" s="330"/>
      <c r="GV32" s="330"/>
      <c r="GW32" s="330"/>
      <c r="GX32" s="330"/>
      <c r="GY32" s="330"/>
      <c r="GZ32" s="330"/>
      <c r="HA32" s="330"/>
      <c r="HB32" s="330"/>
      <c r="HC32" s="330"/>
      <c r="HD32" s="330"/>
      <c r="HE32" s="330"/>
      <c r="HF32" s="330"/>
      <c r="HG32" s="330"/>
      <c r="HH32" s="307"/>
      <c r="HI32" s="307"/>
      <c r="HJ32" s="331"/>
      <c r="HK32" s="330"/>
      <c r="HL32" s="330"/>
      <c r="HM32" s="330"/>
      <c r="HN32" s="330"/>
      <c r="HO32" s="330"/>
      <c r="HP32" s="330"/>
      <c r="HQ32" s="330"/>
      <c r="HR32" s="330"/>
      <c r="HS32" s="330"/>
      <c r="HT32" s="330"/>
      <c r="HU32" s="330"/>
      <c r="HV32" s="330"/>
    </row>
    <row r="33" spans="1:230" s="297" customFormat="1" ht="12" customHeight="1">
      <c r="A33" s="345"/>
      <c r="B33" s="309"/>
      <c r="C33" s="319"/>
      <c r="D33" s="318"/>
      <c r="E33" s="318"/>
      <c r="F33" s="318"/>
      <c r="G33" s="318"/>
      <c r="H33" s="318"/>
      <c r="I33" s="318"/>
      <c r="J33" s="318"/>
      <c r="K33" s="318"/>
      <c r="L33" s="318"/>
      <c r="M33" s="318"/>
      <c r="N33" s="318"/>
      <c r="O33" s="318"/>
      <c r="P33" s="319"/>
      <c r="Q33" s="319"/>
      <c r="R33" s="319"/>
      <c r="S33" s="319"/>
      <c r="T33" s="345"/>
      <c r="W33" s="319"/>
      <c r="X33" s="319"/>
      <c r="Y33" s="319"/>
      <c r="Z33" s="319"/>
      <c r="AA33" s="319"/>
      <c r="AB33" s="319"/>
      <c r="AC33" s="319"/>
      <c r="AD33" s="319"/>
      <c r="AE33" s="319"/>
      <c r="AF33" s="319"/>
      <c r="AG33" s="319"/>
      <c r="AH33" s="319"/>
      <c r="AI33" s="319"/>
      <c r="AJ33" s="319"/>
      <c r="AK33" s="319"/>
      <c r="AL33" s="319"/>
      <c r="AM33" s="319"/>
      <c r="AQ33" s="319"/>
      <c r="AR33" s="319"/>
      <c r="AS33" s="319"/>
      <c r="AT33" s="319"/>
      <c r="AU33" s="319"/>
      <c r="AV33" s="319"/>
      <c r="AW33" s="319"/>
      <c r="AX33" s="319"/>
      <c r="AY33" s="319"/>
      <c r="AZ33" s="319"/>
      <c r="BA33" s="319"/>
      <c r="BB33" s="319"/>
      <c r="BC33" s="319"/>
      <c r="BD33" s="319"/>
      <c r="BE33" s="319"/>
      <c r="BF33" s="319"/>
      <c r="BG33" s="319"/>
      <c r="BH33" s="319"/>
      <c r="BI33" s="319"/>
      <c r="BM33" s="319"/>
      <c r="BN33" s="319"/>
      <c r="BO33" s="319"/>
      <c r="BP33" s="319"/>
      <c r="BQ33" s="319"/>
      <c r="BR33" s="319"/>
      <c r="BS33" s="319"/>
      <c r="BT33" s="319"/>
      <c r="BU33" s="319"/>
      <c r="BV33" s="319"/>
      <c r="BW33" s="319"/>
      <c r="BX33" s="319"/>
      <c r="BY33" s="319"/>
      <c r="BZ33" s="319"/>
      <c r="CA33" s="319"/>
      <c r="CB33" s="319"/>
      <c r="CC33" s="319"/>
      <c r="CD33" s="319"/>
      <c r="CE33" s="319"/>
      <c r="CI33" s="319"/>
      <c r="CJ33" s="319"/>
      <c r="CK33" s="319"/>
      <c r="CL33" s="319"/>
      <c r="CM33" s="319"/>
      <c r="CN33" s="319"/>
      <c r="CO33" s="319"/>
      <c r="CP33" s="319"/>
      <c r="CQ33" s="319"/>
      <c r="CR33" s="319"/>
      <c r="CS33" s="319"/>
      <c r="CT33" s="319"/>
      <c r="CU33" s="319"/>
      <c r="CV33" s="319"/>
      <c r="CW33" s="319"/>
      <c r="CX33" s="319"/>
      <c r="CY33" s="319"/>
      <c r="CZ33" s="319"/>
      <c r="DA33" s="319"/>
      <c r="DE33" s="319"/>
      <c r="DF33" s="319"/>
      <c r="DG33" s="319"/>
      <c r="DH33" s="319"/>
      <c r="DI33" s="319"/>
      <c r="DJ33" s="319"/>
      <c r="DK33" s="319"/>
      <c r="DL33" s="319"/>
      <c r="DM33" s="319"/>
      <c r="DN33" s="319"/>
      <c r="DO33" s="319"/>
      <c r="DP33" s="319"/>
      <c r="DQ33" s="319"/>
      <c r="DR33" s="319"/>
      <c r="DS33" s="319"/>
      <c r="DT33" s="319"/>
      <c r="DU33" s="319"/>
      <c r="DV33" s="319"/>
      <c r="DW33" s="319"/>
      <c r="EA33" s="319"/>
      <c r="EB33" s="319"/>
      <c r="EC33" s="319"/>
      <c r="ED33" s="319"/>
      <c r="EE33" s="319"/>
      <c r="EF33" s="319"/>
      <c r="EG33" s="319"/>
      <c r="EH33" s="319"/>
      <c r="EI33" s="319"/>
      <c r="EJ33" s="319"/>
      <c r="EK33" s="319"/>
      <c r="EL33" s="319"/>
      <c r="EM33" s="319"/>
      <c r="EN33" s="319"/>
      <c r="EO33" s="319"/>
      <c r="EP33" s="319"/>
      <c r="EQ33" s="319"/>
      <c r="ER33" s="319"/>
      <c r="ES33" s="319"/>
      <c r="EW33" s="319"/>
      <c r="EX33" s="319"/>
      <c r="EY33" s="319"/>
      <c r="EZ33" s="319"/>
      <c r="FA33" s="319"/>
      <c r="FB33" s="319"/>
      <c r="FC33" s="319"/>
      <c r="FD33" s="319"/>
      <c r="FE33" s="319"/>
      <c r="FF33" s="319"/>
      <c r="FG33" s="319"/>
      <c r="FH33" s="319"/>
      <c r="FI33" s="319"/>
      <c r="FJ33" s="319"/>
      <c r="FK33" s="319"/>
      <c r="FL33" s="319"/>
      <c r="FM33" s="319"/>
      <c r="FN33" s="319"/>
      <c r="FO33" s="319"/>
      <c r="FS33" s="319"/>
      <c r="FT33" s="319"/>
      <c r="FU33" s="319"/>
      <c r="FV33" s="319"/>
      <c r="FW33" s="319"/>
      <c r="FX33" s="319"/>
      <c r="FY33" s="319"/>
      <c r="FZ33" s="319"/>
      <c r="GA33" s="319"/>
      <c r="GB33" s="319"/>
      <c r="GC33" s="319"/>
      <c r="GD33" s="319"/>
      <c r="GE33" s="319"/>
      <c r="GF33" s="319"/>
      <c r="GG33" s="319"/>
      <c r="GH33" s="319"/>
      <c r="GI33" s="319"/>
      <c r="GJ33" s="319"/>
      <c r="GK33" s="319"/>
      <c r="GO33" s="319"/>
      <c r="GP33" s="319"/>
      <c r="GQ33" s="319"/>
      <c r="GR33" s="319"/>
      <c r="GS33" s="319"/>
      <c r="GT33" s="319"/>
      <c r="GU33" s="319"/>
      <c r="GV33" s="319"/>
      <c r="GW33" s="319"/>
      <c r="GX33" s="319"/>
      <c r="GY33" s="319"/>
      <c r="GZ33" s="319"/>
      <c r="HA33" s="319"/>
      <c r="HB33" s="319"/>
      <c r="HC33" s="319"/>
      <c r="HD33" s="319"/>
      <c r="HE33" s="319"/>
      <c r="HF33" s="319"/>
      <c r="HG33" s="319"/>
      <c r="HK33" s="319"/>
      <c r="HL33" s="319"/>
      <c r="HM33" s="319"/>
      <c r="HN33" s="319"/>
      <c r="HO33" s="319"/>
      <c r="HP33" s="319"/>
      <c r="HQ33" s="319"/>
      <c r="HR33" s="319"/>
      <c r="HS33" s="319"/>
      <c r="HT33" s="319"/>
      <c r="HU33" s="319"/>
      <c r="HV33" s="319"/>
    </row>
    <row r="34" spans="1:230" s="297" customFormat="1" ht="14.25" customHeight="1">
      <c r="A34" s="304"/>
      <c r="C34" s="1851" t="s">
        <v>56</v>
      </c>
      <c r="D34" s="1851"/>
      <c r="E34" s="1851"/>
      <c r="F34" s="1851"/>
      <c r="G34" s="1851"/>
      <c r="H34" s="1851" t="s">
        <v>56</v>
      </c>
      <c r="I34" s="1851"/>
      <c r="J34" s="1851"/>
      <c r="K34" s="1851"/>
      <c r="L34" s="1851"/>
      <c r="M34" s="1851"/>
      <c r="N34" s="1851"/>
      <c r="O34" s="1851"/>
      <c r="P34" s="1851"/>
      <c r="Q34" s="1851"/>
      <c r="R34" s="1851"/>
      <c r="S34" s="1851"/>
      <c r="T34" s="304"/>
      <c r="W34" s="319"/>
      <c r="X34" s="319"/>
      <c r="Y34" s="319"/>
      <c r="Z34" s="319"/>
      <c r="AA34" s="335"/>
      <c r="AB34" s="1693"/>
      <c r="AC34" s="319"/>
      <c r="AD34" s="319"/>
      <c r="AE34" s="319"/>
      <c r="AF34" s="319"/>
      <c r="AG34" s="319"/>
      <c r="AH34" s="319"/>
      <c r="AI34" s="319"/>
      <c r="AJ34" s="319"/>
      <c r="AK34" s="319"/>
      <c r="AL34" s="319"/>
      <c r="AM34" s="319"/>
      <c r="AN34" s="307"/>
      <c r="AO34" s="307"/>
      <c r="AQ34" s="319"/>
      <c r="AR34" s="319"/>
      <c r="AS34" s="319"/>
      <c r="AT34" s="319"/>
      <c r="AU34" s="319"/>
      <c r="AV34" s="319"/>
      <c r="AW34" s="335"/>
      <c r="AX34" s="1693"/>
      <c r="AY34" s="319"/>
      <c r="AZ34" s="319"/>
      <c r="BA34" s="319"/>
      <c r="BB34" s="319"/>
      <c r="BC34" s="319"/>
      <c r="BD34" s="319"/>
      <c r="BE34" s="319"/>
      <c r="BF34" s="319"/>
      <c r="BG34" s="319"/>
      <c r="BH34" s="319"/>
      <c r="BI34" s="319"/>
      <c r="BJ34" s="307"/>
      <c r="BK34" s="307"/>
      <c r="BM34" s="319"/>
      <c r="BN34" s="319"/>
      <c r="BO34" s="319"/>
      <c r="BP34" s="319"/>
      <c r="BQ34" s="319"/>
      <c r="BR34" s="319"/>
      <c r="BS34" s="335"/>
      <c r="BT34" s="1693"/>
      <c r="BU34" s="319"/>
      <c r="BV34" s="319"/>
      <c r="BW34" s="319"/>
      <c r="BX34" s="319"/>
      <c r="BY34" s="319"/>
      <c r="BZ34" s="319"/>
      <c r="CA34" s="319"/>
      <c r="CB34" s="319"/>
      <c r="CC34" s="319"/>
      <c r="CD34" s="319"/>
      <c r="CE34" s="319"/>
      <c r="CF34" s="307"/>
      <c r="CG34" s="307"/>
      <c r="CI34" s="319"/>
      <c r="CJ34" s="319"/>
      <c r="CK34" s="319"/>
      <c r="CL34" s="319"/>
      <c r="CM34" s="319"/>
      <c r="CN34" s="319"/>
      <c r="CO34" s="335"/>
      <c r="CP34" s="1693"/>
      <c r="CQ34" s="319"/>
      <c r="CR34" s="319"/>
      <c r="CS34" s="319"/>
      <c r="CT34" s="319"/>
      <c r="CU34" s="319"/>
      <c r="CV34" s="319"/>
      <c r="CW34" s="319"/>
      <c r="CX34" s="319"/>
      <c r="CY34" s="319"/>
      <c r="CZ34" s="319"/>
      <c r="DA34" s="319"/>
      <c r="DB34" s="307"/>
      <c r="DC34" s="307"/>
      <c r="DE34" s="319"/>
      <c r="DF34" s="319"/>
      <c r="DG34" s="319"/>
      <c r="DH34" s="319"/>
      <c r="DI34" s="319"/>
      <c r="DJ34" s="319"/>
      <c r="DK34" s="335"/>
      <c r="DL34" s="1693"/>
      <c r="DM34" s="319"/>
      <c r="DN34" s="319"/>
      <c r="DO34" s="319"/>
      <c r="DP34" s="319"/>
      <c r="DQ34" s="319"/>
      <c r="DR34" s="319"/>
      <c r="DS34" s="319"/>
      <c r="DT34" s="319"/>
      <c r="DU34" s="319"/>
      <c r="DV34" s="319"/>
      <c r="DW34" s="319"/>
      <c r="DX34" s="307"/>
      <c r="DY34" s="307"/>
      <c r="EA34" s="319"/>
      <c r="EB34" s="319"/>
      <c r="EC34" s="319"/>
      <c r="ED34" s="319"/>
      <c r="EE34" s="319"/>
      <c r="EF34" s="319"/>
      <c r="EG34" s="335"/>
      <c r="EH34" s="1693"/>
      <c r="EI34" s="319"/>
      <c r="EJ34" s="319"/>
      <c r="EK34" s="319"/>
      <c r="EL34" s="319"/>
      <c r="EM34" s="319"/>
      <c r="EN34" s="319"/>
      <c r="EO34" s="319"/>
      <c r="EP34" s="319"/>
      <c r="EQ34" s="319"/>
      <c r="ER34" s="319"/>
      <c r="ES34" s="319"/>
      <c r="ET34" s="307"/>
      <c r="EU34" s="307"/>
      <c r="EW34" s="319"/>
      <c r="EX34" s="319"/>
      <c r="EY34" s="319"/>
      <c r="EZ34" s="319"/>
      <c r="FA34" s="319"/>
      <c r="FB34" s="319"/>
      <c r="FC34" s="335"/>
      <c r="FD34" s="1693"/>
      <c r="FE34" s="319"/>
      <c r="FF34" s="319"/>
      <c r="FG34" s="319"/>
      <c r="FH34" s="319"/>
      <c r="FI34" s="319"/>
      <c r="FJ34" s="319"/>
      <c r="FK34" s="319"/>
      <c r="FL34" s="319"/>
      <c r="FM34" s="319"/>
      <c r="FN34" s="319"/>
      <c r="FO34" s="319"/>
      <c r="FP34" s="307"/>
      <c r="FQ34" s="307"/>
      <c r="FS34" s="319"/>
      <c r="FT34" s="319"/>
      <c r="FU34" s="319"/>
      <c r="FV34" s="319"/>
      <c r="FW34" s="319"/>
      <c r="FX34" s="319"/>
      <c r="FY34" s="335"/>
      <c r="FZ34" s="1693"/>
      <c r="GA34" s="319"/>
      <c r="GB34" s="319"/>
      <c r="GC34" s="319"/>
      <c r="GD34" s="319"/>
      <c r="GE34" s="319"/>
      <c r="GF34" s="319"/>
      <c r="GG34" s="319"/>
      <c r="GH34" s="319"/>
      <c r="GI34" s="319"/>
      <c r="GJ34" s="319"/>
      <c r="GK34" s="319"/>
      <c r="GL34" s="307"/>
      <c r="GM34" s="307"/>
      <c r="GO34" s="319"/>
      <c r="GP34" s="319"/>
      <c r="GQ34" s="319"/>
      <c r="GR34" s="319"/>
      <c r="GS34" s="319"/>
      <c r="GT34" s="319"/>
      <c r="GU34" s="335"/>
      <c r="GV34" s="1693"/>
      <c r="GW34" s="319"/>
      <c r="GX34" s="319"/>
      <c r="GY34" s="319"/>
      <c r="GZ34" s="319"/>
      <c r="HA34" s="319"/>
      <c r="HB34" s="319"/>
      <c r="HC34" s="319"/>
      <c r="HD34" s="319"/>
      <c r="HE34" s="319"/>
      <c r="HF34" s="319"/>
      <c r="HG34" s="319"/>
      <c r="HH34" s="307"/>
      <c r="HI34" s="307"/>
      <c r="HK34" s="319"/>
      <c r="HL34" s="319"/>
      <c r="HM34" s="319"/>
      <c r="HN34" s="319"/>
      <c r="HO34" s="319"/>
      <c r="HP34" s="319"/>
      <c r="HQ34" s="335"/>
      <c r="HR34" s="1693"/>
      <c r="HS34" s="319"/>
      <c r="HT34" s="319"/>
      <c r="HU34" s="319"/>
      <c r="HV34" s="319"/>
    </row>
    <row r="35" spans="1:230" s="297" customFormat="1" ht="14.25" customHeight="1">
      <c r="A35" s="304"/>
      <c r="C35" s="319"/>
      <c r="D35" s="318"/>
      <c r="E35" s="318"/>
      <c r="F35" s="318"/>
      <c r="G35" s="337"/>
      <c r="H35" s="1692"/>
      <c r="I35" s="318"/>
      <c r="J35" s="318"/>
      <c r="K35" s="318"/>
      <c r="L35" s="318"/>
      <c r="M35" s="318"/>
      <c r="N35" s="318"/>
      <c r="O35" s="318"/>
      <c r="P35" s="319"/>
      <c r="Q35" s="319"/>
      <c r="R35" s="319"/>
      <c r="S35" s="319"/>
      <c r="T35" s="304"/>
      <c r="W35" s="319"/>
      <c r="X35" s="319"/>
      <c r="Y35" s="319"/>
      <c r="Z35" s="319"/>
      <c r="AA35" s="335"/>
      <c r="AB35" s="1693"/>
      <c r="AC35" s="319"/>
      <c r="AD35" s="319"/>
      <c r="AE35" s="319"/>
      <c r="AF35" s="319"/>
      <c r="AG35" s="319"/>
      <c r="AH35" s="319"/>
      <c r="AI35" s="319"/>
      <c r="AJ35" s="319"/>
      <c r="AK35" s="319"/>
      <c r="AL35" s="319"/>
      <c r="AM35" s="319"/>
      <c r="AN35" s="307"/>
      <c r="AO35" s="307"/>
      <c r="AQ35" s="319"/>
      <c r="AR35" s="319"/>
      <c r="AS35" s="319"/>
      <c r="AT35" s="319"/>
      <c r="AU35" s="319"/>
      <c r="AV35" s="319"/>
      <c r="AW35" s="335"/>
      <c r="AX35" s="1693"/>
      <c r="AY35" s="319"/>
      <c r="AZ35" s="319"/>
      <c r="BA35" s="319"/>
      <c r="BB35" s="319"/>
      <c r="BC35" s="319"/>
      <c r="BD35" s="319"/>
      <c r="BE35" s="319"/>
      <c r="BF35" s="319"/>
      <c r="BG35" s="319"/>
      <c r="BH35" s="319"/>
      <c r="BI35" s="319"/>
      <c r="BJ35" s="307"/>
      <c r="BK35" s="307"/>
      <c r="BM35" s="319"/>
      <c r="BN35" s="319"/>
      <c r="BO35" s="319"/>
      <c r="BP35" s="319"/>
      <c r="BQ35" s="319"/>
      <c r="BR35" s="319"/>
      <c r="BS35" s="335"/>
      <c r="BT35" s="1693"/>
      <c r="BU35" s="319"/>
      <c r="BV35" s="319"/>
      <c r="BW35" s="319"/>
      <c r="BX35" s="319"/>
      <c r="BY35" s="319"/>
      <c r="BZ35" s="319"/>
      <c r="CA35" s="319"/>
      <c r="CB35" s="319"/>
      <c r="CC35" s="319"/>
      <c r="CD35" s="319"/>
      <c r="CE35" s="319"/>
      <c r="CF35" s="307"/>
      <c r="CG35" s="307"/>
      <c r="CI35" s="319"/>
      <c r="CJ35" s="319"/>
      <c r="CK35" s="319"/>
      <c r="CL35" s="319"/>
      <c r="CM35" s="319"/>
      <c r="CN35" s="319"/>
      <c r="CO35" s="335"/>
      <c r="CP35" s="1693"/>
      <c r="CQ35" s="319"/>
      <c r="CR35" s="319"/>
      <c r="CS35" s="319"/>
      <c r="CT35" s="319"/>
      <c r="CU35" s="319"/>
      <c r="CV35" s="319"/>
      <c r="CW35" s="319"/>
      <c r="CX35" s="319"/>
      <c r="CY35" s="319"/>
      <c r="CZ35" s="319"/>
      <c r="DA35" s="319"/>
      <c r="DB35" s="307"/>
      <c r="DC35" s="307"/>
      <c r="DE35" s="319"/>
      <c r="DF35" s="319"/>
      <c r="DG35" s="319"/>
      <c r="DH35" s="319"/>
      <c r="DI35" s="319"/>
      <c r="DJ35" s="319"/>
      <c r="DK35" s="335"/>
      <c r="DL35" s="1693"/>
      <c r="DM35" s="319"/>
      <c r="DN35" s="319"/>
      <c r="DO35" s="319"/>
      <c r="DP35" s="319"/>
      <c r="DQ35" s="319"/>
      <c r="DR35" s="319"/>
      <c r="DS35" s="319"/>
      <c r="DT35" s="319"/>
      <c r="DU35" s="319"/>
      <c r="DV35" s="319"/>
      <c r="DW35" s="319"/>
      <c r="DX35" s="307"/>
      <c r="DY35" s="307"/>
      <c r="EA35" s="319"/>
      <c r="EB35" s="319"/>
      <c r="EC35" s="319"/>
      <c r="ED35" s="319"/>
      <c r="EE35" s="319"/>
      <c r="EF35" s="319"/>
      <c r="EG35" s="335"/>
      <c r="EH35" s="1693"/>
      <c r="EI35" s="319"/>
      <c r="EJ35" s="319"/>
      <c r="EK35" s="319"/>
      <c r="EL35" s="319"/>
      <c r="EM35" s="319"/>
      <c r="EN35" s="319"/>
      <c r="EO35" s="319"/>
      <c r="EP35" s="319"/>
      <c r="EQ35" s="319"/>
      <c r="ER35" s="319"/>
      <c r="ES35" s="319"/>
      <c r="ET35" s="307"/>
      <c r="EU35" s="307"/>
      <c r="EW35" s="319"/>
      <c r="EX35" s="319"/>
      <c r="EY35" s="319"/>
      <c r="EZ35" s="319"/>
      <c r="FA35" s="319"/>
      <c r="FB35" s="319"/>
      <c r="FC35" s="335"/>
      <c r="FD35" s="1693"/>
      <c r="FE35" s="319"/>
      <c r="FF35" s="319"/>
      <c r="FG35" s="319"/>
      <c r="FH35" s="319"/>
      <c r="FI35" s="319"/>
      <c r="FJ35" s="319"/>
      <c r="FK35" s="319"/>
      <c r="FL35" s="319"/>
      <c r="FM35" s="319"/>
      <c r="FN35" s="319"/>
      <c r="FO35" s="319"/>
      <c r="FP35" s="307"/>
      <c r="FQ35" s="307"/>
      <c r="FS35" s="319"/>
      <c r="FT35" s="319"/>
      <c r="FU35" s="319"/>
      <c r="FV35" s="319"/>
      <c r="FW35" s="319"/>
      <c r="FX35" s="319"/>
      <c r="FY35" s="335"/>
      <c r="FZ35" s="1693"/>
      <c r="GA35" s="319"/>
      <c r="GB35" s="319"/>
      <c r="GC35" s="319"/>
      <c r="GD35" s="319"/>
      <c r="GE35" s="319"/>
      <c r="GF35" s="319"/>
      <c r="GG35" s="319"/>
      <c r="GH35" s="319"/>
      <c r="GI35" s="319"/>
      <c r="GJ35" s="319"/>
      <c r="GK35" s="319"/>
      <c r="GL35" s="307"/>
      <c r="GM35" s="307"/>
      <c r="GO35" s="319"/>
      <c r="GP35" s="319"/>
      <c r="GQ35" s="319"/>
      <c r="GR35" s="319"/>
      <c r="GS35" s="319"/>
      <c r="GT35" s="319"/>
      <c r="GU35" s="335"/>
      <c r="GV35" s="1693"/>
      <c r="GW35" s="319"/>
      <c r="GX35" s="319"/>
      <c r="GY35" s="319"/>
      <c r="GZ35" s="319"/>
      <c r="HA35" s="319"/>
      <c r="HB35" s="319"/>
      <c r="HC35" s="319"/>
      <c r="HD35" s="319"/>
      <c r="HE35" s="319"/>
      <c r="HF35" s="319"/>
      <c r="HG35" s="319"/>
      <c r="HH35" s="307"/>
      <c r="HI35" s="307"/>
      <c r="HK35" s="319"/>
      <c r="HL35" s="319"/>
      <c r="HM35" s="319"/>
      <c r="HN35" s="319"/>
      <c r="HO35" s="319"/>
      <c r="HP35" s="319"/>
      <c r="HQ35" s="335"/>
      <c r="HR35" s="1693"/>
      <c r="HS35" s="319"/>
      <c r="HT35" s="319"/>
      <c r="HU35" s="319"/>
      <c r="HV35" s="319"/>
    </row>
    <row r="36" spans="1:230" s="297" customFormat="1" ht="13.5" customHeight="1">
      <c r="A36" s="304" t="s">
        <v>263</v>
      </c>
      <c r="B36" s="328" t="s">
        <v>381</v>
      </c>
      <c r="C36" s="340">
        <v>100</v>
      </c>
      <c r="D36" s="340">
        <v>100</v>
      </c>
      <c r="E36" s="340">
        <v>100</v>
      </c>
      <c r="F36" s="340">
        <v>100</v>
      </c>
      <c r="G36" s="340">
        <v>100</v>
      </c>
      <c r="H36" s="340">
        <v>100</v>
      </c>
      <c r="I36" s="340">
        <v>100</v>
      </c>
      <c r="J36" s="340">
        <v>100</v>
      </c>
      <c r="K36" s="340">
        <v>100</v>
      </c>
      <c r="L36" s="340">
        <v>100</v>
      </c>
      <c r="M36" s="340">
        <v>100</v>
      </c>
      <c r="N36" s="340">
        <v>100</v>
      </c>
      <c r="O36" s="340">
        <v>100</v>
      </c>
      <c r="P36" s="340">
        <v>100</v>
      </c>
      <c r="Q36" s="340">
        <v>100</v>
      </c>
      <c r="R36" s="340">
        <v>100</v>
      </c>
      <c r="S36" s="340">
        <v>100</v>
      </c>
      <c r="T36" s="356" t="s">
        <v>263</v>
      </c>
      <c r="W36" s="319"/>
      <c r="X36" s="344"/>
      <c r="Y36" s="344"/>
      <c r="Z36" s="344"/>
      <c r="AA36" s="344"/>
      <c r="AB36" s="344"/>
      <c r="AC36" s="344"/>
      <c r="AD36" s="344"/>
      <c r="AE36" s="344"/>
      <c r="AF36" s="344"/>
      <c r="AG36" s="344"/>
      <c r="AH36" s="344"/>
      <c r="AI36" s="344"/>
      <c r="AJ36" s="344"/>
      <c r="AK36" s="344"/>
      <c r="AL36" s="344"/>
      <c r="AM36" s="344"/>
      <c r="AN36" s="307"/>
      <c r="AO36" s="307"/>
      <c r="AP36" s="331"/>
      <c r="AQ36" s="344"/>
      <c r="AR36" s="344"/>
      <c r="AS36" s="344"/>
      <c r="AT36" s="344"/>
      <c r="AU36" s="344"/>
      <c r="AV36" s="344"/>
      <c r="AW36" s="344"/>
      <c r="AX36" s="344"/>
      <c r="AY36" s="344"/>
      <c r="AZ36" s="344"/>
      <c r="BA36" s="344"/>
      <c r="BB36" s="344"/>
      <c r="BC36" s="344"/>
      <c r="BD36" s="344"/>
      <c r="BE36" s="344"/>
      <c r="BF36" s="344"/>
      <c r="BG36" s="344"/>
      <c r="BH36" s="344"/>
      <c r="BI36" s="344"/>
      <c r="BJ36" s="307"/>
      <c r="BK36" s="307"/>
      <c r="BL36" s="331"/>
      <c r="BM36" s="344"/>
      <c r="BN36" s="344"/>
      <c r="BO36" s="344"/>
      <c r="BP36" s="344"/>
      <c r="BQ36" s="344"/>
      <c r="BR36" s="344"/>
      <c r="BS36" s="344"/>
      <c r="BT36" s="344"/>
      <c r="BU36" s="344"/>
      <c r="BV36" s="344"/>
      <c r="BW36" s="344"/>
      <c r="BX36" s="344"/>
      <c r="BY36" s="344"/>
      <c r="BZ36" s="344"/>
      <c r="CA36" s="344"/>
      <c r="CB36" s="344"/>
      <c r="CC36" s="344"/>
      <c r="CD36" s="344"/>
      <c r="CE36" s="344"/>
      <c r="CF36" s="307"/>
      <c r="CG36" s="307"/>
      <c r="CH36" s="331"/>
      <c r="CI36" s="344"/>
      <c r="CJ36" s="344"/>
      <c r="CK36" s="344"/>
      <c r="CL36" s="344"/>
      <c r="CM36" s="344"/>
      <c r="CN36" s="344"/>
      <c r="CO36" s="344"/>
      <c r="CP36" s="344"/>
      <c r="CQ36" s="344"/>
      <c r="CR36" s="344"/>
      <c r="CS36" s="344"/>
      <c r="CT36" s="344"/>
      <c r="CU36" s="344"/>
      <c r="CV36" s="344"/>
      <c r="CW36" s="344"/>
      <c r="CX36" s="344"/>
      <c r="CY36" s="344"/>
      <c r="CZ36" s="344"/>
      <c r="DA36" s="344"/>
      <c r="DB36" s="307"/>
      <c r="DC36" s="307"/>
      <c r="DD36" s="331"/>
      <c r="DE36" s="344"/>
      <c r="DF36" s="344"/>
      <c r="DG36" s="344"/>
      <c r="DH36" s="344"/>
      <c r="DI36" s="344"/>
      <c r="DJ36" s="344"/>
      <c r="DK36" s="344"/>
      <c r="DL36" s="344"/>
      <c r="DM36" s="344"/>
      <c r="DN36" s="344"/>
      <c r="DO36" s="344"/>
      <c r="DP36" s="344"/>
      <c r="DQ36" s="344"/>
      <c r="DR36" s="344"/>
      <c r="DS36" s="344"/>
      <c r="DT36" s="344"/>
      <c r="DU36" s="344"/>
      <c r="DV36" s="344"/>
      <c r="DW36" s="344"/>
      <c r="DX36" s="307"/>
      <c r="DY36" s="307"/>
      <c r="DZ36" s="331"/>
      <c r="EA36" s="344"/>
      <c r="EB36" s="344"/>
      <c r="EC36" s="344"/>
      <c r="ED36" s="344"/>
      <c r="EE36" s="344"/>
      <c r="EF36" s="344"/>
      <c r="EG36" s="344"/>
      <c r="EH36" s="344"/>
      <c r="EI36" s="344"/>
      <c r="EJ36" s="344"/>
      <c r="EK36" s="344"/>
      <c r="EL36" s="344"/>
      <c r="EM36" s="344"/>
      <c r="EN36" s="344"/>
      <c r="EO36" s="344"/>
      <c r="EP36" s="344"/>
      <c r="EQ36" s="344"/>
      <c r="ER36" s="344"/>
      <c r="ES36" s="344"/>
      <c r="ET36" s="307"/>
      <c r="EU36" s="307"/>
      <c r="EV36" s="331"/>
      <c r="EW36" s="344"/>
      <c r="EX36" s="344"/>
      <c r="EY36" s="344"/>
      <c r="EZ36" s="344"/>
      <c r="FA36" s="344"/>
      <c r="FB36" s="344"/>
      <c r="FC36" s="344"/>
      <c r="FD36" s="344"/>
      <c r="FE36" s="344"/>
      <c r="FF36" s="344"/>
      <c r="FG36" s="344"/>
      <c r="FH36" s="344"/>
      <c r="FI36" s="344"/>
      <c r="FJ36" s="344"/>
      <c r="FK36" s="344"/>
      <c r="FL36" s="344"/>
      <c r="FM36" s="344"/>
      <c r="FN36" s="344"/>
      <c r="FO36" s="344"/>
      <c r="FP36" s="307"/>
      <c r="FQ36" s="307"/>
      <c r="FR36" s="331"/>
      <c r="FS36" s="344"/>
      <c r="FT36" s="344"/>
      <c r="FU36" s="344"/>
      <c r="FV36" s="344"/>
      <c r="FW36" s="344"/>
      <c r="FX36" s="344"/>
      <c r="FY36" s="344"/>
      <c r="FZ36" s="344"/>
      <c r="GA36" s="344"/>
      <c r="GB36" s="344"/>
      <c r="GC36" s="344"/>
      <c r="GD36" s="344"/>
      <c r="GE36" s="344"/>
      <c r="GF36" s="344"/>
      <c r="GG36" s="344"/>
      <c r="GH36" s="344"/>
      <c r="GI36" s="344"/>
      <c r="GJ36" s="344"/>
      <c r="GK36" s="344"/>
      <c r="GL36" s="307"/>
      <c r="GM36" s="307"/>
      <c r="GN36" s="331"/>
      <c r="GO36" s="344"/>
      <c r="GP36" s="344"/>
      <c r="GQ36" s="344"/>
      <c r="GR36" s="344"/>
      <c r="GS36" s="344"/>
      <c r="GT36" s="344"/>
      <c r="GU36" s="344"/>
      <c r="GV36" s="344"/>
      <c r="GW36" s="344"/>
      <c r="GX36" s="344"/>
      <c r="GY36" s="344"/>
      <c r="GZ36" s="344"/>
      <c r="HA36" s="344"/>
      <c r="HB36" s="344"/>
      <c r="HC36" s="344"/>
      <c r="HD36" s="344"/>
      <c r="HE36" s="344"/>
      <c r="HF36" s="344"/>
      <c r="HG36" s="344"/>
      <c r="HH36" s="307"/>
      <c r="HI36" s="307"/>
      <c r="HJ36" s="331"/>
      <c r="HK36" s="344"/>
      <c r="HL36" s="344"/>
      <c r="HM36" s="344"/>
      <c r="HN36" s="344"/>
      <c r="HO36" s="344"/>
      <c r="HP36" s="344"/>
      <c r="HQ36" s="344"/>
      <c r="HR36" s="344"/>
      <c r="HS36" s="344"/>
      <c r="HT36" s="344"/>
      <c r="HU36" s="344"/>
      <c r="HV36" s="344"/>
    </row>
    <row r="37" spans="1:230" s="297" customFormat="1" ht="13.5" customHeight="1">
      <c r="A37" s="304" t="s">
        <v>261</v>
      </c>
      <c r="B37" s="328" t="s">
        <v>383</v>
      </c>
      <c r="C37" s="229">
        <v>3.4323324630113143</v>
      </c>
      <c r="D37" s="229">
        <v>2.3939064200217626</v>
      </c>
      <c r="E37" s="229">
        <v>6.2905844155844157</v>
      </c>
      <c r="F37" s="229">
        <v>3.8781163434903045</v>
      </c>
      <c r="G37" s="229">
        <v>0.95628415300546454</v>
      </c>
      <c r="H37" s="229">
        <v>0.72463768115942029</v>
      </c>
      <c r="I37" s="229">
        <v>4.3604651162790695</v>
      </c>
      <c r="J37" s="229">
        <v>3.0303030303030303</v>
      </c>
      <c r="K37" s="229">
        <v>5.0613496932515334</v>
      </c>
      <c r="L37" s="229">
        <v>3.1942297784647091</v>
      </c>
      <c r="M37" s="229">
        <v>3.0484330484330484</v>
      </c>
      <c r="N37" s="229">
        <v>2.8953229398663698</v>
      </c>
      <c r="O37" s="229">
        <v>0.93023255813953487</v>
      </c>
      <c r="P37" s="229">
        <v>1.6359918200409</v>
      </c>
      <c r="Q37" s="229">
        <v>5.1440329218106999</v>
      </c>
      <c r="R37" s="229">
        <v>0.89766606822262118</v>
      </c>
      <c r="S37" s="229">
        <v>3.1045751633986929</v>
      </c>
      <c r="T37" s="356" t="s">
        <v>261</v>
      </c>
      <c r="U37" s="343"/>
      <c r="W37" s="319"/>
      <c r="X37" s="330"/>
      <c r="Y37" s="330"/>
      <c r="Z37" s="330"/>
      <c r="AA37" s="330"/>
      <c r="AB37" s="330"/>
      <c r="AC37" s="330"/>
      <c r="AD37" s="330"/>
      <c r="AE37" s="330"/>
      <c r="AF37" s="330"/>
      <c r="AG37" s="330"/>
      <c r="AH37" s="330"/>
      <c r="AI37" s="330"/>
      <c r="AJ37" s="330"/>
      <c r="AK37" s="330"/>
      <c r="AL37" s="330"/>
      <c r="AM37" s="330"/>
      <c r="AN37" s="307"/>
      <c r="AO37" s="307"/>
      <c r="AP37" s="331"/>
      <c r="AQ37" s="330"/>
      <c r="AR37" s="330"/>
      <c r="AS37" s="330"/>
      <c r="AT37" s="330"/>
      <c r="AU37" s="330"/>
      <c r="AV37" s="330"/>
      <c r="AW37" s="330"/>
      <c r="AX37" s="330"/>
      <c r="AY37" s="330"/>
      <c r="AZ37" s="330"/>
      <c r="BA37" s="330"/>
      <c r="BB37" s="330"/>
      <c r="BC37" s="330"/>
      <c r="BD37" s="330"/>
      <c r="BE37" s="330"/>
      <c r="BF37" s="330"/>
      <c r="BG37" s="330"/>
      <c r="BH37" s="330"/>
      <c r="BI37" s="330"/>
      <c r="BJ37" s="307"/>
      <c r="BK37" s="307"/>
      <c r="BL37" s="331"/>
      <c r="BM37" s="330"/>
      <c r="BN37" s="330"/>
      <c r="BO37" s="330"/>
      <c r="BP37" s="330"/>
      <c r="BQ37" s="330"/>
      <c r="BR37" s="330"/>
      <c r="BS37" s="330"/>
      <c r="BT37" s="330"/>
      <c r="BU37" s="330"/>
      <c r="BV37" s="330"/>
      <c r="BW37" s="330"/>
      <c r="BX37" s="330"/>
      <c r="BY37" s="330"/>
      <c r="BZ37" s="330"/>
      <c r="CA37" s="330"/>
      <c r="CB37" s="330"/>
      <c r="CC37" s="330"/>
      <c r="CD37" s="330"/>
      <c r="CE37" s="330"/>
      <c r="CF37" s="307"/>
      <c r="CG37" s="307"/>
      <c r="CH37" s="331"/>
      <c r="CI37" s="330"/>
      <c r="CJ37" s="330"/>
      <c r="CK37" s="330"/>
      <c r="CL37" s="330"/>
      <c r="CM37" s="330"/>
      <c r="CN37" s="330"/>
      <c r="CO37" s="330"/>
      <c r="CP37" s="330"/>
      <c r="CQ37" s="330"/>
      <c r="CR37" s="330"/>
      <c r="CS37" s="330"/>
      <c r="CT37" s="330"/>
      <c r="CU37" s="330"/>
      <c r="CV37" s="330"/>
      <c r="CW37" s="330"/>
      <c r="CX37" s="330"/>
      <c r="CY37" s="330"/>
      <c r="CZ37" s="330"/>
      <c r="DA37" s="330"/>
      <c r="DB37" s="307"/>
      <c r="DC37" s="307"/>
      <c r="DD37" s="331"/>
      <c r="DE37" s="330"/>
      <c r="DF37" s="330"/>
      <c r="DG37" s="330"/>
      <c r="DH37" s="330"/>
      <c r="DI37" s="330"/>
      <c r="DJ37" s="330"/>
      <c r="DK37" s="330"/>
      <c r="DL37" s="330"/>
      <c r="DM37" s="330"/>
      <c r="DN37" s="330"/>
      <c r="DO37" s="330"/>
      <c r="DP37" s="330"/>
      <c r="DQ37" s="330"/>
      <c r="DR37" s="330"/>
      <c r="DS37" s="330"/>
      <c r="DT37" s="330"/>
      <c r="DU37" s="330"/>
      <c r="DV37" s="330"/>
      <c r="DW37" s="330"/>
      <c r="DX37" s="307"/>
      <c r="DY37" s="307"/>
      <c r="DZ37" s="331"/>
      <c r="EA37" s="330"/>
      <c r="EB37" s="330"/>
      <c r="EC37" s="330"/>
      <c r="ED37" s="330"/>
      <c r="EE37" s="330"/>
      <c r="EF37" s="330"/>
      <c r="EG37" s="330"/>
      <c r="EH37" s="330"/>
      <c r="EI37" s="330"/>
      <c r="EJ37" s="330"/>
      <c r="EK37" s="330"/>
      <c r="EL37" s="330"/>
      <c r="EM37" s="330"/>
      <c r="EN37" s="330"/>
      <c r="EO37" s="330"/>
      <c r="EP37" s="330"/>
      <c r="EQ37" s="330"/>
      <c r="ER37" s="330"/>
      <c r="ES37" s="330"/>
      <c r="ET37" s="307"/>
      <c r="EU37" s="307"/>
      <c r="EV37" s="331"/>
      <c r="EW37" s="330"/>
      <c r="EX37" s="330"/>
      <c r="EY37" s="330"/>
      <c r="EZ37" s="330"/>
      <c r="FA37" s="330"/>
      <c r="FB37" s="330"/>
      <c r="FC37" s="330"/>
      <c r="FD37" s="330"/>
      <c r="FE37" s="330"/>
      <c r="FF37" s="330"/>
      <c r="FG37" s="330"/>
      <c r="FH37" s="330"/>
      <c r="FI37" s="330"/>
      <c r="FJ37" s="330"/>
      <c r="FK37" s="330"/>
      <c r="FL37" s="330"/>
      <c r="FM37" s="330"/>
      <c r="FN37" s="330"/>
      <c r="FO37" s="330"/>
      <c r="FP37" s="307"/>
      <c r="FQ37" s="307"/>
      <c r="FR37" s="331"/>
      <c r="FS37" s="330"/>
      <c r="FT37" s="330"/>
      <c r="FU37" s="330"/>
      <c r="FV37" s="330"/>
      <c r="FW37" s="330"/>
      <c r="FX37" s="330"/>
      <c r="FY37" s="330"/>
      <c r="FZ37" s="330"/>
      <c r="GA37" s="330"/>
      <c r="GB37" s="330"/>
      <c r="GC37" s="330"/>
      <c r="GD37" s="330"/>
      <c r="GE37" s="330"/>
      <c r="GF37" s="330"/>
      <c r="GG37" s="330"/>
      <c r="GH37" s="330"/>
      <c r="GI37" s="330"/>
      <c r="GJ37" s="330"/>
      <c r="GK37" s="330"/>
      <c r="GL37" s="307"/>
      <c r="GM37" s="307"/>
      <c r="GN37" s="331"/>
      <c r="GO37" s="330"/>
      <c r="GP37" s="330"/>
      <c r="GQ37" s="330"/>
      <c r="GR37" s="330"/>
      <c r="GS37" s="330"/>
      <c r="GT37" s="330"/>
      <c r="GU37" s="330"/>
      <c r="GV37" s="330"/>
      <c r="GW37" s="330"/>
      <c r="GX37" s="330"/>
      <c r="GY37" s="330"/>
      <c r="GZ37" s="330"/>
      <c r="HA37" s="330"/>
      <c r="HB37" s="330"/>
      <c r="HC37" s="330"/>
      <c r="HD37" s="330"/>
      <c r="HE37" s="330"/>
      <c r="HF37" s="330"/>
      <c r="HG37" s="330"/>
      <c r="HH37" s="307"/>
      <c r="HI37" s="307"/>
      <c r="HJ37" s="331"/>
      <c r="HK37" s="330"/>
      <c r="HL37" s="330"/>
      <c r="HM37" s="330"/>
      <c r="HN37" s="330"/>
      <c r="HO37" s="330"/>
      <c r="HP37" s="330"/>
      <c r="HQ37" s="330"/>
      <c r="HR37" s="330"/>
      <c r="HS37" s="330"/>
      <c r="HT37" s="330"/>
      <c r="HU37" s="330"/>
      <c r="HV37" s="330"/>
    </row>
    <row r="38" spans="1:230" s="297" customFormat="1" ht="13.5" customHeight="1">
      <c r="A38" s="304" t="s">
        <v>259</v>
      </c>
      <c r="B38" s="328" t="s">
        <v>385</v>
      </c>
      <c r="C38" s="229">
        <v>8.9969538729329841</v>
      </c>
      <c r="D38" s="229">
        <v>6.2023939064200215</v>
      </c>
      <c r="E38" s="229">
        <v>12.012987012987013</v>
      </c>
      <c r="F38" s="229">
        <v>11.426592797783934</v>
      </c>
      <c r="G38" s="229">
        <v>2.3224043715846996</v>
      </c>
      <c r="H38" s="229">
        <v>7.2463768115942031</v>
      </c>
      <c r="I38" s="229">
        <v>4.6511627906976747</v>
      </c>
      <c r="J38" s="229">
        <v>7.7134986225895315</v>
      </c>
      <c r="K38" s="229">
        <v>9.8159509202453989</v>
      </c>
      <c r="L38" s="229">
        <v>6.800618238021638</v>
      </c>
      <c r="M38" s="229">
        <v>7.6068376068376065</v>
      </c>
      <c r="N38" s="229">
        <v>30.289532293986639</v>
      </c>
      <c r="O38" s="229">
        <v>6.0465116279069768</v>
      </c>
      <c r="P38" s="229">
        <v>5.2147239263803682</v>
      </c>
      <c r="Q38" s="229">
        <v>6.9958847736625511</v>
      </c>
      <c r="R38" s="229">
        <v>6.2836624775583481</v>
      </c>
      <c r="S38" s="229">
        <v>8.1699346405228752</v>
      </c>
      <c r="T38" s="356" t="s">
        <v>259</v>
      </c>
      <c r="U38" s="1691"/>
      <c r="W38" s="344"/>
      <c r="X38" s="330"/>
      <c r="Y38" s="330"/>
      <c r="Z38" s="330"/>
      <c r="AA38" s="330"/>
      <c r="AB38" s="330"/>
      <c r="AC38" s="330"/>
      <c r="AD38" s="330"/>
      <c r="AE38" s="330"/>
      <c r="AF38" s="330"/>
      <c r="AG38" s="330"/>
      <c r="AH38" s="330"/>
      <c r="AI38" s="330"/>
      <c r="AJ38" s="330"/>
      <c r="AK38" s="330"/>
      <c r="AL38" s="346"/>
      <c r="AM38" s="330"/>
      <c r="AN38" s="307"/>
      <c r="AO38" s="307"/>
      <c r="AP38" s="331"/>
      <c r="AQ38" s="330"/>
      <c r="AR38" s="330"/>
      <c r="AS38" s="330"/>
      <c r="AT38" s="330"/>
      <c r="AU38" s="330"/>
      <c r="AV38" s="330"/>
      <c r="AW38" s="330"/>
      <c r="AX38" s="330"/>
      <c r="AY38" s="330"/>
      <c r="AZ38" s="330"/>
      <c r="BA38" s="330"/>
      <c r="BB38" s="330"/>
      <c r="BC38" s="330"/>
      <c r="BD38" s="330"/>
      <c r="BE38" s="330"/>
      <c r="BF38" s="330"/>
      <c r="BG38" s="330"/>
      <c r="BH38" s="346"/>
      <c r="BI38" s="330"/>
      <c r="BJ38" s="307"/>
      <c r="BK38" s="307"/>
      <c r="BL38" s="331"/>
      <c r="BM38" s="330"/>
      <c r="BN38" s="330"/>
      <c r="BO38" s="330"/>
      <c r="BP38" s="330"/>
      <c r="BQ38" s="330"/>
      <c r="BR38" s="330"/>
      <c r="BS38" s="330"/>
      <c r="BT38" s="330"/>
      <c r="BU38" s="330"/>
      <c r="BV38" s="330"/>
      <c r="BW38" s="330"/>
      <c r="BX38" s="330"/>
      <c r="BY38" s="330"/>
      <c r="BZ38" s="330"/>
      <c r="CA38" s="330"/>
      <c r="CB38" s="330"/>
      <c r="CC38" s="330"/>
      <c r="CD38" s="346"/>
      <c r="CE38" s="330"/>
      <c r="CF38" s="307"/>
      <c r="CG38" s="307"/>
      <c r="CH38" s="331"/>
      <c r="CI38" s="330"/>
      <c r="CJ38" s="330"/>
      <c r="CK38" s="330"/>
      <c r="CL38" s="330"/>
      <c r="CM38" s="330"/>
      <c r="CN38" s="330"/>
      <c r="CO38" s="330"/>
      <c r="CP38" s="330"/>
      <c r="CQ38" s="330"/>
      <c r="CR38" s="330"/>
      <c r="CS38" s="330"/>
      <c r="CT38" s="330"/>
      <c r="CU38" s="330"/>
      <c r="CV38" s="330"/>
      <c r="CW38" s="330"/>
      <c r="CX38" s="330"/>
      <c r="CY38" s="330"/>
      <c r="CZ38" s="346"/>
      <c r="DA38" s="330"/>
      <c r="DB38" s="307"/>
      <c r="DC38" s="307"/>
      <c r="DD38" s="331"/>
      <c r="DE38" s="330"/>
      <c r="DF38" s="330"/>
      <c r="DG38" s="330"/>
      <c r="DH38" s="330"/>
      <c r="DI38" s="330"/>
      <c r="DJ38" s="330"/>
      <c r="DK38" s="330"/>
      <c r="DL38" s="330"/>
      <c r="DM38" s="330"/>
      <c r="DN38" s="330"/>
      <c r="DO38" s="330"/>
      <c r="DP38" s="330"/>
      <c r="DQ38" s="330"/>
      <c r="DR38" s="330"/>
      <c r="DS38" s="330"/>
      <c r="DT38" s="330"/>
      <c r="DU38" s="330"/>
      <c r="DV38" s="346"/>
      <c r="DW38" s="330"/>
      <c r="DX38" s="307"/>
      <c r="DY38" s="307"/>
      <c r="DZ38" s="331"/>
      <c r="EA38" s="330"/>
      <c r="EB38" s="330"/>
      <c r="EC38" s="330"/>
      <c r="ED38" s="330"/>
      <c r="EE38" s="330"/>
      <c r="EF38" s="330"/>
      <c r="EG38" s="330"/>
      <c r="EH38" s="330"/>
      <c r="EI38" s="330"/>
      <c r="EJ38" s="330"/>
      <c r="EK38" s="330"/>
      <c r="EL38" s="330"/>
      <c r="EM38" s="330"/>
      <c r="EN38" s="330"/>
      <c r="EO38" s="330"/>
      <c r="EP38" s="330"/>
      <c r="EQ38" s="330"/>
      <c r="ER38" s="346"/>
      <c r="ES38" s="330"/>
      <c r="ET38" s="307"/>
      <c r="EU38" s="307"/>
      <c r="EV38" s="331"/>
      <c r="EW38" s="330"/>
      <c r="EX38" s="330"/>
      <c r="EY38" s="330"/>
      <c r="EZ38" s="330"/>
      <c r="FA38" s="330"/>
      <c r="FB38" s="330"/>
      <c r="FC38" s="330"/>
      <c r="FD38" s="330"/>
      <c r="FE38" s="330"/>
      <c r="FF38" s="330"/>
      <c r="FG38" s="330"/>
      <c r="FH38" s="330"/>
      <c r="FI38" s="330"/>
      <c r="FJ38" s="330"/>
      <c r="FK38" s="330"/>
      <c r="FL38" s="330"/>
      <c r="FM38" s="330"/>
      <c r="FN38" s="346"/>
      <c r="FO38" s="330"/>
      <c r="FP38" s="307"/>
      <c r="FQ38" s="307"/>
      <c r="FR38" s="331"/>
      <c r="FS38" s="330"/>
      <c r="FT38" s="330"/>
      <c r="FU38" s="330"/>
      <c r="FV38" s="330"/>
      <c r="FW38" s="330"/>
      <c r="FX38" s="330"/>
      <c r="FY38" s="330"/>
      <c r="FZ38" s="330"/>
      <c r="GA38" s="330"/>
      <c r="GB38" s="330"/>
      <c r="GC38" s="330"/>
      <c r="GD38" s="330"/>
      <c r="GE38" s="330"/>
      <c r="GF38" s="330"/>
      <c r="GG38" s="330"/>
      <c r="GH38" s="330"/>
      <c r="GI38" s="330"/>
      <c r="GJ38" s="346"/>
      <c r="GK38" s="330"/>
      <c r="GL38" s="307"/>
      <c r="GM38" s="307"/>
      <c r="GN38" s="331"/>
      <c r="GO38" s="330"/>
      <c r="GP38" s="330"/>
      <c r="GQ38" s="330"/>
      <c r="GR38" s="330"/>
      <c r="GS38" s="330"/>
      <c r="GT38" s="330"/>
      <c r="GU38" s="330"/>
      <c r="GV38" s="330"/>
      <c r="GW38" s="330"/>
      <c r="GX38" s="330"/>
      <c r="GY38" s="330"/>
      <c r="GZ38" s="330"/>
      <c r="HA38" s="330"/>
      <c r="HB38" s="330"/>
      <c r="HC38" s="330"/>
      <c r="HD38" s="330"/>
      <c r="HE38" s="330"/>
      <c r="HF38" s="346"/>
      <c r="HG38" s="330"/>
      <c r="HH38" s="307"/>
      <c r="HI38" s="307"/>
      <c r="HJ38" s="331"/>
      <c r="HK38" s="330"/>
      <c r="HL38" s="330"/>
      <c r="HM38" s="330"/>
      <c r="HN38" s="330"/>
      <c r="HO38" s="330"/>
      <c r="HP38" s="330"/>
      <c r="HQ38" s="330"/>
      <c r="HR38" s="330"/>
      <c r="HS38" s="330"/>
      <c r="HT38" s="330"/>
      <c r="HU38" s="330"/>
      <c r="HV38" s="330"/>
    </row>
    <row r="39" spans="1:230" s="297" customFormat="1" ht="13.5" customHeight="1">
      <c r="A39" s="304" t="s">
        <v>257</v>
      </c>
      <c r="B39" s="328" t="s">
        <v>387</v>
      </c>
      <c r="C39" s="229">
        <v>23.466057441253263</v>
      </c>
      <c r="D39" s="229">
        <v>23.122959738846571</v>
      </c>
      <c r="E39" s="229">
        <v>32.426948051948052</v>
      </c>
      <c r="F39" s="229">
        <v>28.185595567867033</v>
      </c>
      <c r="G39" s="229">
        <v>5.8743169398907105</v>
      </c>
      <c r="H39" s="229">
        <v>13.768115942028986</v>
      </c>
      <c r="I39" s="229">
        <v>15.988372093023257</v>
      </c>
      <c r="J39" s="229">
        <v>21.854912764003672</v>
      </c>
      <c r="K39" s="229">
        <v>16.257668711656443</v>
      </c>
      <c r="L39" s="229">
        <v>16.228748068006183</v>
      </c>
      <c r="M39" s="229">
        <v>22.250712250712251</v>
      </c>
      <c r="N39" s="229">
        <v>58.908685968819597</v>
      </c>
      <c r="O39" s="229">
        <v>26.046511627906977</v>
      </c>
      <c r="P39" s="229">
        <v>15.337423312883436</v>
      </c>
      <c r="Q39" s="229">
        <v>15.74074074074074</v>
      </c>
      <c r="R39" s="229">
        <v>20.107719928186714</v>
      </c>
      <c r="S39" s="229">
        <v>20.588235294117645</v>
      </c>
      <c r="T39" s="356" t="s">
        <v>257</v>
      </c>
      <c r="U39" s="1691"/>
      <c r="W39" s="330"/>
      <c r="X39" s="330"/>
      <c r="Y39" s="330"/>
      <c r="Z39" s="330"/>
      <c r="AA39" s="330"/>
      <c r="AB39" s="330"/>
      <c r="AC39" s="330"/>
      <c r="AD39" s="330"/>
      <c r="AE39" s="330"/>
      <c r="AF39" s="330"/>
      <c r="AG39" s="330"/>
      <c r="AH39" s="330"/>
      <c r="AI39" s="330"/>
      <c r="AJ39" s="330"/>
      <c r="AK39" s="330"/>
      <c r="AL39" s="346"/>
      <c r="AM39" s="330"/>
      <c r="AN39" s="307"/>
      <c r="AO39" s="307"/>
      <c r="AP39" s="331"/>
      <c r="AQ39" s="330"/>
      <c r="AR39" s="330"/>
      <c r="AS39" s="330"/>
      <c r="AT39" s="330"/>
      <c r="AU39" s="330"/>
      <c r="AV39" s="330"/>
      <c r="AW39" s="330"/>
      <c r="AX39" s="330"/>
      <c r="AY39" s="330"/>
      <c r="AZ39" s="330"/>
      <c r="BA39" s="330"/>
      <c r="BB39" s="330"/>
      <c r="BC39" s="330"/>
      <c r="BD39" s="330"/>
      <c r="BE39" s="330"/>
      <c r="BF39" s="330"/>
      <c r="BG39" s="330"/>
      <c r="BH39" s="346"/>
      <c r="BI39" s="330"/>
      <c r="BJ39" s="307"/>
      <c r="BK39" s="307"/>
      <c r="BL39" s="331"/>
      <c r="BM39" s="330"/>
      <c r="BN39" s="330"/>
      <c r="BO39" s="330"/>
      <c r="BP39" s="330"/>
      <c r="BQ39" s="330"/>
      <c r="BR39" s="330"/>
      <c r="BS39" s="330"/>
      <c r="BT39" s="330"/>
      <c r="BU39" s="330"/>
      <c r="BV39" s="330"/>
      <c r="BW39" s="330"/>
      <c r="BX39" s="330"/>
      <c r="BY39" s="330"/>
      <c r="BZ39" s="330"/>
      <c r="CA39" s="330"/>
      <c r="CB39" s="330"/>
      <c r="CC39" s="330"/>
      <c r="CD39" s="346"/>
      <c r="CE39" s="330"/>
      <c r="CF39" s="307"/>
      <c r="CG39" s="307"/>
      <c r="CH39" s="331"/>
      <c r="CI39" s="330"/>
      <c r="CJ39" s="330"/>
      <c r="CK39" s="330"/>
      <c r="CL39" s="330"/>
      <c r="CM39" s="330"/>
      <c r="CN39" s="330"/>
      <c r="CO39" s="330"/>
      <c r="CP39" s="330"/>
      <c r="CQ39" s="330"/>
      <c r="CR39" s="330"/>
      <c r="CS39" s="330"/>
      <c r="CT39" s="330"/>
      <c r="CU39" s="330"/>
      <c r="CV39" s="330"/>
      <c r="CW39" s="330"/>
      <c r="CX39" s="330"/>
      <c r="CY39" s="330"/>
      <c r="CZ39" s="346"/>
      <c r="DA39" s="330"/>
      <c r="DB39" s="307"/>
      <c r="DC39" s="307"/>
      <c r="DD39" s="331"/>
      <c r="DE39" s="330"/>
      <c r="DF39" s="330"/>
      <c r="DG39" s="330"/>
      <c r="DH39" s="330"/>
      <c r="DI39" s="330"/>
      <c r="DJ39" s="330"/>
      <c r="DK39" s="330"/>
      <c r="DL39" s="330"/>
      <c r="DM39" s="330"/>
      <c r="DN39" s="330"/>
      <c r="DO39" s="330"/>
      <c r="DP39" s="330"/>
      <c r="DQ39" s="330"/>
      <c r="DR39" s="330"/>
      <c r="DS39" s="330"/>
      <c r="DT39" s="330"/>
      <c r="DU39" s="330"/>
      <c r="DV39" s="346"/>
      <c r="DW39" s="330"/>
      <c r="DX39" s="307"/>
      <c r="DY39" s="307"/>
      <c r="DZ39" s="331"/>
      <c r="EA39" s="330"/>
      <c r="EB39" s="330"/>
      <c r="EC39" s="330"/>
      <c r="ED39" s="330"/>
      <c r="EE39" s="330"/>
      <c r="EF39" s="330"/>
      <c r="EG39" s="330"/>
      <c r="EH39" s="330"/>
      <c r="EI39" s="330"/>
      <c r="EJ39" s="330"/>
      <c r="EK39" s="330"/>
      <c r="EL39" s="330"/>
      <c r="EM39" s="330"/>
      <c r="EN39" s="330"/>
      <c r="EO39" s="330"/>
      <c r="EP39" s="330"/>
      <c r="EQ39" s="330"/>
      <c r="ER39" s="346"/>
      <c r="ES39" s="330"/>
      <c r="ET39" s="307"/>
      <c r="EU39" s="307"/>
      <c r="EV39" s="331"/>
      <c r="EW39" s="330"/>
      <c r="EX39" s="330"/>
      <c r="EY39" s="330"/>
      <c r="EZ39" s="330"/>
      <c r="FA39" s="330"/>
      <c r="FB39" s="330"/>
      <c r="FC39" s="330"/>
      <c r="FD39" s="330"/>
      <c r="FE39" s="330"/>
      <c r="FF39" s="330"/>
      <c r="FG39" s="330"/>
      <c r="FH39" s="330"/>
      <c r="FI39" s="330"/>
      <c r="FJ39" s="330"/>
      <c r="FK39" s="330"/>
      <c r="FL39" s="330"/>
      <c r="FM39" s="330"/>
      <c r="FN39" s="346"/>
      <c r="FO39" s="330"/>
      <c r="FP39" s="307"/>
      <c r="FQ39" s="307"/>
      <c r="FR39" s="331"/>
      <c r="FS39" s="330"/>
      <c r="FT39" s="330"/>
      <c r="FU39" s="330"/>
      <c r="FV39" s="330"/>
      <c r="FW39" s="330"/>
      <c r="FX39" s="330"/>
      <c r="FY39" s="330"/>
      <c r="FZ39" s="330"/>
      <c r="GA39" s="330"/>
      <c r="GB39" s="330"/>
      <c r="GC39" s="330"/>
      <c r="GD39" s="330"/>
      <c r="GE39" s="330"/>
      <c r="GF39" s="330"/>
      <c r="GG39" s="330"/>
      <c r="GH39" s="330"/>
      <c r="GI39" s="330"/>
      <c r="GJ39" s="346"/>
      <c r="GK39" s="330"/>
      <c r="GL39" s="307"/>
      <c r="GM39" s="307"/>
      <c r="GN39" s="331"/>
      <c r="GO39" s="330"/>
      <c r="GP39" s="330"/>
      <c r="GQ39" s="330"/>
      <c r="GR39" s="330"/>
      <c r="GS39" s="330"/>
      <c r="GT39" s="330"/>
      <c r="GU39" s="330"/>
      <c r="GV39" s="330"/>
      <c r="GW39" s="330"/>
      <c r="GX39" s="330"/>
      <c r="GY39" s="330"/>
      <c r="GZ39" s="330"/>
      <c r="HA39" s="330"/>
      <c r="HB39" s="330"/>
      <c r="HC39" s="330"/>
      <c r="HD39" s="330"/>
      <c r="HE39" s="330"/>
      <c r="HF39" s="346"/>
      <c r="HG39" s="330"/>
      <c r="HH39" s="307"/>
      <c r="HI39" s="307"/>
      <c r="HJ39" s="331"/>
      <c r="HK39" s="330"/>
      <c r="HL39" s="330"/>
      <c r="HM39" s="330"/>
      <c r="HN39" s="330"/>
      <c r="HO39" s="330"/>
      <c r="HP39" s="330"/>
      <c r="HQ39" s="330"/>
      <c r="HR39" s="330"/>
      <c r="HS39" s="330"/>
      <c r="HT39" s="330"/>
      <c r="HU39" s="330"/>
      <c r="HV39" s="330"/>
    </row>
    <row r="40" spans="1:230" s="297" customFormat="1" ht="13.5" customHeight="1">
      <c r="A40" s="304" t="s">
        <v>255</v>
      </c>
      <c r="B40" s="328" t="s">
        <v>389</v>
      </c>
      <c r="C40" s="229">
        <v>22.214969538729328</v>
      </c>
      <c r="D40" s="229">
        <v>24.972796517954301</v>
      </c>
      <c r="E40" s="229">
        <v>27.719155844155846</v>
      </c>
      <c r="F40" s="229">
        <v>23.476454293628809</v>
      </c>
      <c r="G40" s="229">
        <v>7.2404371584699447</v>
      </c>
      <c r="H40" s="229">
        <v>22.463768115942027</v>
      </c>
      <c r="I40" s="229">
        <v>16.279069767441861</v>
      </c>
      <c r="J40" s="229">
        <v>24.701561065197428</v>
      </c>
      <c r="K40" s="229">
        <v>21.625766871165645</v>
      </c>
      <c r="L40" s="229">
        <v>21.329211746522411</v>
      </c>
      <c r="M40" s="229">
        <v>25.156695156695157</v>
      </c>
      <c r="N40" s="229">
        <v>6.570155902004454</v>
      </c>
      <c r="O40" s="229">
        <v>28.837209302325583</v>
      </c>
      <c r="P40" s="229">
        <v>17.689161554192228</v>
      </c>
      <c r="Q40" s="229">
        <v>20.679012345679013</v>
      </c>
      <c r="R40" s="229">
        <v>30.520646319569124</v>
      </c>
      <c r="S40" s="229">
        <v>14.869281045751634</v>
      </c>
      <c r="T40" s="356" t="s">
        <v>255</v>
      </c>
      <c r="U40" s="1691"/>
      <c r="W40" s="330"/>
      <c r="X40" s="330"/>
      <c r="Y40" s="330"/>
      <c r="Z40" s="330"/>
      <c r="AA40" s="330"/>
      <c r="AB40" s="330"/>
      <c r="AC40" s="330"/>
      <c r="AD40" s="330"/>
      <c r="AE40" s="330"/>
      <c r="AF40" s="330"/>
      <c r="AG40" s="330"/>
      <c r="AH40" s="330"/>
      <c r="AI40" s="330"/>
      <c r="AJ40" s="330"/>
      <c r="AK40" s="330"/>
      <c r="AL40" s="330"/>
      <c r="AM40" s="330"/>
      <c r="AN40" s="307"/>
      <c r="AO40" s="307"/>
      <c r="AP40" s="331"/>
      <c r="AQ40" s="330"/>
      <c r="AR40" s="330"/>
      <c r="AS40" s="330"/>
      <c r="AT40" s="330"/>
      <c r="AU40" s="330"/>
      <c r="AV40" s="330"/>
      <c r="AW40" s="330"/>
      <c r="AX40" s="330"/>
      <c r="AY40" s="330"/>
      <c r="AZ40" s="330"/>
      <c r="BA40" s="330"/>
      <c r="BB40" s="330"/>
      <c r="BC40" s="330"/>
      <c r="BD40" s="330"/>
      <c r="BE40" s="330"/>
      <c r="BF40" s="330"/>
      <c r="BG40" s="330"/>
      <c r="BH40" s="330"/>
      <c r="BI40" s="330"/>
      <c r="BJ40" s="307"/>
      <c r="BK40" s="307"/>
      <c r="BL40" s="331"/>
      <c r="BM40" s="330"/>
      <c r="BN40" s="330"/>
      <c r="BO40" s="330"/>
      <c r="BP40" s="330"/>
      <c r="BQ40" s="330"/>
      <c r="BR40" s="330"/>
      <c r="BS40" s="330"/>
      <c r="BT40" s="330"/>
      <c r="BU40" s="330"/>
      <c r="BV40" s="330"/>
      <c r="BW40" s="330"/>
      <c r="BX40" s="330"/>
      <c r="BY40" s="330"/>
      <c r="BZ40" s="330"/>
      <c r="CA40" s="330"/>
      <c r="CB40" s="330"/>
      <c r="CC40" s="330"/>
      <c r="CD40" s="330"/>
      <c r="CE40" s="330"/>
      <c r="CF40" s="307"/>
      <c r="CG40" s="307"/>
      <c r="CH40" s="331"/>
      <c r="CI40" s="330"/>
      <c r="CJ40" s="330"/>
      <c r="CK40" s="330"/>
      <c r="CL40" s="330"/>
      <c r="CM40" s="330"/>
      <c r="CN40" s="330"/>
      <c r="CO40" s="330"/>
      <c r="CP40" s="330"/>
      <c r="CQ40" s="330"/>
      <c r="CR40" s="330"/>
      <c r="CS40" s="330"/>
      <c r="CT40" s="330"/>
      <c r="CU40" s="330"/>
      <c r="CV40" s="330"/>
      <c r="CW40" s="330"/>
      <c r="CX40" s="330"/>
      <c r="CY40" s="330"/>
      <c r="CZ40" s="330"/>
      <c r="DA40" s="330"/>
      <c r="DB40" s="307"/>
      <c r="DC40" s="307"/>
      <c r="DD40" s="331"/>
      <c r="DE40" s="330"/>
      <c r="DF40" s="330"/>
      <c r="DG40" s="330"/>
      <c r="DH40" s="330"/>
      <c r="DI40" s="330"/>
      <c r="DJ40" s="330"/>
      <c r="DK40" s="330"/>
      <c r="DL40" s="330"/>
      <c r="DM40" s="330"/>
      <c r="DN40" s="330"/>
      <c r="DO40" s="330"/>
      <c r="DP40" s="330"/>
      <c r="DQ40" s="330"/>
      <c r="DR40" s="330"/>
      <c r="DS40" s="330"/>
      <c r="DT40" s="330"/>
      <c r="DU40" s="330"/>
      <c r="DV40" s="330"/>
      <c r="DW40" s="330"/>
      <c r="DX40" s="307"/>
      <c r="DY40" s="307"/>
      <c r="DZ40" s="331"/>
      <c r="EA40" s="330"/>
      <c r="EB40" s="330"/>
      <c r="EC40" s="330"/>
      <c r="ED40" s="330"/>
      <c r="EE40" s="330"/>
      <c r="EF40" s="330"/>
      <c r="EG40" s="330"/>
      <c r="EH40" s="330"/>
      <c r="EI40" s="330"/>
      <c r="EJ40" s="330"/>
      <c r="EK40" s="330"/>
      <c r="EL40" s="330"/>
      <c r="EM40" s="330"/>
      <c r="EN40" s="330"/>
      <c r="EO40" s="330"/>
      <c r="EP40" s="330"/>
      <c r="EQ40" s="330"/>
      <c r="ER40" s="330"/>
      <c r="ES40" s="330"/>
      <c r="ET40" s="307"/>
      <c r="EU40" s="307"/>
      <c r="EV40" s="331"/>
      <c r="EW40" s="330"/>
      <c r="EX40" s="330"/>
      <c r="EY40" s="330"/>
      <c r="EZ40" s="330"/>
      <c r="FA40" s="330"/>
      <c r="FB40" s="330"/>
      <c r="FC40" s="330"/>
      <c r="FD40" s="330"/>
      <c r="FE40" s="330"/>
      <c r="FF40" s="330"/>
      <c r="FG40" s="330"/>
      <c r="FH40" s="330"/>
      <c r="FI40" s="330"/>
      <c r="FJ40" s="330"/>
      <c r="FK40" s="330"/>
      <c r="FL40" s="330"/>
      <c r="FM40" s="330"/>
      <c r="FN40" s="330"/>
      <c r="FO40" s="330"/>
      <c r="FP40" s="307"/>
      <c r="FQ40" s="307"/>
      <c r="FR40" s="331"/>
      <c r="FS40" s="330"/>
      <c r="FT40" s="330"/>
      <c r="FU40" s="330"/>
      <c r="FV40" s="330"/>
      <c r="FW40" s="330"/>
      <c r="FX40" s="330"/>
      <c r="FY40" s="330"/>
      <c r="FZ40" s="330"/>
      <c r="GA40" s="330"/>
      <c r="GB40" s="330"/>
      <c r="GC40" s="330"/>
      <c r="GD40" s="330"/>
      <c r="GE40" s="330"/>
      <c r="GF40" s="330"/>
      <c r="GG40" s="330"/>
      <c r="GH40" s="330"/>
      <c r="GI40" s="330"/>
      <c r="GJ40" s="330"/>
      <c r="GK40" s="330"/>
      <c r="GL40" s="307"/>
      <c r="GM40" s="307"/>
      <c r="GN40" s="331"/>
      <c r="GO40" s="330"/>
      <c r="GP40" s="330"/>
      <c r="GQ40" s="330"/>
      <c r="GR40" s="330"/>
      <c r="GS40" s="330"/>
      <c r="GT40" s="330"/>
      <c r="GU40" s="330"/>
      <c r="GV40" s="330"/>
      <c r="GW40" s="330"/>
      <c r="GX40" s="330"/>
      <c r="GY40" s="330"/>
      <c r="GZ40" s="330"/>
      <c r="HA40" s="330"/>
      <c r="HB40" s="330"/>
      <c r="HC40" s="330"/>
      <c r="HD40" s="330"/>
      <c r="HE40" s="330"/>
      <c r="HF40" s="330"/>
      <c r="HG40" s="330"/>
      <c r="HH40" s="307"/>
      <c r="HI40" s="307"/>
      <c r="HJ40" s="331"/>
      <c r="HK40" s="330"/>
      <c r="HL40" s="330"/>
      <c r="HM40" s="330"/>
      <c r="HN40" s="330"/>
      <c r="HO40" s="330"/>
      <c r="HP40" s="330"/>
      <c r="HQ40" s="330"/>
      <c r="HR40" s="330"/>
      <c r="HS40" s="330"/>
      <c r="HT40" s="330"/>
      <c r="HU40" s="330"/>
      <c r="HV40" s="330"/>
    </row>
    <row r="41" spans="1:230" s="297" customFormat="1" ht="13.5" customHeight="1">
      <c r="A41" s="304" t="s">
        <v>253</v>
      </c>
      <c r="B41" s="328" t="s">
        <v>391</v>
      </c>
      <c r="C41" s="229">
        <v>18.363794604003481</v>
      </c>
      <c r="D41" s="229">
        <v>23.177366702937977</v>
      </c>
      <c r="E41" s="229">
        <v>12.581168831168831</v>
      </c>
      <c r="F41" s="229">
        <v>14.265927977839334</v>
      </c>
      <c r="G41" s="229">
        <v>14.071038251366119</v>
      </c>
      <c r="H41" s="229">
        <v>26.811594202898554</v>
      </c>
      <c r="I41" s="229">
        <v>20.348837209302324</v>
      </c>
      <c r="J41" s="229">
        <v>16.620752984389348</v>
      </c>
      <c r="K41" s="229">
        <v>15.490797546012269</v>
      </c>
      <c r="L41" s="229">
        <v>25.553838227717673</v>
      </c>
      <c r="M41" s="229">
        <v>21.965811965811966</v>
      </c>
      <c r="N41" s="229">
        <v>0.33407572383073497</v>
      </c>
      <c r="O41" s="229">
        <v>20.465116279069768</v>
      </c>
      <c r="P41" s="229">
        <v>16.973415132924334</v>
      </c>
      <c r="Q41" s="229">
        <v>25.308641975308642</v>
      </c>
      <c r="R41" s="229">
        <v>14.542190305206462</v>
      </c>
      <c r="S41" s="229">
        <v>22.058823529411764</v>
      </c>
      <c r="T41" s="356" t="s">
        <v>253</v>
      </c>
      <c r="U41" s="344"/>
      <c r="W41" s="330"/>
      <c r="X41" s="330"/>
      <c r="Y41" s="330"/>
      <c r="Z41" s="330"/>
      <c r="AA41" s="330"/>
      <c r="AB41" s="330"/>
      <c r="AC41" s="330"/>
      <c r="AD41" s="330"/>
      <c r="AE41" s="330"/>
      <c r="AF41" s="330"/>
      <c r="AG41" s="330"/>
      <c r="AH41" s="330"/>
      <c r="AI41" s="330"/>
      <c r="AJ41" s="330"/>
      <c r="AK41" s="330"/>
      <c r="AL41" s="330"/>
      <c r="AM41" s="330"/>
      <c r="AN41" s="307"/>
      <c r="AO41" s="307"/>
      <c r="AP41" s="331"/>
      <c r="AQ41" s="330"/>
      <c r="AR41" s="330"/>
      <c r="AS41" s="330"/>
      <c r="AT41" s="330"/>
      <c r="AU41" s="330"/>
      <c r="AV41" s="330"/>
      <c r="AW41" s="330"/>
      <c r="AX41" s="330"/>
      <c r="AY41" s="330"/>
      <c r="AZ41" s="330"/>
      <c r="BA41" s="330"/>
      <c r="BB41" s="330"/>
      <c r="BC41" s="330"/>
      <c r="BD41" s="330"/>
      <c r="BE41" s="330"/>
      <c r="BF41" s="330"/>
      <c r="BG41" s="330"/>
      <c r="BH41" s="330"/>
      <c r="BI41" s="330"/>
      <c r="BJ41" s="307"/>
      <c r="BK41" s="307"/>
      <c r="BL41" s="331"/>
      <c r="BM41" s="330"/>
      <c r="BN41" s="330"/>
      <c r="BO41" s="330"/>
      <c r="BP41" s="330"/>
      <c r="BQ41" s="330"/>
      <c r="BR41" s="330"/>
      <c r="BS41" s="330"/>
      <c r="BT41" s="330"/>
      <c r="BU41" s="330"/>
      <c r="BV41" s="330"/>
      <c r="BW41" s="330"/>
      <c r="BX41" s="330"/>
      <c r="BY41" s="330"/>
      <c r="BZ41" s="330"/>
      <c r="CA41" s="330"/>
      <c r="CB41" s="330"/>
      <c r="CC41" s="330"/>
      <c r="CD41" s="330"/>
      <c r="CE41" s="330"/>
      <c r="CF41" s="307"/>
      <c r="CG41" s="307"/>
      <c r="CH41" s="331"/>
      <c r="CI41" s="330"/>
      <c r="CJ41" s="330"/>
      <c r="CK41" s="330"/>
      <c r="CL41" s="330"/>
      <c r="CM41" s="330"/>
      <c r="CN41" s="330"/>
      <c r="CO41" s="330"/>
      <c r="CP41" s="330"/>
      <c r="CQ41" s="330"/>
      <c r="CR41" s="330"/>
      <c r="CS41" s="330"/>
      <c r="CT41" s="330"/>
      <c r="CU41" s="330"/>
      <c r="CV41" s="330"/>
      <c r="CW41" s="330"/>
      <c r="CX41" s="330"/>
      <c r="CY41" s="330"/>
      <c r="CZ41" s="330"/>
      <c r="DA41" s="330"/>
      <c r="DB41" s="307"/>
      <c r="DC41" s="307"/>
      <c r="DD41" s="331"/>
      <c r="DE41" s="330"/>
      <c r="DF41" s="330"/>
      <c r="DG41" s="330"/>
      <c r="DH41" s="330"/>
      <c r="DI41" s="330"/>
      <c r="DJ41" s="330"/>
      <c r="DK41" s="330"/>
      <c r="DL41" s="330"/>
      <c r="DM41" s="330"/>
      <c r="DN41" s="330"/>
      <c r="DO41" s="330"/>
      <c r="DP41" s="330"/>
      <c r="DQ41" s="330"/>
      <c r="DR41" s="330"/>
      <c r="DS41" s="330"/>
      <c r="DT41" s="330"/>
      <c r="DU41" s="330"/>
      <c r="DV41" s="330"/>
      <c r="DW41" s="330"/>
      <c r="DX41" s="307"/>
      <c r="DY41" s="307"/>
      <c r="DZ41" s="331"/>
      <c r="EA41" s="330"/>
      <c r="EB41" s="330"/>
      <c r="EC41" s="330"/>
      <c r="ED41" s="330"/>
      <c r="EE41" s="330"/>
      <c r="EF41" s="330"/>
      <c r="EG41" s="330"/>
      <c r="EH41" s="330"/>
      <c r="EI41" s="330"/>
      <c r="EJ41" s="330"/>
      <c r="EK41" s="330"/>
      <c r="EL41" s="330"/>
      <c r="EM41" s="330"/>
      <c r="EN41" s="330"/>
      <c r="EO41" s="330"/>
      <c r="EP41" s="330"/>
      <c r="EQ41" s="330"/>
      <c r="ER41" s="330"/>
      <c r="ES41" s="330"/>
      <c r="ET41" s="307"/>
      <c r="EU41" s="307"/>
      <c r="EV41" s="331"/>
      <c r="EW41" s="330"/>
      <c r="EX41" s="330"/>
      <c r="EY41" s="330"/>
      <c r="EZ41" s="330"/>
      <c r="FA41" s="330"/>
      <c r="FB41" s="330"/>
      <c r="FC41" s="330"/>
      <c r="FD41" s="330"/>
      <c r="FE41" s="330"/>
      <c r="FF41" s="330"/>
      <c r="FG41" s="330"/>
      <c r="FH41" s="330"/>
      <c r="FI41" s="330"/>
      <c r="FJ41" s="330"/>
      <c r="FK41" s="330"/>
      <c r="FL41" s="330"/>
      <c r="FM41" s="330"/>
      <c r="FN41" s="330"/>
      <c r="FO41" s="330"/>
      <c r="FP41" s="307"/>
      <c r="FQ41" s="307"/>
      <c r="FR41" s="331"/>
      <c r="FS41" s="330"/>
      <c r="FT41" s="330"/>
      <c r="FU41" s="330"/>
      <c r="FV41" s="330"/>
      <c r="FW41" s="330"/>
      <c r="FX41" s="330"/>
      <c r="FY41" s="330"/>
      <c r="FZ41" s="330"/>
      <c r="GA41" s="330"/>
      <c r="GB41" s="330"/>
      <c r="GC41" s="330"/>
      <c r="GD41" s="330"/>
      <c r="GE41" s="330"/>
      <c r="GF41" s="330"/>
      <c r="GG41" s="330"/>
      <c r="GH41" s="330"/>
      <c r="GI41" s="330"/>
      <c r="GJ41" s="330"/>
      <c r="GK41" s="330"/>
      <c r="GL41" s="307"/>
      <c r="GM41" s="307"/>
      <c r="GN41" s="331"/>
      <c r="GO41" s="330"/>
      <c r="GP41" s="330"/>
      <c r="GQ41" s="330"/>
      <c r="GR41" s="330"/>
      <c r="GS41" s="330"/>
      <c r="GT41" s="330"/>
      <c r="GU41" s="330"/>
      <c r="GV41" s="330"/>
      <c r="GW41" s="330"/>
      <c r="GX41" s="330"/>
      <c r="GY41" s="330"/>
      <c r="GZ41" s="330"/>
      <c r="HA41" s="330"/>
      <c r="HB41" s="330"/>
      <c r="HC41" s="330"/>
      <c r="HD41" s="330"/>
      <c r="HE41" s="330"/>
      <c r="HF41" s="330"/>
      <c r="HG41" s="330"/>
      <c r="HH41" s="307"/>
      <c r="HI41" s="307"/>
      <c r="HJ41" s="331"/>
      <c r="HK41" s="330"/>
      <c r="HL41" s="330"/>
      <c r="HM41" s="330"/>
      <c r="HN41" s="330"/>
      <c r="HO41" s="330"/>
      <c r="HP41" s="330"/>
      <c r="HQ41" s="330"/>
      <c r="HR41" s="330"/>
      <c r="HS41" s="330"/>
      <c r="HT41" s="330"/>
      <c r="HU41" s="330"/>
      <c r="HV41" s="330"/>
    </row>
    <row r="42" spans="1:230" s="297" customFormat="1" ht="13.5" customHeight="1">
      <c r="A42" s="304" t="s">
        <v>251</v>
      </c>
      <c r="B42" s="328" t="s">
        <v>393</v>
      </c>
      <c r="C42" s="229">
        <v>17.488033072236728</v>
      </c>
      <c r="D42" s="229">
        <v>18.498367791077257</v>
      </c>
      <c r="E42" s="229">
        <v>7.9545454545454541</v>
      </c>
      <c r="F42" s="229">
        <v>14.958448753462603</v>
      </c>
      <c r="G42" s="229">
        <v>32.240437158469945</v>
      </c>
      <c r="H42" s="229">
        <v>21.014492753623188</v>
      </c>
      <c r="I42" s="229">
        <v>22.093023255813954</v>
      </c>
      <c r="J42" s="229">
        <v>18.273645546372819</v>
      </c>
      <c r="K42" s="229">
        <v>20.092024539877301</v>
      </c>
      <c r="L42" s="229">
        <v>23.390005151983516</v>
      </c>
      <c r="M42" s="229">
        <v>15.042735042735043</v>
      </c>
      <c r="N42" s="229">
        <v>0.33407572383073497</v>
      </c>
      <c r="O42" s="229">
        <v>17.674418604651162</v>
      </c>
      <c r="P42" s="229">
        <v>28.936605316973413</v>
      </c>
      <c r="Q42" s="229">
        <v>23.148148148148149</v>
      </c>
      <c r="R42" s="229">
        <v>19.03052064631957</v>
      </c>
      <c r="S42" s="229">
        <v>25.326797385620914</v>
      </c>
      <c r="T42" s="356" t="s">
        <v>251</v>
      </c>
      <c r="U42" s="330"/>
      <c r="W42" s="330"/>
      <c r="X42" s="330"/>
      <c r="Y42" s="330"/>
      <c r="Z42" s="330"/>
      <c r="AA42" s="330"/>
      <c r="AB42" s="330"/>
      <c r="AC42" s="330"/>
      <c r="AD42" s="330"/>
      <c r="AE42" s="330"/>
      <c r="AF42" s="330"/>
      <c r="AG42" s="330"/>
      <c r="AH42" s="330"/>
      <c r="AI42" s="330"/>
      <c r="AJ42" s="330"/>
      <c r="AK42" s="330"/>
      <c r="AL42" s="330"/>
      <c r="AM42" s="330"/>
      <c r="AN42" s="307"/>
      <c r="AO42" s="307"/>
      <c r="AP42" s="331"/>
      <c r="AQ42" s="330"/>
      <c r="AR42" s="330"/>
      <c r="AS42" s="330"/>
      <c r="AT42" s="330"/>
      <c r="AU42" s="330"/>
      <c r="AV42" s="330"/>
      <c r="AW42" s="330"/>
      <c r="AX42" s="330"/>
      <c r="AY42" s="330"/>
      <c r="AZ42" s="330"/>
      <c r="BA42" s="330"/>
      <c r="BB42" s="330"/>
      <c r="BC42" s="330"/>
      <c r="BD42" s="330"/>
      <c r="BE42" s="330"/>
      <c r="BF42" s="330"/>
      <c r="BG42" s="330"/>
      <c r="BH42" s="330"/>
      <c r="BI42" s="330"/>
      <c r="BJ42" s="307"/>
      <c r="BK42" s="307"/>
      <c r="BL42" s="331"/>
      <c r="BM42" s="330"/>
      <c r="BN42" s="330"/>
      <c r="BO42" s="330"/>
      <c r="BP42" s="330"/>
      <c r="BQ42" s="330"/>
      <c r="BR42" s="330"/>
      <c r="BS42" s="330"/>
      <c r="BT42" s="330"/>
      <c r="BU42" s="330"/>
      <c r="BV42" s="330"/>
      <c r="BW42" s="330"/>
      <c r="BX42" s="330"/>
      <c r="BY42" s="330"/>
      <c r="BZ42" s="330"/>
      <c r="CA42" s="330"/>
      <c r="CB42" s="330"/>
      <c r="CC42" s="330"/>
      <c r="CD42" s="330"/>
      <c r="CE42" s="330"/>
      <c r="CF42" s="307"/>
      <c r="CG42" s="307"/>
      <c r="CH42" s="331"/>
      <c r="CI42" s="330"/>
      <c r="CJ42" s="330"/>
      <c r="CK42" s="330"/>
      <c r="CL42" s="330"/>
      <c r="CM42" s="330"/>
      <c r="CN42" s="330"/>
      <c r="CO42" s="330"/>
      <c r="CP42" s="330"/>
      <c r="CQ42" s="330"/>
      <c r="CR42" s="330"/>
      <c r="CS42" s="330"/>
      <c r="CT42" s="330"/>
      <c r="CU42" s="330"/>
      <c r="CV42" s="330"/>
      <c r="CW42" s="330"/>
      <c r="CX42" s="330"/>
      <c r="CY42" s="330"/>
      <c r="CZ42" s="330"/>
      <c r="DA42" s="330"/>
      <c r="DB42" s="307"/>
      <c r="DC42" s="307"/>
      <c r="DD42" s="331"/>
      <c r="DE42" s="330"/>
      <c r="DF42" s="330"/>
      <c r="DG42" s="330"/>
      <c r="DH42" s="330"/>
      <c r="DI42" s="330"/>
      <c r="DJ42" s="330"/>
      <c r="DK42" s="330"/>
      <c r="DL42" s="330"/>
      <c r="DM42" s="330"/>
      <c r="DN42" s="330"/>
      <c r="DO42" s="330"/>
      <c r="DP42" s="330"/>
      <c r="DQ42" s="330"/>
      <c r="DR42" s="330"/>
      <c r="DS42" s="330"/>
      <c r="DT42" s="330"/>
      <c r="DU42" s="330"/>
      <c r="DV42" s="330"/>
      <c r="DW42" s="330"/>
      <c r="DX42" s="307"/>
      <c r="DY42" s="307"/>
      <c r="DZ42" s="331"/>
      <c r="EA42" s="330"/>
      <c r="EB42" s="330"/>
      <c r="EC42" s="330"/>
      <c r="ED42" s="330"/>
      <c r="EE42" s="330"/>
      <c r="EF42" s="330"/>
      <c r="EG42" s="330"/>
      <c r="EH42" s="330"/>
      <c r="EI42" s="330"/>
      <c r="EJ42" s="330"/>
      <c r="EK42" s="330"/>
      <c r="EL42" s="330"/>
      <c r="EM42" s="330"/>
      <c r="EN42" s="330"/>
      <c r="EO42" s="330"/>
      <c r="EP42" s="330"/>
      <c r="EQ42" s="330"/>
      <c r="ER42" s="330"/>
      <c r="ES42" s="330"/>
      <c r="ET42" s="307"/>
      <c r="EU42" s="307"/>
      <c r="EV42" s="331"/>
      <c r="EW42" s="330"/>
      <c r="EX42" s="330"/>
      <c r="EY42" s="330"/>
      <c r="EZ42" s="330"/>
      <c r="FA42" s="330"/>
      <c r="FB42" s="330"/>
      <c r="FC42" s="330"/>
      <c r="FD42" s="330"/>
      <c r="FE42" s="330"/>
      <c r="FF42" s="330"/>
      <c r="FG42" s="330"/>
      <c r="FH42" s="330"/>
      <c r="FI42" s="330"/>
      <c r="FJ42" s="330"/>
      <c r="FK42" s="330"/>
      <c r="FL42" s="330"/>
      <c r="FM42" s="330"/>
      <c r="FN42" s="330"/>
      <c r="FO42" s="330"/>
      <c r="FP42" s="307"/>
      <c r="FQ42" s="307"/>
      <c r="FR42" s="331"/>
      <c r="FS42" s="330"/>
      <c r="FT42" s="330"/>
      <c r="FU42" s="330"/>
      <c r="FV42" s="330"/>
      <c r="FW42" s="330"/>
      <c r="FX42" s="330"/>
      <c r="FY42" s="330"/>
      <c r="FZ42" s="330"/>
      <c r="GA42" s="330"/>
      <c r="GB42" s="330"/>
      <c r="GC42" s="330"/>
      <c r="GD42" s="330"/>
      <c r="GE42" s="330"/>
      <c r="GF42" s="330"/>
      <c r="GG42" s="330"/>
      <c r="GH42" s="330"/>
      <c r="GI42" s="330"/>
      <c r="GJ42" s="330"/>
      <c r="GK42" s="330"/>
      <c r="GL42" s="307"/>
      <c r="GM42" s="307"/>
      <c r="GN42" s="331"/>
      <c r="GO42" s="330"/>
      <c r="GP42" s="330"/>
      <c r="GQ42" s="330"/>
      <c r="GR42" s="330"/>
      <c r="GS42" s="330"/>
      <c r="GT42" s="330"/>
      <c r="GU42" s="330"/>
      <c r="GV42" s="330"/>
      <c r="GW42" s="330"/>
      <c r="GX42" s="330"/>
      <c r="GY42" s="330"/>
      <c r="GZ42" s="330"/>
      <c r="HA42" s="330"/>
      <c r="HB42" s="330"/>
      <c r="HC42" s="330"/>
      <c r="HD42" s="330"/>
      <c r="HE42" s="330"/>
      <c r="HF42" s="330"/>
      <c r="HG42" s="330"/>
      <c r="HH42" s="307"/>
      <c r="HI42" s="307"/>
      <c r="HJ42" s="331"/>
      <c r="HK42" s="330"/>
      <c r="HL42" s="330"/>
      <c r="HM42" s="330"/>
      <c r="HN42" s="330"/>
      <c r="HO42" s="330"/>
      <c r="HP42" s="330"/>
      <c r="HQ42" s="330"/>
      <c r="HR42" s="330"/>
      <c r="HS42" s="330"/>
      <c r="HT42" s="330"/>
      <c r="HU42" s="330"/>
      <c r="HV42" s="330"/>
    </row>
    <row r="43" spans="1:230" s="297" customFormat="1" ht="13.5" customHeight="1">
      <c r="A43" s="304" t="s">
        <v>361</v>
      </c>
      <c r="B43" s="328" t="s">
        <v>328</v>
      </c>
      <c r="C43" s="229">
        <v>6.0378590078328989</v>
      </c>
      <c r="D43" s="229">
        <v>1.632208922742111</v>
      </c>
      <c r="E43" s="229">
        <v>1.0146103896103895</v>
      </c>
      <c r="F43" s="229">
        <v>3.8088642659279777</v>
      </c>
      <c r="G43" s="229">
        <v>37.295081967213115</v>
      </c>
      <c r="H43" s="229">
        <v>7.9710144927536222</v>
      </c>
      <c r="I43" s="229">
        <v>16.279069767441861</v>
      </c>
      <c r="J43" s="229">
        <v>7.8053259871441698</v>
      </c>
      <c r="K43" s="229">
        <v>11.656441717791409</v>
      </c>
      <c r="L43" s="229">
        <v>3.5033487892838742</v>
      </c>
      <c r="M43" s="229">
        <v>4.9287749287749287</v>
      </c>
      <c r="N43" s="229">
        <v>0.66815144766146994</v>
      </c>
      <c r="O43" s="229">
        <v>0</v>
      </c>
      <c r="P43" s="229">
        <v>14.212678936605316</v>
      </c>
      <c r="Q43" s="229">
        <v>2.9835390946502058</v>
      </c>
      <c r="R43" s="229">
        <v>8.6175942549371634</v>
      </c>
      <c r="S43" s="229">
        <v>5.8823529411764701</v>
      </c>
      <c r="T43" s="356" t="s">
        <v>361</v>
      </c>
      <c r="U43" s="330"/>
      <c r="W43" s="330"/>
      <c r="X43" s="330"/>
      <c r="Y43" s="330"/>
      <c r="Z43" s="330"/>
      <c r="AA43" s="330"/>
      <c r="AB43" s="330"/>
      <c r="AC43" s="330"/>
      <c r="AD43" s="330"/>
      <c r="AE43" s="330"/>
      <c r="AF43" s="330"/>
      <c r="AG43" s="330"/>
      <c r="AH43" s="330"/>
      <c r="AI43" s="330"/>
      <c r="AJ43" s="330"/>
      <c r="AK43" s="330"/>
      <c r="AL43" s="330"/>
      <c r="AM43" s="330"/>
      <c r="AN43" s="307"/>
      <c r="AO43" s="307"/>
      <c r="AP43" s="331"/>
      <c r="AQ43" s="330"/>
      <c r="AR43" s="330"/>
      <c r="AS43" s="330"/>
      <c r="AT43" s="330"/>
      <c r="AU43" s="330"/>
      <c r="AV43" s="330"/>
      <c r="AW43" s="330"/>
      <c r="AX43" s="330"/>
      <c r="AY43" s="330"/>
      <c r="AZ43" s="330"/>
      <c r="BA43" s="330"/>
      <c r="BB43" s="330"/>
      <c r="BC43" s="330"/>
      <c r="BD43" s="330"/>
      <c r="BE43" s="330"/>
      <c r="BF43" s="330"/>
      <c r="BG43" s="330"/>
      <c r="BH43" s="330"/>
      <c r="BI43" s="330"/>
      <c r="BJ43" s="307"/>
      <c r="BK43" s="307"/>
      <c r="BL43" s="331"/>
      <c r="BM43" s="330"/>
      <c r="BN43" s="330"/>
      <c r="BO43" s="330"/>
      <c r="BP43" s="330"/>
      <c r="BQ43" s="330"/>
      <c r="BR43" s="330"/>
      <c r="BS43" s="330"/>
      <c r="BT43" s="330"/>
      <c r="BU43" s="330"/>
      <c r="BV43" s="330"/>
      <c r="BW43" s="330"/>
      <c r="BX43" s="330"/>
      <c r="BY43" s="330"/>
      <c r="BZ43" s="330"/>
      <c r="CA43" s="330"/>
      <c r="CB43" s="330"/>
      <c r="CC43" s="330"/>
      <c r="CD43" s="330"/>
      <c r="CE43" s="330"/>
      <c r="CF43" s="307"/>
      <c r="CG43" s="307"/>
      <c r="CH43" s="331"/>
      <c r="CI43" s="330"/>
      <c r="CJ43" s="330"/>
      <c r="CK43" s="330"/>
      <c r="CL43" s="330"/>
      <c r="CM43" s="330"/>
      <c r="CN43" s="330"/>
      <c r="CO43" s="330"/>
      <c r="CP43" s="330"/>
      <c r="CQ43" s="330"/>
      <c r="CR43" s="330"/>
      <c r="CS43" s="330"/>
      <c r="CT43" s="330"/>
      <c r="CU43" s="330"/>
      <c r="CV43" s="330"/>
      <c r="CW43" s="330"/>
      <c r="CX43" s="330"/>
      <c r="CY43" s="330"/>
      <c r="CZ43" s="330"/>
      <c r="DA43" s="330"/>
      <c r="DB43" s="307"/>
      <c r="DC43" s="307"/>
      <c r="DD43" s="331"/>
      <c r="DE43" s="330"/>
      <c r="DF43" s="330"/>
      <c r="DG43" s="330"/>
      <c r="DH43" s="330"/>
      <c r="DI43" s="330"/>
      <c r="DJ43" s="330"/>
      <c r="DK43" s="330"/>
      <c r="DL43" s="330"/>
      <c r="DM43" s="330"/>
      <c r="DN43" s="330"/>
      <c r="DO43" s="330"/>
      <c r="DP43" s="330"/>
      <c r="DQ43" s="330"/>
      <c r="DR43" s="330"/>
      <c r="DS43" s="330"/>
      <c r="DT43" s="330"/>
      <c r="DU43" s="330"/>
      <c r="DV43" s="330"/>
      <c r="DW43" s="330"/>
      <c r="DX43" s="307"/>
      <c r="DY43" s="307"/>
      <c r="DZ43" s="331"/>
      <c r="EA43" s="330"/>
      <c r="EB43" s="330"/>
      <c r="EC43" s="330"/>
      <c r="ED43" s="330"/>
      <c r="EE43" s="330"/>
      <c r="EF43" s="330"/>
      <c r="EG43" s="330"/>
      <c r="EH43" s="330"/>
      <c r="EI43" s="330"/>
      <c r="EJ43" s="330"/>
      <c r="EK43" s="330"/>
      <c r="EL43" s="330"/>
      <c r="EM43" s="330"/>
      <c r="EN43" s="330"/>
      <c r="EO43" s="330"/>
      <c r="EP43" s="330"/>
      <c r="EQ43" s="330"/>
      <c r="ER43" s="330"/>
      <c r="ES43" s="330"/>
      <c r="ET43" s="307"/>
      <c r="EU43" s="307"/>
      <c r="EV43" s="331"/>
      <c r="EW43" s="330"/>
      <c r="EX43" s="330"/>
      <c r="EY43" s="330"/>
      <c r="EZ43" s="330"/>
      <c r="FA43" s="330"/>
      <c r="FB43" s="330"/>
      <c r="FC43" s="330"/>
      <c r="FD43" s="330"/>
      <c r="FE43" s="330"/>
      <c r="FF43" s="330"/>
      <c r="FG43" s="330"/>
      <c r="FH43" s="330"/>
      <c r="FI43" s="330"/>
      <c r="FJ43" s="330"/>
      <c r="FK43" s="330"/>
      <c r="FL43" s="330"/>
      <c r="FM43" s="330"/>
      <c r="FN43" s="330"/>
      <c r="FO43" s="330"/>
      <c r="FP43" s="307"/>
      <c r="FQ43" s="307"/>
      <c r="FR43" s="331"/>
      <c r="FS43" s="330"/>
      <c r="FT43" s="330"/>
      <c r="FU43" s="330"/>
      <c r="FV43" s="330"/>
      <c r="FW43" s="330"/>
      <c r="FX43" s="330"/>
      <c r="FY43" s="330"/>
      <c r="FZ43" s="330"/>
      <c r="GA43" s="330"/>
      <c r="GB43" s="330"/>
      <c r="GC43" s="330"/>
      <c r="GD43" s="330"/>
      <c r="GE43" s="330"/>
      <c r="GF43" s="330"/>
      <c r="GG43" s="330"/>
      <c r="GH43" s="330"/>
      <c r="GI43" s="330"/>
      <c r="GJ43" s="330"/>
      <c r="GK43" s="330"/>
      <c r="GL43" s="307"/>
      <c r="GM43" s="307"/>
      <c r="GN43" s="331"/>
      <c r="GO43" s="330"/>
      <c r="GP43" s="330"/>
      <c r="GQ43" s="330"/>
      <c r="GR43" s="330"/>
      <c r="GS43" s="330"/>
      <c r="GT43" s="330"/>
      <c r="GU43" s="330"/>
      <c r="GV43" s="330"/>
      <c r="GW43" s="330"/>
      <c r="GX43" s="330"/>
      <c r="GY43" s="330"/>
      <c r="GZ43" s="330"/>
      <c r="HA43" s="330"/>
      <c r="HB43" s="330"/>
      <c r="HC43" s="330"/>
      <c r="HD43" s="330"/>
      <c r="HE43" s="330"/>
      <c r="HF43" s="330"/>
      <c r="HG43" s="330"/>
      <c r="HH43" s="307"/>
      <c r="HI43" s="307"/>
      <c r="HJ43" s="331"/>
      <c r="HK43" s="330"/>
      <c r="HL43" s="330"/>
      <c r="HM43" s="330"/>
      <c r="HN43" s="330"/>
      <c r="HO43" s="330"/>
      <c r="HP43" s="330"/>
      <c r="HQ43" s="330"/>
      <c r="HR43" s="330"/>
      <c r="HS43" s="330"/>
      <c r="HT43" s="330"/>
      <c r="HU43" s="330"/>
      <c r="HV43" s="330"/>
    </row>
    <row r="44" spans="1:230" s="297" customFormat="1" ht="13.5" customHeight="1">
      <c r="A44" s="304"/>
      <c r="B44" s="1691"/>
      <c r="C44" s="1691"/>
      <c r="D44" s="1691"/>
      <c r="E44" s="1691"/>
      <c r="F44" s="318"/>
      <c r="G44" s="318"/>
      <c r="H44" s="318"/>
      <c r="I44" s="318"/>
      <c r="J44" s="318"/>
      <c r="K44" s="318"/>
      <c r="L44" s="318"/>
      <c r="M44" s="318"/>
      <c r="N44" s="318"/>
      <c r="O44" s="318"/>
      <c r="P44" s="319"/>
      <c r="Q44" s="319"/>
      <c r="R44" s="319"/>
      <c r="S44" s="319"/>
      <c r="T44" s="304"/>
      <c r="W44" s="330"/>
      <c r="X44" s="1691"/>
      <c r="Y44" s="1691"/>
      <c r="Z44" s="319"/>
      <c r="AA44" s="319"/>
      <c r="AB44" s="319"/>
      <c r="AC44" s="319"/>
      <c r="AD44" s="319"/>
      <c r="AE44" s="319"/>
      <c r="AF44" s="319"/>
      <c r="AG44" s="319"/>
      <c r="AH44" s="319"/>
      <c r="AI44" s="319"/>
      <c r="AJ44" s="319"/>
      <c r="AK44" s="319"/>
      <c r="AL44" s="319"/>
      <c r="AM44" s="319"/>
      <c r="AN44" s="307"/>
      <c r="AO44" s="307"/>
      <c r="AP44" s="1691"/>
      <c r="AQ44" s="1691"/>
      <c r="AR44" s="1691"/>
      <c r="AS44" s="1691"/>
      <c r="AT44" s="1691"/>
      <c r="AU44" s="1691"/>
      <c r="AV44" s="319"/>
      <c r="AW44" s="319"/>
      <c r="AX44" s="319"/>
      <c r="AY44" s="319"/>
      <c r="AZ44" s="319"/>
      <c r="BA44" s="319"/>
      <c r="BB44" s="319"/>
      <c r="BC44" s="319"/>
      <c r="BD44" s="319"/>
      <c r="BE44" s="319"/>
      <c r="BF44" s="319"/>
      <c r="BG44" s="319"/>
      <c r="BH44" s="319"/>
      <c r="BI44" s="319"/>
      <c r="BJ44" s="307"/>
      <c r="BK44" s="307"/>
      <c r="BL44" s="1691"/>
      <c r="BM44" s="1691"/>
      <c r="BN44" s="1691"/>
      <c r="BO44" s="1691"/>
      <c r="BP44" s="1691"/>
      <c r="BQ44" s="1691"/>
      <c r="BR44" s="319"/>
      <c r="BS44" s="319"/>
      <c r="BT44" s="319"/>
      <c r="BU44" s="319"/>
      <c r="BV44" s="319"/>
      <c r="BW44" s="319"/>
      <c r="BX44" s="319"/>
      <c r="BY44" s="319"/>
      <c r="BZ44" s="319"/>
      <c r="CA44" s="319"/>
      <c r="CB44" s="319"/>
      <c r="CC44" s="319"/>
      <c r="CD44" s="319"/>
      <c r="CE44" s="319"/>
      <c r="CF44" s="307"/>
      <c r="CG44" s="307"/>
      <c r="CH44" s="1691"/>
      <c r="CI44" s="1691"/>
      <c r="CJ44" s="1691"/>
      <c r="CK44" s="1691"/>
      <c r="CL44" s="1691"/>
      <c r="CM44" s="1691"/>
      <c r="CN44" s="319"/>
      <c r="CO44" s="319"/>
      <c r="CP44" s="319"/>
      <c r="CQ44" s="319"/>
      <c r="CR44" s="319"/>
      <c r="CS44" s="319"/>
      <c r="CT44" s="319"/>
      <c r="CU44" s="319"/>
      <c r="CV44" s="319"/>
      <c r="CW44" s="319"/>
      <c r="CX44" s="319"/>
      <c r="CY44" s="319"/>
      <c r="CZ44" s="319"/>
      <c r="DA44" s="319"/>
      <c r="DB44" s="307"/>
      <c r="DC44" s="307"/>
      <c r="DD44" s="1691"/>
      <c r="DE44" s="1691"/>
      <c r="DF44" s="1691"/>
      <c r="DG44" s="1691"/>
      <c r="DH44" s="1691"/>
      <c r="DI44" s="1691"/>
      <c r="DJ44" s="319"/>
      <c r="DK44" s="319"/>
      <c r="DL44" s="319"/>
      <c r="DM44" s="319"/>
      <c r="DN44" s="319"/>
      <c r="DO44" s="319"/>
      <c r="DP44" s="319"/>
      <c r="DQ44" s="319"/>
      <c r="DR44" s="319"/>
      <c r="DS44" s="319"/>
      <c r="DT44" s="319"/>
      <c r="DU44" s="319"/>
      <c r="DV44" s="319"/>
      <c r="DW44" s="319"/>
      <c r="DX44" s="307"/>
      <c r="DY44" s="307"/>
      <c r="DZ44" s="1691"/>
      <c r="EA44" s="1691"/>
      <c r="EB44" s="1691"/>
      <c r="EC44" s="1691"/>
      <c r="ED44" s="1691"/>
      <c r="EE44" s="1691"/>
      <c r="EF44" s="319"/>
      <c r="EG44" s="319"/>
      <c r="EH44" s="319"/>
      <c r="EI44" s="319"/>
      <c r="EJ44" s="319"/>
      <c r="EK44" s="319"/>
      <c r="EL44" s="319"/>
      <c r="EM44" s="319"/>
      <c r="EN44" s="319"/>
      <c r="EO44" s="319"/>
      <c r="EP44" s="319"/>
      <c r="EQ44" s="319"/>
      <c r="ER44" s="319"/>
      <c r="ES44" s="319"/>
      <c r="ET44" s="307"/>
      <c r="EU44" s="307"/>
      <c r="EV44" s="1691"/>
      <c r="EW44" s="1691"/>
      <c r="EX44" s="1691"/>
      <c r="EY44" s="1691"/>
      <c r="EZ44" s="1691"/>
      <c r="FA44" s="1691"/>
      <c r="FB44" s="319"/>
      <c r="FC44" s="319"/>
      <c r="FD44" s="319"/>
      <c r="FE44" s="319"/>
      <c r="FF44" s="319"/>
      <c r="FG44" s="319"/>
      <c r="FH44" s="319"/>
      <c r="FI44" s="319"/>
      <c r="FJ44" s="319"/>
      <c r="FK44" s="319"/>
      <c r="FL44" s="319"/>
      <c r="FM44" s="319"/>
      <c r="FN44" s="319"/>
      <c r="FO44" s="319"/>
      <c r="FP44" s="307"/>
      <c r="FQ44" s="307"/>
      <c r="FR44" s="1691"/>
      <c r="FS44" s="1691"/>
      <c r="FT44" s="1691"/>
      <c r="FU44" s="1691"/>
      <c r="FV44" s="1691"/>
      <c r="FW44" s="1691"/>
      <c r="FX44" s="319"/>
      <c r="FY44" s="319"/>
      <c r="FZ44" s="319"/>
      <c r="GA44" s="319"/>
      <c r="GB44" s="319"/>
      <c r="GC44" s="319"/>
      <c r="GD44" s="319"/>
      <c r="GE44" s="319"/>
      <c r="GF44" s="319"/>
      <c r="GG44" s="319"/>
      <c r="GH44" s="319"/>
      <c r="GI44" s="319"/>
      <c r="GJ44" s="319"/>
      <c r="GK44" s="319"/>
      <c r="GL44" s="307"/>
      <c r="GM44" s="307"/>
      <c r="GN44" s="1691"/>
      <c r="GO44" s="1691"/>
      <c r="GP44" s="1691"/>
      <c r="GQ44" s="1691"/>
      <c r="GR44" s="1691"/>
      <c r="GS44" s="1691"/>
      <c r="GT44" s="319"/>
      <c r="GU44" s="319"/>
      <c r="GV44" s="319"/>
      <c r="GW44" s="319"/>
      <c r="GX44" s="319"/>
      <c r="GY44" s="319"/>
      <c r="GZ44" s="319"/>
      <c r="HA44" s="319"/>
      <c r="HB44" s="319"/>
      <c r="HC44" s="319"/>
      <c r="HD44" s="319"/>
      <c r="HE44" s="319"/>
      <c r="HF44" s="319"/>
      <c r="HG44" s="319"/>
      <c r="HH44" s="307"/>
      <c r="HI44" s="307"/>
      <c r="HJ44" s="1691"/>
      <c r="HK44" s="1691"/>
      <c r="HL44" s="1691"/>
      <c r="HM44" s="1691"/>
      <c r="HN44" s="1691"/>
      <c r="HO44" s="1691"/>
      <c r="HP44" s="319"/>
      <c r="HQ44" s="319"/>
      <c r="HR44" s="319"/>
      <c r="HS44" s="319"/>
      <c r="HT44" s="319"/>
      <c r="HU44" s="319"/>
      <c r="HV44" s="319"/>
    </row>
    <row r="45" spans="1:230" s="297" customFormat="1" ht="13.5" customHeight="1">
      <c r="A45" s="304"/>
      <c r="B45" s="1691"/>
      <c r="C45" s="1850" t="s">
        <v>189</v>
      </c>
      <c r="D45" s="1850"/>
      <c r="E45" s="1850"/>
      <c r="F45" s="1850"/>
      <c r="G45" s="1850"/>
      <c r="H45" s="1850" t="s">
        <v>189</v>
      </c>
      <c r="I45" s="1850"/>
      <c r="J45" s="1850"/>
      <c r="K45" s="1850"/>
      <c r="L45" s="1850"/>
      <c r="M45" s="1850"/>
      <c r="N45" s="1850"/>
      <c r="O45" s="1850"/>
      <c r="P45" s="1850"/>
      <c r="Q45" s="1850"/>
      <c r="R45" s="1850"/>
      <c r="S45" s="1850"/>
      <c r="T45" s="304"/>
      <c r="W45" s="330"/>
      <c r="X45" s="1691"/>
      <c r="Y45" s="1691"/>
      <c r="Z45" s="319"/>
      <c r="AA45" s="314"/>
      <c r="AB45" s="1690"/>
      <c r="AC45" s="319"/>
      <c r="AD45" s="319"/>
      <c r="AE45" s="319"/>
      <c r="AF45" s="319"/>
      <c r="AG45" s="319"/>
      <c r="AH45" s="319"/>
      <c r="AI45" s="319"/>
      <c r="AJ45" s="319"/>
      <c r="AK45" s="319"/>
      <c r="AL45" s="319"/>
      <c r="AM45" s="319"/>
      <c r="AN45" s="307"/>
      <c r="AO45" s="307"/>
      <c r="AP45" s="1691"/>
      <c r="AQ45" s="1691"/>
      <c r="AR45" s="1691"/>
      <c r="AS45" s="1691"/>
      <c r="AT45" s="1691"/>
      <c r="AU45" s="1691"/>
      <c r="AV45" s="319"/>
      <c r="AW45" s="314"/>
      <c r="AX45" s="1690"/>
      <c r="AY45" s="319"/>
      <c r="AZ45" s="319"/>
      <c r="BA45" s="319"/>
      <c r="BB45" s="319"/>
      <c r="BC45" s="319"/>
      <c r="BD45" s="319"/>
      <c r="BE45" s="319"/>
      <c r="BF45" s="319"/>
      <c r="BG45" s="319"/>
      <c r="BH45" s="319"/>
      <c r="BI45" s="319"/>
      <c r="BJ45" s="307"/>
      <c r="BK45" s="307"/>
      <c r="BL45" s="1691"/>
      <c r="BM45" s="1691"/>
      <c r="BN45" s="1691"/>
      <c r="BO45" s="1691"/>
      <c r="BP45" s="1691"/>
      <c r="BQ45" s="1691"/>
      <c r="BR45" s="319"/>
      <c r="BS45" s="314"/>
      <c r="BT45" s="1690"/>
      <c r="BU45" s="319"/>
      <c r="BV45" s="319"/>
      <c r="BW45" s="319"/>
      <c r="BX45" s="319"/>
      <c r="BY45" s="319"/>
      <c r="BZ45" s="319"/>
      <c r="CA45" s="319"/>
      <c r="CB45" s="319"/>
      <c r="CC45" s="319"/>
      <c r="CD45" s="319"/>
      <c r="CE45" s="319"/>
      <c r="CF45" s="307"/>
      <c r="CG45" s="307"/>
      <c r="CH45" s="1691"/>
      <c r="CI45" s="1691"/>
      <c r="CJ45" s="1691"/>
      <c r="CK45" s="1691"/>
      <c r="CL45" s="1691"/>
      <c r="CM45" s="1691"/>
      <c r="CN45" s="319"/>
      <c r="CO45" s="314"/>
      <c r="CP45" s="1690"/>
      <c r="CQ45" s="319"/>
      <c r="CR45" s="319"/>
      <c r="CS45" s="319"/>
      <c r="CT45" s="319"/>
      <c r="CU45" s="319"/>
      <c r="CV45" s="319"/>
      <c r="CW45" s="319"/>
      <c r="CX45" s="319"/>
      <c r="CY45" s="319"/>
      <c r="CZ45" s="319"/>
      <c r="DA45" s="319"/>
      <c r="DB45" s="307"/>
      <c r="DC45" s="307"/>
      <c r="DD45" s="1691"/>
      <c r="DE45" s="1691"/>
      <c r="DF45" s="1691"/>
      <c r="DG45" s="1691"/>
      <c r="DH45" s="1691"/>
      <c r="DI45" s="1691"/>
      <c r="DJ45" s="319"/>
      <c r="DK45" s="314"/>
      <c r="DL45" s="1690"/>
      <c r="DM45" s="319"/>
      <c r="DN45" s="319"/>
      <c r="DO45" s="319"/>
      <c r="DP45" s="319"/>
      <c r="DQ45" s="319"/>
      <c r="DR45" s="319"/>
      <c r="DS45" s="319"/>
      <c r="DT45" s="319"/>
      <c r="DU45" s="319"/>
      <c r="DV45" s="319"/>
      <c r="DW45" s="319"/>
      <c r="DX45" s="307"/>
      <c r="DY45" s="307"/>
      <c r="DZ45" s="1691"/>
      <c r="EA45" s="1691"/>
      <c r="EB45" s="1691"/>
      <c r="EC45" s="1691"/>
      <c r="ED45" s="1691"/>
      <c r="EE45" s="1691"/>
      <c r="EF45" s="319"/>
      <c r="EG45" s="314"/>
      <c r="EH45" s="1690"/>
      <c r="EI45" s="319"/>
      <c r="EJ45" s="319"/>
      <c r="EK45" s="319"/>
      <c r="EL45" s="319"/>
      <c r="EM45" s="319"/>
      <c r="EN45" s="319"/>
      <c r="EO45" s="319"/>
      <c r="EP45" s="319"/>
      <c r="EQ45" s="319"/>
      <c r="ER45" s="319"/>
      <c r="ES45" s="319"/>
      <c r="ET45" s="307"/>
      <c r="EU45" s="307"/>
      <c r="EV45" s="1691"/>
      <c r="EW45" s="1691"/>
      <c r="EX45" s="1691"/>
      <c r="EY45" s="1691"/>
      <c r="EZ45" s="1691"/>
      <c r="FA45" s="1691"/>
      <c r="FB45" s="319"/>
      <c r="FC45" s="314"/>
      <c r="FD45" s="1690"/>
      <c r="FE45" s="319"/>
      <c r="FF45" s="319"/>
      <c r="FG45" s="319"/>
      <c r="FH45" s="319"/>
      <c r="FI45" s="319"/>
      <c r="FJ45" s="319"/>
      <c r="FK45" s="319"/>
      <c r="FL45" s="319"/>
      <c r="FM45" s="319"/>
      <c r="FN45" s="319"/>
      <c r="FO45" s="319"/>
      <c r="FP45" s="307"/>
      <c r="FQ45" s="307"/>
      <c r="FR45" s="1691"/>
      <c r="FS45" s="1691"/>
      <c r="FT45" s="1691"/>
      <c r="FU45" s="1691"/>
      <c r="FV45" s="1691"/>
      <c r="FW45" s="1691"/>
      <c r="FX45" s="319"/>
      <c r="FY45" s="314"/>
      <c r="FZ45" s="1690"/>
      <c r="GA45" s="319"/>
      <c r="GB45" s="319"/>
      <c r="GC45" s="319"/>
      <c r="GD45" s="319"/>
      <c r="GE45" s="319"/>
      <c r="GF45" s="319"/>
      <c r="GG45" s="319"/>
      <c r="GH45" s="319"/>
      <c r="GI45" s="319"/>
      <c r="GJ45" s="319"/>
      <c r="GK45" s="319"/>
      <c r="GL45" s="307"/>
      <c r="GM45" s="307"/>
      <c r="GN45" s="1691"/>
      <c r="GO45" s="1691"/>
      <c r="GP45" s="1691"/>
      <c r="GQ45" s="1691"/>
      <c r="GR45" s="1691"/>
      <c r="GS45" s="1691"/>
      <c r="GT45" s="319"/>
      <c r="GU45" s="314"/>
      <c r="GV45" s="1690"/>
      <c r="GW45" s="319"/>
      <c r="GX45" s="319"/>
      <c r="GY45" s="319"/>
      <c r="GZ45" s="319"/>
      <c r="HA45" s="319"/>
      <c r="HB45" s="319"/>
      <c r="HC45" s="319"/>
      <c r="HD45" s="319"/>
      <c r="HE45" s="319"/>
      <c r="HF45" s="319"/>
      <c r="HG45" s="319"/>
      <c r="HH45" s="307"/>
      <c r="HI45" s="307"/>
      <c r="HJ45" s="1691"/>
      <c r="HK45" s="1691"/>
      <c r="HL45" s="1691"/>
      <c r="HM45" s="1691"/>
      <c r="HN45" s="1691"/>
      <c r="HO45" s="1691"/>
      <c r="HP45" s="319"/>
      <c r="HQ45" s="314"/>
      <c r="HR45" s="1690"/>
      <c r="HS45" s="319"/>
      <c r="HT45" s="319"/>
      <c r="HU45" s="319"/>
      <c r="HV45" s="319"/>
    </row>
    <row r="46" spans="1:230" s="297" customFormat="1" ht="13.5" customHeight="1">
      <c r="A46" s="304"/>
      <c r="B46" s="1691"/>
      <c r="C46" s="1851" t="s">
        <v>54</v>
      </c>
      <c r="D46" s="1851"/>
      <c r="E46" s="1851"/>
      <c r="F46" s="1851"/>
      <c r="G46" s="1851"/>
      <c r="H46" s="1851" t="s">
        <v>54</v>
      </c>
      <c r="I46" s="1851"/>
      <c r="J46" s="1851"/>
      <c r="K46" s="1851"/>
      <c r="L46" s="1851"/>
      <c r="M46" s="1851"/>
      <c r="N46" s="1851"/>
      <c r="O46" s="1851"/>
      <c r="P46" s="1851"/>
      <c r="Q46" s="1851"/>
      <c r="R46" s="1851"/>
      <c r="S46" s="1851"/>
      <c r="T46" s="304"/>
      <c r="W46" s="343"/>
      <c r="X46" s="1691"/>
      <c r="Y46" s="1691"/>
      <c r="Z46" s="319"/>
      <c r="AA46" s="314"/>
      <c r="AB46" s="1690"/>
      <c r="AC46" s="319"/>
      <c r="AD46" s="319"/>
      <c r="AE46" s="319"/>
      <c r="AF46" s="319"/>
      <c r="AG46" s="319"/>
      <c r="AH46" s="319"/>
      <c r="AI46" s="319"/>
      <c r="AJ46" s="319"/>
      <c r="AK46" s="319"/>
      <c r="AL46" s="319"/>
      <c r="AM46" s="319"/>
      <c r="AN46" s="307"/>
      <c r="AO46" s="307"/>
      <c r="AP46" s="1691"/>
      <c r="AQ46" s="1691"/>
      <c r="AR46" s="1691"/>
      <c r="AS46" s="1691"/>
      <c r="AT46" s="1691"/>
      <c r="AU46" s="1691"/>
      <c r="AV46" s="319"/>
      <c r="AW46" s="314"/>
      <c r="AX46" s="1690"/>
      <c r="AY46" s="319"/>
      <c r="AZ46" s="319"/>
      <c r="BA46" s="319"/>
      <c r="BB46" s="319"/>
      <c r="BC46" s="319"/>
      <c r="BD46" s="319"/>
      <c r="BE46" s="319"/>
      <c r="BF46" s="319"/>
      <c r="BG46" s="319"/>
      <c r="BH46" s="319"/>
      <c r="BI46" s="319"/>
      <c r="BJ46" s="307"/>
      <c r="BK46" s="307"/>
      <c r="BL46" s="1691"/>
      <c r="BM46" s="1691"/>
      <c r="BN46" s="1691"/>
      <c r="BO46" s="1691"/>
      <c r="BP46" s="1691"/>
      <c r="BQ46" s="1691"/>
      <c r="BR46" s="319"/>
      <c r="BS46" s="314"/>
      <c r="BT46" s="1690"/>
      <c r="BU46" s="319"/>
      <c r="BV46" s="319"/>
      <c r="BW46" s="319"/>
      <c r="BX46" s="319"/>
      <c r="BY46" s="319"/>
      <c r="BZ46" s="319"/>
      <c r="CA46" s="319"/>
      <c r="CB46" s="319"/>
      <c r="CC46" s="319"/>
      <c r="CD46" s="319"/>
      <c r="CE46" s="319"/>
      <c r="CF46" s="307"/>
      <c r="CG46" s="307"/>
      <c r="CH46" s="1691"/>
      <c r="CI46" s="1691"/>
      <c r="CJ46" s="1691"/>
      <c r="CK46" s="1691"/>
      <c r="CL46" s="1691"/>
      <c r="CM46" s="1691"/>
      <c r="CN46" s="319"/>
      <c r="CO46" s="314"/>
      <c r="CP46" s="1690"/>
      <c r="CQ46" s="319"/>
      <c r="CR46" s="319"/>
      <c r="CS46" s="319"/>
      <c r="CT46" s="319"/>
      <c r="CU46" s="319"/>
      <c r="CV46" s="319"/>
      <c r="CW46" s="319"/>
      <c r="CX46" s="319"/>
      <c r="CY46" s="319"/>
      <c r="CZ46" s="319"/>
      <c r="DA46" s="319"/>
      <c r="DB46" s="307"/>
      <c r="DC46" s="307"/>
      <c r="DD46" s="1691"/>
      <c r="DE46" s="1691"/>
      <c r="DF46" s="1691"/>
      <c r="DG46" s="1691"/>
      <c r="DH46" s="1691"/>
      <c r="DI46" s="1691"/>
      <c r="DJ46" s="319"/>
      <c r="DK46" s="314"/>
      <c r="DL46" s="1690"/>
      <c r="DM46" s="319"/>
      <c r="DN46" s="319"/>
      <c r="DO46" s="319"/>
      <c r="DP46" s="319"/>
      <c r="DQ46" s="319"/>
      <c r="DR46" s="319"/>
      <c r="DS46" s="319"/>
      <c r="DT46" s="319"/>
      <c r="DU46" s="319"/>
      <c r="DV46" s="319"/>
      <c r="DW46" s="319"/>
      <c r="DX46" s="307"/>
      <c r="DY46" s="307"/>
      <c r="DZ46" s="1691"/>
      <c r="EA46" s="1691"/>
      <c r="EB46" s="1691"/>
      <c r="EC46" s="1691"/>
      <c r="ED46" s="1691"/>
      <c r="EE46" s="1691"/>
      <c r="EF46" s="319"/>
      <c r="EG46" s="314"/>
      <c r="EH46" s="1690"/>
      <c r="EI46" s="319"/>
      <c r="EJ46" s="319"/>
      <c r="EK46" s="319"/>
      <c r="EL46" s="319"/>
      <c r="EM46" s="319"/>
      <c r="EN46" s="319"/>
      <c r="EO46" s="319"/>
      <c r="EP46" s="319"/>
      <c r="EQ46" s="319"/>
      <c r="ER46" s="319"/>
      <c r="ES46" s="319"/>
      <c r="ET46" s="307"/>
      <c r="EU46" s="307"/>
      <c r="EV46" s="1691"/>
      <c r="EW46" s="1691"/>
      <c r="EX46" s="1691"/>
      <c r="EY46" s="1691"/>
      <c r="EZ46" s="1691"/>
      <c r="FA46" s="1691"/>
      <c r="FB46" s="319"/>
      <c r="FC46" s="314"/>
      <c r="FD46" s="1690"/>
      <c r="FE46" s="319"/>
      <c r="FF46" s="319"/>
      <c r="FG46" s="319"/>
      <c r="FH46" s="319"/>
      <c r="FI46" s="319"/>
      <c r="FJ46" s="319"/>
      <c r="FK46" s="319"/>
      <c r="FL46" s="319"/>
      <c r="FM46" s="319"/>
      <c r="FN46" s="319"/>
      <c r="FO46" s="319"/>
      <c r="FP46" s="307"/>
      <c r="FQ46" s="307"/>
      <c r="FR46" s="1691"/>
      <c r="FS46" s="1691"/>
      <c r="FT46" s="1691"/>
      <c r="FU46" s="1691"/>
      <c r="FV46" s="1691"/>
      <c r="FW46" s="1691"/>
      <c r="FX46" s="319"/>
      <c r="FY46" s="314"/>
      <c r="FZ46" s="1690"/>
      <c r="GA46" s="319"/>
      <c r="GB46" s="319"/>
      <c r="GC46" s="319"/>
      <c r="GD46" s="319"/>
      <c r="GE46" s="319"/>
      <c r="GF46" s="319"/>
      <c r="GG46" s="319"/>
      <c r="GH46" s="319"/>
      <c r="GI46" s="319"/>
      <c r="GJ46" s="319"/>
      <c r="GK46" s="319"/>
      <c r="GL46" s="307"/>
      <c r="GM46" s="307"/>
      <c r="GN46" s="1691"/>
      <c r="GO46" s="1691"/>
      <c r="GP46" s="1691"/>
      <c r="GQ46" s="1691"/>
      <c r="GR46" s="1691"/>
      <c r="GS46" s="1691"/>
      <c r="GT46" s="319"/>
      <c r="GU46" s="314"/>
      <c r="GV46" s="1690"/>
      <c r="GW46" s="319"/>
      <c r="GX46" s="319"/>
      <c r="GY46" s="319"/>
      <c r="GZ46" s="319"/>
      <c r="HA46" s="319"/>
      <c r="HB46" s="319"/>
      <c r="HC46" s="319"/>
      <c r="HD46" s="319"/>
      <c r="HE46" s="319"/>
      <c r="HF46" s="319"/>
      <c r="HG46" s="319"/>
      <c r="HH46" s="307"/>
      <c r="HI46" s="307"/>
      <c r="HJ46" s="1691"/>
      <c r="HK46" s="1691"/>
      <c r="HL46" s="1691"/>
      <c r="HM46" s="1691"/>
      <c r="HN46" s="1691"/>
      <c r="HO46" s="1691"/>
      <c r="HP46" s="319"/>
      <c r="HQ46" s="314"/>
      <c r="HR46" s="1690"/>
      <c r="HS46" s="319"/>
      <c r="HT46" s="319"/>
      <c r="HU46" s="319"/>
      <c r="HV46" s="319"/>
    </row>
    <row r="47" spans="1:230" s="297" customFormat="1" ht="13.5" customHeight="1">
      <c r="A47" s="304"/>
      <c r="B47" s="1691"/>
      <c r="C47" s="1691"/>
      <c r="D47" s="1691"/>
      <c r="E47" s="1691"/>
      <c r="F47" s="318"/>
      <c r="G47" s="318"/>
      <c r="H47" s="318"/>
      <c r="I47" s="318"/>
      <c r="J47" s="318"/>
      <c r="K47" s="318"/>
      <c r="L47" s="318"/>
      <c r="M47" s="318"/>
      <c r="N47" s="318"/>
      <c r="O47" s="318"/>
      <c r="P47" s="319"/>
      <c r="Q47" s="319"/>
      <c r="R47" s="319"/>
      <c r="S47" s="319"/>
      <c r="T47" s="304"/>
      <c r="W47" s="319"/>
      <c r="X47" s="1691"/>
      <c r="Y47" s="1691"/>
      <c r="Z47" s="319"/>
      <c r="AA47" s="319"/>
      <c r="AB47" s="319"/>
      <c r="AC47" s="319"/>
      <c r="AD47" s="319"/>
      <c r="AE47" s="319"/>
      <c r="AF47" s="319"/>
      <c r="AG47" s="319"/>
      <c r="AH47" s="319"/>
      <c r="AI47" s="319"/>
      <c r="AJ47" s="319"/>
      <c r="AK47" s="319"/>
      <c r="AL47" s="319"/>
      <c r="AM47" s="319"/>
      <c r="AN47" s="307"/>
      <c r="AO47" s="307"/>
      <c r="AP47" s="1691"/>
      <c r="AQ47" s="1691"/>
      <c r="AR47" s="1691"/>
      <c r="AS47" s="1691"/>
      <c r="AT47" s="1691"/>
      <c r="AU47" s="1691"/>
      <c r="AV47" s="319"/>
      <c r="AW47" s="319"/>
      <c r="AX47" s="319"/>
      <c r="AY47" s="319"/>
      <c r="AZ47" s="319"/>
      <c r="BA47" s="319"/>
      <c r="BB47" s="319"/>
      <c r="BC47" s="319"/>
      <c r="BD47" s="319"/>
      <c r="BE47" s="319"/>
      <c r="BF47" s="319"/>
      <c r="BG47" s="319"/>
      <c r="BH47" s="319"/>
      <c r="BI47" s="319"/>
      <c r="BJ47" s="307"/>
      <c r="BK47" s="307"/>
      <c r="BL47" s="1691"/>
      <c r="BM47" s="1691"/>
      <c r="BN47" s="1691"/>
      <c r="BO47" s="1691"/>
      <c r="BP47" s="1691"/>
      <c r="BQ47" s="1691"/>
      <c r="BR47" s="319"/>
      <c r="BS47" s="319"/>
      <c r="BT47" s="319"/>
      <c r="BU47" s="319"/>
      <c r="BV47" s="319"/>
      <c r="BW47" s="319"/>
      <c r="BX47" s="319"/>
      <c r="BY47" s="319"/>
      <c r="BZ47" s="319"/>
      <c r="CA47" s="319"/>
      <c r="CB47" s="319"/>
      <c r="CC47" s="319"/>
      <c r="CD47" s="319"/>
      <c r="CE47" s="319"/>
      <c r="CF47" s="307"/>
      <c r="CG47" s="307"/>
      <c r="CH47" s="1691"/>
      <c r="CI47" s="1691"/>
      <c r="CJ47" s="1691"/>
      <c r="CK47" s="1691"/>
      <c r="CL47" s="1691"/>
      <c r="CM47" s="1691"/>
      <c r="CN47" s="319"/>
      <c r="CO47" s="319"/>
      <c r="CP47" s="319"/>
      <c r="CQ47" s="319"/>
      <c r="CR47" s="319"/>
      <c r="CS47" s="319"/>
      <c r="CT47" s="319"/>
      <c r="CU47" s="319"/>
      <c r="CV47" s="319"/>
      <c r="CW47" s="319"/>
      <c r="CX47" s="319"/>
      <c r="CY47" s="319"/>
      <c r="CZ47" s="319"/>
      <c r="DA47" s="319"/>
      <c r="DB47" s="307"/>
      <c r="DC47" s="307"/>
      <c r="DD47" s="1691"/>
      <c r="DE47" s="1691"/>
      <c r="DF47" s="1691"/>
      <c r="DG47" s="1691"/>
      <c r="DH47" s="1691"/>
      <c r="DI47" s="1691"/>
      <c r="DJ47" s="319"/>
      <c r="DK47" s="319"/>
      <c r="DL47" s="319"/>
      <c r="DM47" s="319"/>
      <c r="DN47" s="319"/>
      <c r="DO47" s="319"/>
      <c r="DP47" s="319"/>
      <c r="DQ47" s="319"/>
      <c r="DR47" s="319"/>
      <c r="DS47" s="319"/>
      <c r="DT47" s="319"/>
      <c r="DU47" s="319"/>
      <c r="DV47" s="319"/>
      <c r="DW47" s="319"/>
      <c r="DX47" s="307"/>
      <c r="DY47" s="307"/>
      <c r="DZ47" s="1691"/>
      <c r="EA47" s="1691"/>
      <c r="EB47" s="1691"/>
      <c r="EC47" s="1691"/>
      <c r="ED47" s="1691"/>
      <c r="EE47" s="1691"/>
      <c r="EF47" s="319"/>
      <c r="EG47" s="319"/>
      <c r="EH47" s="319"/>
      <c r="EI47" s="319"/>
      <c r="EJ47" s="319"/>
      <c r="EK47" s="319"/>
      <c r="EL47" s="319"/>
      <c r="EM47" s="319"/>
      <c r="EN47" s="319"/>
      <c r="EO47" s="319"/>
      <c r="EP47" s="319"/>
      <c r="EQ47" s="319"/>
      <c r="ER47" s="319"/>
      <c r="ES47" s="319"/>
      <c r="ET47" s="307"/>
      <c r="EU47" s="307"/>
      <c r="EV47" s="1691"/>
      <c r="EW47" s="1691"/>
      <c r="EX47" s="1691"/>
      <c r="EY47" s="1691"/>
      <c r="EZ47" s="1691"/>
      <c r="FA47" s="1691"/>
      <c r="FB47" s="319"/>
      <c r="FC47" s="319"/>
      <c r="FD47" s="319"/>
      <c r="FE47" s="319"/>
      <c r="FF47" s="319"/>
      <c r="FG47" s="319"/>
      <c r="FH47" s="319"/>
      <c r="FI47" s="319"/>
      <c r="FJ47" s="319"/>
      <c r="FK47" s="319"/>
      <c r="FL47" s="319"/>
      <c r="FM47" s="319"/>
      <c r="FN47" s="319"/>
      <c r="FO47" s="319"/>
      <c r="FP47" s="307"/>
      <c r="FQ47" s="307"/>
      <c r="FR47" s="1691"/>
      <c r="FS47" s="1691"/>
      <c r="FT47" s="1691"/>
      <c r="FU47" s="1691"/>
      <c r="FV47" s="1691"/>
      <c r="FW47" s="1691"/>
      <c r="FX47" s="319"/>
      <c r="FY47" s="319"/>
      <c r="FZ47" s="319"/>
      <c r="GA47" s="319"/>
      <c r="GB47" s="319"/>
      <c r="GC47" s="319"/>
      <c r="GD47" s="319"/>
      <c r="GE47" s="319"/>
      <c r="GF47" s="319"/>
      <c r="GG47" s="319"/>
      <c r="GH47" s="319"/>
      <c r="GI47" s="319"/>
      <c r="GJ47" s="319"/>
      <c r="GK47" s="319"/>
      <c r="GL47" s="307"/>
      <c r="GM47" s="307"/>
      <c r="GN47" s="1691"/>
      <c r="GO47" s="1691"/>
      <c r="GP47" s="1691"/>
      <c r="GQ47" s="1691"/>
      <c r="GR47" s="1691"/>
      <c r="GS47" s="1691"/>
      <c r="GT47" s="319"/>
      <c r="GU47" s="319"/>
      <c r="GV47" s="319"/>
      <c r="GW47" s="319"/>
      <c r="GX47" s="319"/>
      <c r="GY47" s="319"/>
      <c r="GZ47" s="319"/>
      <c r="HA47" s="319"/>
      <c r="HB47" s="319"/>
      <c r="HC47" s="319"/>
      <c r="HD47" s="319"/>
      <c r="HE47" s="319"/>
      <c r="HF47" s="319"/>
      <c r="HG47" s="319"/>
      <c r="HH47" s="307"/>
      <c r="HI47" s="307"/>
      <c r="HJ47" s="1691"/>
      <c r="HK47" s="1691"/>
      <c r="HL47" s="1691"/>
      <c r="HM47" s="1691"/>
      <c r="HN47" s="1691"/>
      <c r="HO47" s="1691"/>
      <c r="HP47" s="319"/>
      <c r="HQ47" s="319"/>
      <c r="HR47" s="319"/>
      <c r="HS47" s="319"/>
      <c r="HT47" s="319"/>
      <c r="HU47" s="319"/>
      <c r="HV47" s="319"/>
    </row>
    <row r="48" spans="1:230" s="297" customFormat="1" ht="13.5" customHeight="1">
      <c r="A48" s="353" t="s">
        <v>358</v>
      </c>
      <c r="B48" s="322" t="s">
        <v>278</v>
      </c>
      <c r="C48" s="323">
        <v>137234</v>
      </c>
      <c r="D48" s="323">
        <v>17102</v>
      </c>
      <c r="E48" s="323">
        <v>23510</v>
      </c>
      <c r="F48" s="323">
        <v>6356</v>
      </c>
      <c r="G48" s="323">
        <v>3907</v>
      </c>
      <c r="H48" s="323">
        <v>724</v>
      </c>
      <c r="I48" s="323">
        <v>3188</v>
      </c>
      <c r="J48" s="323">
        <v>11196</v>
      </c>
      <c r="K48" s="323">
        <v>2123</v>
      </c>
      <c r="L48" s="323">
        <v>10775</v>
      </c>
      <c r="M48" s="323">
        <v>33181</v>
      </c>
      <c r="N48" s="323">
        <v>7660</v>
      </c>
      <c r="O48" s="323">
        <v>849</v>
      </c>
      <c r="P48" s="323">
        <v>6314</v>
      </c>
      <c r="Q48" s="323">
        <v>3006</v>
      </c>
      <c r="R48" s="323">
        <v>4451</v>
      </c>
      <c r="S48" s="323">
        <v>2892</v>
      </c>
      <c r="T48" s="354" t="s">
        <v>358</v>
      </c>
      <c r="U48" s="319"/>
      <c r="W48" s="1691"/>
      <c r="X48" s="325"/>
      <c r="Y48" s="325"/>
      <c r="Z48" s="325"/>
      <c r="AA48" s="325"/>
      <c r="AB48" s="325"/>
      <c r="AC48" s="325"/>
      <c r="AD48" s="325"/>
      <c r="AE48" s="325"/>
      <c r="AF48" s="325"/>
      <c r="AG48" s="325"/>
      <c r="AH48" s="325"/>
      <c r="AI48" s="325"/>
      <c r="AJ48" s="325"/>
      <c r="AK48" s="325"/>
      <c r="AL48" s="325"/>
      <c r="AM48" s="325"/>
      <c r="AN48" s="307"/>
      <c r="AO48" s="307"/>
      <c r="AP48" s="326"/>
      <c r="AQ48" s="325"/>
      <c r="AR48" s="325"/>
      <c r="AS48" s="325"/>
      <c r="AT48" s="325"/>
      <c r="AU48" s="325"/>
      <c r="AV48" s="325"/>
      <c r="AW48" s="325"/>
      <c r="AX48" s="325"/>
      <c r="AY48" s="325"/>
      <c r="AZ48" s="325"/>
      <c r="BA48" s="325"/>
      <c r="BB48" s="325"/>
      <c r="BC48" s="325"/>
      <c r="BD48" s="325"/>
      <c r="BE48" s="325"/>
      <c r="BF48" s="325"/>
      <c r="BG48" s="325"/>
      <c r="BH48" s="325"/>
      <c r="BI48" s="325"/>
      <c r="BJ48" s="307"/>
      <c r="BK48" s="307"/>
      <c r="BL48" s="326"/>
      <c r="BM48" s="325"/>
      <c r="BN48" s="325"/>
      <c r="BO48" s="325"/>
      <c r="BP48" s="325"/>
      <c r="BQ48" s="325"/>
      <c r="BR48" s="325"/>
      <c r="BS48" s="325"/>
      <c r="BT48" s="325"/>
      <c r="BU48" s="325"/>
      <c r="BV48" s="325"/>
      <c r="BW48" s="325"/>
      <c r="BX48" s="325"/>
      <c r="BY48" s="325"/>
      <c r="BZ48" s="325"/>
      <c r="CA48" s="325"/>
      <c r="CB48" s="325"/>
      <c r="CC48" s="325"/>
      <c r="CD48" s="325"/>
      <c r="CE48" s="325"/>
      <c r="CF48" s="307"/>
      <c r="CG48" s="307"/>
      <c r="CH48" s="326"/>
      <c r="CI48" s="325"/>
      <c r="CJ48" s="325"/>
      <c r="CK48" s="325"/>
      <c r="CL48" s="325"/>
      <c r="CM48" s="325"/>
      <c r="CN48" s="325"/>
      <c r="CO48" s="325"/>
      <c r="CP48" s="325"/>
      <c r="CQ48" s="325"/>
      <c r="CR48" s="325"/>
      <c r="CS48" s="325"/>
      <c r="CT48" s="325"/>
      <c r="CU48" s="325"/>
      <c r="CV48" s="325"/>
      <c r="CW48" s="325"/>
      <c r="CX48" s="325"/>
      <c r="CY48" s="325"/>
      <c r="CZ48" s="325"/>
      <c r="DA48" s="325"/>
      <c r="DB48" s="307"/>
      <c r="DC48" s="307"/>
      <c r="DD48" s="326"/>
      <c r="DE48" s="325"/>
      <c r="DF48" s="325"/>
      <c r="DG48" s="325"/>
      <c r="DH48" s="325"/>
      <c r="DI48" s="325"/>
      <c r="DJ48" s="325"/>
      <c r="DK48" s="325"/>
      <c r="DL48" s="325"/>
      <c r="DM48" s="325"/>
      <c r="DN48" s="325"/>
      <c r="DO48" s="325"/>
      <c r="DP48" s="325"/>
      <c r="DQ48" s="325"/>
      <c r="DR48" s="325"/>
      <c r="DS48" s="325"/>
      <c r="DT48" s="325"/>
      <c r="DU48" s="325"/>
      <c r="DV48" s="325"/>
      <c r="DW48" s="325"/>
      <c r="DX48" s="307"/>
      <c r="DY48" s="307"/>
      <c r="DZ48" s="326"/>
      <c r="EA48" s="325"/>
      <c r="EB48" s="325"/>
      <c r="EC48" s="325"/>
      <c r="ED48" s="325"/>
      <c r="EE48" s="325"/>
      <c r="EF48" s="325"/>
      <c r="EG48" s="325"/>
      <c r="EH48" s="325"/>
      <c r="EI48" s="325"/>
      <c r="EJ48" s="325"/>
      <c r="EK48" s="325"/>
      <c r="EL48" s="325"/>
      <c r="EM48" s="325"/>
      <c r="EN48" s="325"/>
      <c r="EO48" s="325"/>
      <c r="EP48" s="325"/>
      <c r="EQ48" s="325"/>
      <c r="ER48" s="325"/>
      <c r="ES48" s="325"/>
      <c r="ET48" s="307"/>
      <c r="EU48" s="307"/>
      <c r="EV48" s="326"/>
      <c r="EW48" s="325"/>
      <c r="EX48" s="325"/>
      <c r="EY48" s="325"/>
      <c r="EZ48" s="325"/>
      <c r="FA48" s="325"/>
      <c r="FB48" s="325"/>
      <c r="FC48" s="325"/>
      <c r="FD48" s="325"/>
      <c r="FE48" s="325"/>
      <c r="FF48" s="325"/>
      <c r="FG48" s="325"/>
      <c r="FH48" s="325"/>
      <c r="FI48" s="325"/>
      <c r="FJ48" s="325"/>
      <c r="FK48" s="325"/>
      <c r="FL48" s="325"/>
      <c r="FM48" s="325"/>
      <c r="FN48" s="325"/>
      <c r="FO48" s="325"/>
      <c r="FP48" s="307"/>
      <c r="FQ48" s="307"/>
      <c r="FR48" s="326"/>
      <c r="FS48" s="325"/>
      <c r="FT48" s="325"/>
      <c r="FU48" s="325"/>
      <c r="FV48" s="325"/>
      <c r="FW48" s="325"/>
      <c r="FX48" s="325"/>
      <c r="FY48" s="325"/>
      <c r="FZ48" s="325"/>
      <c r="GA48" s="325"/>
      <c r="GB48" s="325"/>
      <c r="GC48" s="325"/>
      <c r="GD48" s="325"/>
      <c r="GE48" s="325"/>
      <c r="GF48" s="325"/>
      <c r="GG48" s="325"/>
      <c r="GH48" s="325"/>
      <c r="GI48" s="325"/>
      <c r="GJ48" s="325"/>
      <c r="GK48" s="325"/>
      <c r="GL48" s="307"/>
      <c r="GM48" s="307"/>
      <c r="GN48" s="326"/>
      <c r="GO48" s="325"/>
      <c r="GP48" s="325"/>
      <c r="GQ48" s="325"/>
      <c r="GR48" s="325"/>
      <c r="GS48" s="325"/>
      <c r="GT48" s="325"/>
      <c r="GU48" s="325"/>
      <c r="GV48" s="325"/>
      <c r="GW48" s="325"/>
      <c r="GX48" s="325"/>
      <c r="GY48" s="325"/>
      <c r="GZ48" s="325"/>
      <c r="HA48" s="325"/>
      <c r="HB48" s="325"/>
      <c r="HC48" s="325"/>
      <c r="HD48" s="325"/>
      <c r="HE48" s="325"/>
      <c r="HF48" s="325"/>
      <c r="HG48" s="325"/>
      <c r="HH48" s="307"/>
      <c r="HI48" s="307"/>
      <c r="HJ48" s="326"/>
      <c r="HK48" s="325"/>
      <c r="HL48" s="325"/>
      <c r="HM48" s="325"/>
      <c r="HN48" s="325"/>
      <c r="HO48" s="325"/>
      <c r="HP48" s="325"/>
      <c r="HQ48" s="325"/>
      <c r="HR48" s="325"/>
      <c r="HS48" s="325"/>
      <c r="HT48" s="325"/>
      <c r="HU48" s="325"/>
      <c r="HV48" s="325"/>
    </row>
    <row r="49" spans="1:230" s="297" customFormat="1" ht="13.5" customHeight="1">
      <c r="A49" s="304" t="s">
        <v>356</v>
      </c>
      <c r="B49" s="328" t="s">
        <v>337</v>
      </c>
      <c r="C49" s="229">
        <v>11.5</v>
      </c>
      <c r="D49" s="229">
        <v>10.6</v>
      </c>
      <c r="E49" s="229">
        <v>10.4</v>
      </c>
      <c r="F49" s="229">
        <v>13.7</v>
      </c>
      <c r="G49" s="229">
        <v>10.1</v>
      </c>
      <c r="H49" s="229">
        <v>10.8</v>
      </c>
      <c r="I49" s="229">
        <v>14.8</v>
      </c>
      <c r="J49" s="229">
        <v>12.1</v>
      </c>
      <c r="K49" s="229">
        <v>11.2</v>
      </c>
      <c r="L49" s="229">
        <v>11.1</v>
      </c>
      <c r="M49" s="229">
        <v>11.9</v>
      </c>
      <c r="N49" s="229">
        <v>11.5</v>
      </c>
      <c r="O49" s="229">
        <v>9.9</v>
      </c>
      <c r="P49" s="229">
        <v>12.7</v>
      </c>
      <c r="Q49" s="229">
        <v>13.1</v>
      </c>
      <c r="R49" s="229">
        <v>11.1</v>
      </c>
      <c r="S49" s="229">
        <v>10.8</v>
      </c>
      <c r="T49" s="356" t="s">
        <v>356</v>
      </c>
      <c r="U49" s="319"/>
      <c r="W49" s="1694"/>
      <c r="X49" s="330"/>
      <c r="Y49" s="330"/>
      <c r="Z49" s="330"/>
      <c r="AA49" s="330"/>
      <c r="AB49" s="330"/>
      <c r="AC49" s="330"/>
      <c r="AD49" s="330"/>
      <c r="AE49" s="330"/>
      <c r="AF49" s="330"/>
      <c r="AG49" s="330"/>
      <c r="AH49" s="330"/>
      <c r="AI49" s="330"/>
      <c r="AJ49" s="330"/>
      <c r="AK49" s="330"/>
      <c r="AL49" s="330"/>
      <c r="AM49" s="330"/>
      <c r="AN49" s="307"/>
      <c r="AO49" s="307"/>
      <c r="AP49" s="331"/>
      <c r="AQ49" s="330"/>
      <c r="AR49" s="330"/>
      <c r="AS49" s="330"/>
      <c r="AT49" s="330"/>
      <c r="AU49" s="330"/>
      <c r="AV49" s="330"/>
      <c r="AW49" s="330"/>
      <c r="AX49" s="330"/>
      <c r="AY49" s="330"/>
      <c r="AZ49" s="330"/>
      <c r="BA49" s="330"/>
      <c r="BB49" s="330"/>
      <c r="BC49" s="330"/>
      <c r="BD49" s="330"/>
      <c r="BE49" s="330"/>
      <c r="BF49" s="330"/>
      <c r="BG49" s="330"/>
      <c r="BH49" s="330"/>
      <c r="BI49" s="330"/>
      <c r="BJ49" s="307"/>
      <c r="BK49" s="307"/>
      <c r="BL49" s="331"/>
      <c r="BM49" s="330"/>
      <c r="BN49" s="330"/>
      <c r="BO49" s="330"/>
      <c r="BP49" s="330"/>
      <c r="BQ49" s="330"/>
      <c r="BR49" s="330"/>
      <c r="BS49" s="330"/>
      <c r="BT49" s="330"/>
      <c r="BU49" s="330"/>
      <c r="BV49" s="330"/>
      <c r="BW49" s="330"/>
      <c r="BX49" s="330"/>
      <c r="BY49" s="330"/>
      <c r="BZ49" s="330"/>
      <c r="CA49" s="330"/>
      <c r="CB49" s="330"/>
      <c r="CC49" s="330"/>
      <c r="CD49" s="330"/>
      <c r="CE49" s="330"/>
      <c r="CF49" s="307"/>
      <c r="CG49" s="307"/>
      <c r="CH49" s="331"/>
      <c r="CI49" s="330"/>
      <c r="CJ49" s="330"/>
      <c r="CK49" s="330"/>
      <c r="CL49" s="330"/>
      <c r="CM49" s="330"/>
      <c r="CN49" s="330"/>
      <c r="CO49" s="330"/>
      <c r="CP49" s="330"/>
      <c r="CQ49" s="330"/>
      <c r="CR49" s="330"/>
      <c r="CS49" s="330"/>
      <c r="CT49" s="330"/>
      <c r="CU49" s="330"/>
      <c r="CV49" s="330"/>
      <c r="CW49" s="330"/>
      <c r="CX49" s="330"/>
      <c r="CY49" s="330"/>
      <c r="CZ49" s="330"/>
      <c r="DA49" s="330"/>
      <c r="DB49" s="307"/>
      <c r="DC49" s="307"/>
      <c r="DD49" s="331"/>
      <c r="DE49" s="330"/>
      <c r="DF49" s="330"/>
      <c r="DG49" s="330"/>
      <c r="DH49" s="330"/>
      <c r="DI49" s="330"/>
      <c r="DJ49" s="330"/>
      <c r="DK49" s="330"/>
      <c r="DL49" s="330"/>
      <c r="DM49" s="330"/>
      <c r="DN49" s="330"/>
      <c r="DO49" s="330"/>
      <c r="DP49" s="330"/>
      <c r="DQ49" s="330"/>
      <c r="DR49" s="330"/>
      <c r="DS49" s="330"/>
      <c r="DT49" s="330"/>
      <c r="DU49" s="330"/>
      <c r="DV49" s="330"/>
      <c r="DW49" s="330"/>
      <c r="DX49" s="307"/>
      <c r="DY49" s="307"/>
      <c r="DZ49" s="331"/>
      <c r="EA49" s="330"/>
      <c r="EB49" s="330"/>
      <c r="EC49" s="330"/>
      <c r="ED49" s="330"/>
      <c r="EE49" s="330"/>
      <c r="EF49" s="330"/>
      <c r="EG49" s="330"/>
      <c r="EH49" s="330"/>
      <c r="EI49" s="330"/>
      <c r="EJ49" s="330"/>
      <c r="EK49" s="330"/>
      <c r="EL49" s="330"/>
      <c r="EM49" s="330"/>
      <c r="EN49" s="330"/>
      <c r="EO49" s="330"/>
      <c r="EP49" s="330"/>
      <c r="EQ49" s="330"/>
      <c r="ER49" s="330"/>
      <c r="ES49" s="330"/>
      <c r="ET49" s="307"/>
      <c r="EU49" s="307"/>
      <c r="EV49" s="331"/>
      <c r="EW49" s="330"/>
      <c r="EX49" s="330"/>
      <c r="EY49" s="330"/>
      <c r="EZ49" s="330"/>
      <c r="FA49" s="330"/>
      <c r="FB49" s="330"/>
      <c r="FC49" s="330"/>
      <c r="FD49" s="330"/>
      <c r="FE49" s="330"/>
      <c r="FF49" s="330"/>
      <c r="FG49" s="330"/>
      <c r="FH49" s="330"/>
      <c r="FI49" s="330"/>
      <c r="FJ49" s="330"/>
      <c r="FK49" s="330"/>
      <c r="FL49" s="330"/>
      <c r="FM49" s="330"/>
      <c r="FN49" s="330"/>
      <c r="FO49" s="330"/>
      <c r="FP49" s="307"/>
      <c r="FQ49" s="307"/>
      <c r="FR49" s="331"/>
      <c r="FS49" s="330"/>
      <c r="FT49" s="330"/>
      <c r="FU49" s="330"/>
      <c r="FV49" s="330"/>
      <c r="FW49" s="330"/>
      <c r="FX49" s="330"/>
      <c r="FY49" s="330"/>
      <c r="FZ49" s="330"/>
      <c r="GA49" s="330"/>
      <c r="GB49" s="330"/>
      <c r="GC49" s="330"/>
      <c r="GD49" s="330"/>
      <c r="GE49" s="330"/>
      <c r="GF49" s="330"/>
      <c r="GG49" s="330"/>
      <c r="GH49" s="330"/>
      <c r="GI49" s="330"/>
      <c r="GJ49" s="330"/>
      <c r="GK49" s="330"/>
      <c r="GL49" s="307"/>
      <c r="GM49" s="307"/>
      <c r="GN49" s="331"/>
      <c r="GO49" s="330"/>
      <c r="GP49" s="330"/>
      <c r="GQ49" s="330"/>
      <c r="GR49" s="330"/>
      <c r="GS49" s="330"/>
      <c r="GT49" s="330"/>
      <c r="GU49" s="330"/>
      <c r="GV49" s="330"/>
      <c r="GW49" s="330"/>
      <c r="GX49" s="330"/>
      <c r="GY49" s="330"/>
      <c r="GZ49" s="330"/>
      <c r="HA49" s="330"/>
      <c r="HB49" s="330"/>
      <c r="HC49" s="330"/>
      <c r="HD49" s="330"/>
      <c r="HE49" s="330"/>
      <c r="HF49" s="330"/>
      <c r="HG49" s="330"/>
      <c r="HH49" s="307"/>
      <c r="HI49" s="307"/>
      <c r="HJ49" s="331"/>
      <c r="HK49" s="330"/>
      <c r="HL49" s="330"/>
      <c r="HM49" s="330"/>
      <c r="HN49" s="330"/>
      <c r="HO49" s="330"/>
      <c r="HP49" s="330"/>
      <c r="HQ49" s="330"/>
      <c r="HR49" s="330"/>
      <c r="HS49" s="330"/>
      <c r="HT49" s="330"/>
      <c r="HU49" s="330"/>
      <c r="HV49" s="330"/>
    </row>
    <row r="50" spans="1:230" s="297" customFormat="1" ht="13.5" customHeight="1">
      <c r="A50" s="304"/>
      <c r="B50" s="309"/>
      <c r="C50" s="357"/>
      <c r="D50" s="352"/>
      <c r="E50" s="352"/>
      <c r="F50" s="352"/>
      <c r="G50" s="352"/>
      <c r="H50" s="352"/>
      <c r="I50" s="352"/>
      <c r="J50" s="352"/>
      <c r="K50" s="352"/>
      <c r="L50" s="352"/>
      <c r="M50" s="352"/>
      <c r="N50" s="352"/>
      <c r="O50" s="352"/>
      <c r="P50" s="357"/>
      <c r="Q50" s="357"/>
      <c r="R50" s="357"/>
      <c r="S50" s="357"/>
      <c r="T50" s="304"/>
      <c r="U50" s="357"/>
      <c r="V50" s="357"/>
      <c r="W50" s="357"/>
      <c r="X50" s="357"/>
      <c r="Y50" s="357"/>
      <c r="Z50" s="357"/>
      <c r="AA50" s="357"/>
      <c r="AB50" s="357"/>
      <c r="AC50" s="357"/>
      <c r="AD50" s="357"/>
      <c r="AE50" s="357"/>
      <c r="AF50" s="357"/>
      <c r="AG50" s="357"/>
      <c r="AH50" s="357"/>
      <c r="AI50" s="357"/>
      <c r="AJ50" s="357"/>
      <c r="AK50" s="357"/>
      <c r="AL50" s="357"/>
      <c r="AM50" s="357"/>
      <c r="AN50" s="307"/>
      <c r="AO50" s="307"/>
      <c r="AQ50" s="357"/>
      <c r="AR50" s="357"/>
      <c r="AS50" s="357"/>
      <c r="AT50" s="357"/>
      <c r="AU50" s="357"/>
      <c r="AV50" s="357"/>
      <c r="AW50" s="357"/>
      <c r="AX50" s="357"/>
      <c r="AY50" s="357"/>
      <c r="AZ50" s="357"/>
      <c r="BA50" s="357"/>
      <c r="BB50" s="357"/>
      <c r="BC50" s="357"/>
      <c r="BD50" s="357"/>
      <c r="BE50" s="357"/>
      <c r="BF50" s="357"/>
      <c r="BG50" s="357"/>
      <c r="BH50" s="357"/>
      <c r="BI50" s="357"/>
      <c r="BJ50" s="307"/>
      <c r="BK50" s="307"/>
      <c r="BM50" s="357"/>
      <c r="BN50" s="357"/>
      <c r="BO50" s="357"/>
      <c r="BP50" s="357"/>
      <c r="BQ50" s="357"/>
      <c r="BR50" s="357"/>
      <c r="BS50" s="357"/>
      <c r="BT50" s="357"/>
      <c r="BU50" s="357"/>
      <c r="BV50" s="357"/>
      <c r="BW50" s="357"/>
      <c r="BX50" s="357"/>
      <c r="BY50" s="357"/>
      <c r="BZ50" s="357"/>
      <c r="CA50" s="357"/>
      <c r="CB50" s="357"/>
      <c r="CC50" s="357"/>
      <c r="CD50" s="357"/>
      <c r="CE50" s="357"/>
      <c r="CF50" s="307"/>
      <c r="CG50" s="307"/>
      <c r="CI50" s="357"/>
      <c r="CJ50" s="357"/>
      <c r="CK50" s="357"/>
      <c r="CL50" s="357"/>
      <c r="CM50" s="357"/>
      <c r="CN50" s="357"/>
      <c r="CO50" s="357"/>
      <c r="CP50" s="357"/>
      <c r="CQ50" s="357"/>
      <c r="CR50" s="357"/>
      <c r="CS50" s="357"/>
      <c r="CT50" s="357"/>
      <c r="CU50" s="357"/>
      <c r="CV50" s="357"/>
      <c r="CW50" s="357"/>
      <c r="CX50" s="357"/>
      <c r="CY50" s="357"/>
      <c r="CZ50" s="357"/>
      <c r="DA50" s="357"/>
      <c r="DB50" s="307"/>
      <c r="DC50" s="307"/>
      <c r="DE50" s="357"/>
      <c r="DF50" s="357"/>
      <c r="DG50" s="357"/>
      <c r="DH50" s="357"/>
      <c r="DI50" s="357"/>
      <c r="DJ50" s="357"/>
      <c r="DK50" s="357"/>
      <c r="DL50" s="357"/>
      <c r="DM50" s="357"/>
      <c r="DN50" s="357"/>
      <c r="DO50" s="357"/>
      <c r="DP50" s="357"/>
      <c r="DQ50" s="357"/>
      <c r="DR50" s="357"/>
      <c r="DS50" s="357"/>
      <c r="DT50" s="357"/>
      <c r="DU50" s="357"/>
      <c r="DV50" s="357"/>
      <c r="DW50" s="357"/>
      <c r="DX50" s="307"/>
      <c r="DY50" s="307"/>
      <c r="EA50" s="357"/>
      <c r="EB50" s="357"/>
      <c r="EC50" s="357"/>
      <c r="ED50" s="357"/>
      <c r="EE50" s="357"/>
      <c r="EF50" s="357"/>
      <c r="EG50" s="357"/>
      <c r="EH50" s="357"/>
      <c r="EI50" s="357"/>
      <c r="EJ50" s="357"/>
      <c r="EK50" s="357"/>
      <c r="EL50" s="357"/>
      <c r="EM50" s="357"/>
      <c r="EN50" s="357"/>
      <c r="EO50" s="357"/>
      <c r="EP50" s="357"/>
      <c r="EQ50" s="357"/>
      <c r="ER50" s="357"/>
      <c r="ES50" s="357"/>
      <c r="ET50" s="307"/>
      <c r="EU50" s="307"/>
      <c r="EW50" s="357"/>
      <c r="EX50" s="357"/>
      <c r="EY50" s="357"/>
      <c r="EZ50" s="357"/>
      <c r="FA50" s="357"/>
      <c r="FB50" s="357"/>
      <c r="FC50" s="357"/>
      <c r="FD50" s="357"/>
      <c r="FE50" s="357"/>
      <c r="FF50" s="357"/>
      <c r="FG50" s="357"/>
      <c r="FH50" s="357"/>
      <c r="FI50" s="357"/>
      <c r="FJ50" s="357"/>
      <c r="FK50" s="357"/>
      <c r="FL50" s="357"/>
      <c r="FM50" s="357"/>
      <c r="FN50" s="357"/>
      <c r="FO50" s="357"/>
      <c r="FP50" s="307"/>
      <c r="FQ50" s="307"/>
      <c r="FS50" s="357"/>
      <c r="FT50" s="357"/>
      <c r="FU50" s="357"/>
      <c r="FV50" s="357"/>
      <c r="FW50" s="357"/>
      <c r="FX50" s="357"/>
      <c r="FY50" s="357"/>
      <c r="FZ50" s="357"/>
      <c r="GA50" s="357"/>
      <c r="GB50" s="357"/>
      <c r="GC50" s="357"/>
      <c r="GD50" s="357"/>
      <c r="GE50" s="357"/>
      <c r="GF50" s="357"/>
      <c r="GG50" s="357"/>
      <c r="GH50" s="357"/>
      <c r="GI50" s="357"/>
      <c r="GJ50" s="357"/>
      <c r="GK50" s="357"/>
      <c r="GL50" s="307"/>
      <c r="GM50" s="307"/>
      <c r="GO50" s="357"/>
      <c r="GP50" s="357"/>
      <c r="GQ50" s="357"/>
      <c r="GR50" s="357"/>
      <c r="GS50" s="357"/>
      <c r="GT50" s="357"/>
      <c r="GU50" s="357"/>
      <c r="GV50" s="357"/>
      <c r="GW50" s="357"/>
      <c r="GX50" s="357"/>
      <c r="GY50" s="357"/>
      <c r="GZ50" s="357"/>
      <c r="HA50" s="357"/>
      <c r="HB50" s="357"/>
      <c r="HC50" s="357"/>
      <c r="HD50" s="357"/>
      <c r="HE50" s="357"/>
      <c r="HF50" s="357"/>
      <c r="HG50" s="357"/>
      <c r="HH50" s="307"/>
      <c r="HI50" s="307"/>
      <c r="HK50" s="357"/>
      <c r="HL50" s="357"/>
      <c r="HM50" s="357"/>
      <c r="HN50" s="357"/>
      <c r="HO50" s="357"/>
      <c r="HP50" s="357"/>
      <c r="HQ50" s="357"/>
      <c r="HR50" s="357"/>
      <c r="HS50" s="357"/>
      <c r="HT50" s="357"/>
      <c r="HU50" s="357"/>
      <c r="HV50" s="357"/>
    </row>
    <row r="51" spans="1:230" s="297" customFormat="1" ht="13.5" customHeight="1">
      <c r="A51" s="304"/>
      <c r="C51" s="1851" t="s">
        <v>56</v>
      </c>
      <c r="D51" s="1851"/>
      <c r="E51" s="1851"/>
      <c r="F51" s="1851"/>
      <c r="G51" s="1851"/>
      <c r="H51" s="1851" t="s">
        <v>56</v>
      </c>
      <c r="I51" s="1851"/>
      <c r="J51" s="1851"/>
      <c r="K51" s="1851"/>
      <c r="L51" s="1851"/>
      <c r="M51" s="1851"/>
      <c r="N51" s="1851"/>
      <c r="O51" s="1851"/>
      <c r="P51" s="1851"/>
      <c r="Q51" s="1851"/>
      <c r="R51" s="1851"/>
      <c r="S51" s="1851"/>
      <c r="T51" s="304"/>
      <c r="U51" s="319"/>
      <c r="V51" s="319"/>
      <c r="W51" s="319"/>
      <c r="X51" s="319"/>
      <c r="Y51" s="319"/>
      <c r="Z51" s="319"/>
      <c r="AA51" s="335"/>
      <c r="AB51" s="1693"/>
      <c r="AC51" s="319"/>
      <c r="AD51" s="319"/>
      <c r="AE51" s="319"/>
      <c r="AF51" s="319"/>
      <c r="AG51" s="319"/>
      <c r="AH51" s="319"/>
      <c r="AI51" s="319"/>
      <c r="AJ51" s="319"/>
      <c r="AK51" s="319"/>
      <c r="AL51" s="319"/>
      <c r="AM51" s="319"/>
      <c r="AN51" s="307"/>
      <c r="AO51" s="307"/>
      <c r="AQ51" s="319"/>
      <c r="AR51" s="319"/>
      <c r="AS51" s="319"/>
      <c r="AT51" s="319"/>
      <c r="AU51" s="319"/>
      <c r="AV51" s="319"/>
      <c r="AW51" s="335"/>
      <c r="AX51" s="1693"/>
      <c r="AY51" s="319"/>
      <c r="AZ51" s="319"/>
      <c r="BA51" s="319"/>
      <c r="BB51" s="319"/>
      <c r="BC51" s="319"/>
      <c r="BD51" s="319"/>
      <c r="BE51" s="319"/>
      <c r="BF51" s="319"/>
      <c r="BG51" s="319"/>
      <c r="BH51" s="319"/>
      <c r="BI51" s="319"/>
      <c r="BJ51" s="307"/>
      <c r="BK51" s="307"/>
      <c r="BM51" s="319"/>
      <c r="BN51" s="319"/>
      <c r="BO51" s="319"/>
      <c r="BP51" s="319"/>
      <c r="BQ51" s="319"/>
      <c r="BR51" s="319"/>
      <c r="BS51" s="335"/>
      <c r="BT51" s="1693"/>
      <c r="BU51" s="319"/>
      <c r="BV51" s="319"/>
      <c r="BW51" s="319"/>
      <c r="BX51" s="319"/>
      <c r="BY51" s="319"/>
      <c r="BZ51" s="319"/>
      <c r="CA51" s="319"/>
      <c r="CB51" s="319"/>
      <c r="CC51" s="319"/>
      <c r="CD51" s="319"/>
      <c r="CE51" s="319"/>
      <c r="CF51" s="307"/>
      <c r="CG51" s="307"/>
      <c r="CI51" s="319"/>
      <c r="CJ51" s="319"/>
      <c r="CK51" s="319"/>
      <c r="CL51" s="319"/>
      <c r="CM51" s="319"/>
      <c r="CN51" s="319"/>
      <c r="CO51" s="335"/>
      <c r="CP51" s="1693"/>
      <c r="CQ51" s="319"/>
      <c r="CR51" s="319"/>
      <c r="CS51" s="319"/>
      <c r="CT51" s="319"/>
      <c r="CU51" s="319"/>
      <c r="CV51" s="319"/>
      <c r="CW51" s="319"/>
      <c r="CX51" s="319"/>
      <c r="CY51" s="319"/>
      <c r="CZ51" s="319"/>
      <c r="DA51" s="319"/>
      <c r="DB51" s="307"/>
      <c r="DC51" s="307"/>
      <c r="DE51" s="319"/>
      <c r="DF51" s="319"/>
      <c r="DG51" s="319"/>
      <c r="DH51" s="319"/>
      <c r="DI51" s="319"/>
      <c r="DJ51" s="319"/>
      <c r="DK51" s="335"/>
      <c r="DL51" s="1693"/>
      <c r="DM51" s="319"/>
      <c r="DN51" s="319"/>
      <c r="DO51" s="319"/>
      <c r="DP51" s="319"/>
      <c r="DQ51" s="319"/>
      <c r="DR51" s="319"/>
      <c r="DS51" s="319"/>
      <c r="DT51" s="319"/>
      <c r="DU51" s="319"/>
      <c r="DV51" s="319"/>
      <c r="DW51" s="319"/>
      <c r="DX51" s="307"/>
      <c r="DY51" s="307"/>
      <c r="EA51" s="319"/>
      <c r="EB51" s="319"/>
      <c r="EC51" s="319"/>
      <c r="ED51" s="319"/>
      <c r="EE51" s="319"/>
      <c r="EF51" s="319"/>
      <c r="EG51" s="335"/>
      <c r="EH51" s="1693"/>
      <c r="EI51" s="319"/>
      <c r="EJ51" s="319"/>
      <c r="EK51" s="319"/>
      <c r="EL51" s="319"/>
      <c r="EM51" s="319"/>
      <c r="EN51" s="319"/>
      <c r="EO51" s="319"/>
      <c r="EP51" s="319"/>
      <c r="EQ51" s="319"/>
      <c r="ER51" s="319"/>
      <c r="ES51" s="319"/>
      <c r="ET51" s="307"/>
      <c r="EU51" s="307"/>
      <c r="EW51" s="319"/>
      <c r="EX51" s="319"/>
      <c r="EY51" s="319"/>
      <c r="EZ51" s="319"/>
      <c r="FA51" s="319"/>
      <c r="FB51" s="319"/>
      <c r="FC51" s="335"/>
      <c r="FD51" s="1693"/>
      <c r="FE51" s="319"/>
      <c r="FF51" s="319"/>
      <c r="FG51" s="319"/>
      <c r="FH51" s="319"/>
      <c r="FI51" s="319"/>
      <c r="FJ51" s="319"/>
      <c r="FK51" s="319"/>
      <c r="FL51" s="319"/>
      <c r="FM51" s="319"/>
      <c r="FN51" s="319"/>
      <c r="FO51" s="319"/>
      <c r="FP51" s="307"/>
      <c r="FQ51" s="307"/>
      <c r="FS51" s="319"/>
      <c r="FT51" s="319"/>
      <c r="FU51" s="319"/>
      <c r="FV51" s="319"/>
      <c r="FW51" s="319"/>
      <c r="FX51" s="319"/>
      <c r="FY51" s="335"/>
      <c r="FZ51" s="1693"/>
      <c r="GA51" s="319"/>
      <c r="GB51" s="319"/>
      <c r="GC51" s="319"/>
      <c r="GD51" s="319"/>
      <c r="GE51" s="319"/>
      <c r="GF51" s="319"/>
      <c r="GG51" s="319"/>
      <c r="GH51" s="319"/>
      <c r="GI51" s="319"/>
      <c r="GJ51" s="319"/>
      <c r="GK51" s="319"/>
      <c r="GL51" s="307"/>
      <c r="GM51" s="307"/>
      <c r="GO51" s="319"/>
      <c r="GP51" s="319"/>
      <c r="GQ51" s="319"/>
      <c r="GR51" s="319"/>
      <c r="GS51" s="319"/>
      <c r="GT51" s="319"/>
      <c r="GU51" s="335"/>
      <c r="GV51" s="1693"/>
      <c r="GW51" s="319"/>
      <c r="GX51" s="319"/>
      <c r="GY51" s="319"/>
      <c r="GZ51" s="319"/>
      <c r="HA51" s="319"/>
      <c r="HB51" s="319"/>
      <c r="HC51" s="319"/>
      <c r="HD51" s="319"/>
      <c r="HE51" s="319"/>
      <c r="HF51" s="319"/>
      <c r="HG51" s="319"/>
      <c r="HH51" s="307"/>
      <c r="HI51" s="307"/>
      <c r="HK51" s="319"/>
      <c r="HL51" s="319"/>
      <c r="HM51" s="319"/>
      <c r="HN51" s="319"/>
      <c r="HO51" s="319"/>
      <c r="HP51" s="319"/>
      <c r="HQ51" s="335"/>
      <c r="HR51" s="1693"/>
      <c r="HS51" s="319"/>
      <c r="HT51" s="319"/>
      <c r="HU51" s="319"/>
      <c r="HV51" s="319"/>
    </row>
    <row r="52" spans="1:230" s="297" customFormat="1" ht="13.5" customHeight="1">
      <c r="A52" s="304" t="s">
        <v>354</v>
      </c>
      <c r="B52" s="328" t="s">
        <v>381</v>
      </c>
      <c r="C52" s="340">
        <v>100</v>
      </c>
      <c r="D52" s="340">
        <v>100</v>
      </c>
      <c r="E52" s="340">
        <v>100</v>
      </c>
      <c r="F52" s="340">
        <v>100</v>
      </c>
      <c r="G52" s="340">
        <v>100</v>
      </c>
      <c r="H52" s="340">
        <v>100</v>
      </c>
      <c r="I52" s="340">
        <v>100</v>
      </c>
      <c r="J52" s="340">
        <v>100</v>
      </c>
      <c r="K52" s="340">
        <v>100</v>
      </c>
      <c r="L52" s="340">
        <v>100</v>
      </c>
      <c r="M52" s="340">
        <v>100</v>
      </c>
      <c r="N52" s="340">
        <v>100</v>
      </c>
      <c r="O52" s="340">
        <v>100</v>
      </c>
      <c r="P52" s="340">
        <v>100</v>
      </c>
      <c r="Q52" s="340">
        <v>100</v>
      </c>
      <c r="R52" s="340">
        <v>100</v>
      </c>
      <c r="S52" s="340">
        <v>100</v>
      </c>
      <c r="T52" s="356" t="s">
        <v>354</v>
      </c>
      <c r="U52" s="319"/>
      <c r="V52" s="319"/>
      <c r="W52" s="319"/>
      <c r="X52" s="319"/>
      <c r="Y52" s="319"/>
      <c r="Z52" s="319"/>
      <c r="AA52" s="319"/>
      <c r="AB52" s="319"/>
      <c r="AC52" s="319"/>
      <c r="AD52" s="319"/>
      <c r="AE52" s="319"/>
      <c r="AF52" s="319"/>
      <c r="AG52" s="319"/>
      <c r="AH52" s="319"/>
      <c r="AI52" s="319"/>
      <c r="AJ52" s="319"/>
      <c r="AK52" s="319"/>
      <c r="AL52" s="319"/>
      <c r="AM52" s="319"/>
      <c r="AN52" s="307"/>
      <c r="AO52" s="307"/>
      <c r="AP52" s="331"/>
      <c r="AQ52" s="319"/>
      <c r="AR52" s="319"/>
      <c r="AS52" s="319"/>
      <c r="AT52" s="319"/>
      <c r="AU52" s="319"/>
      <c r="AV52" s="319"/>
      <c r="AW52" s="319"/>
      <c r="AX52" s="319"/>
      <c r="AY52" s="319"/>
      <c r="AZ52" s="319"/>
      <c r="BA52" s="319"/>
      <c r="BB52" s="319"/>
      <c r="BC52" s="319"/>
      <c r="BD52" s="319"/>
      <c r="BE52" s="319"/>
      <c r="BF52" s="319"/>
      <c r="BG52" s="319"/>
      <c r="BH52" s="319"/>
      <c r="BI52" s="319"/>
      <c r="BJ52" s="307"/>
      <c r="BK52" s="307"/>
      <c r="BL52" s="331"/>
      <c r="BM52" s="319"/>
      <c r="BN52" s="319"/>
      <c r="BO52" s="319"/>
      <c r="BP52" s="319"/>
      <c r="BQ52" s="319"/>
      <c r="BR52" s="319"/>
      <c r="BS52" s="319"/>
      <c r="BT52" s="319"/>
      <c r="BU52" s="319"/>
      <c r="BV52" s="319"/>
      <c r="BW52" s="319"/>
      <c r="BX52" s="319"/>
      <c r="BY52" s="319"/>
      <c r="BZ52" s="319"/>
      <c r="CA52" s="319"/>
      <c r="CB52" s="319"/>
      <c r="CC52" s="319"/>
      <c r="CD52" s="319"/>
      <c r="CE52" s="319"/>
      <c r="CF52" s="307"/>
      <c r="CG52" s="307"/>
      <c r="CH52" s="331"/>
      <c r="CI52" s="319"/>
      <c r="CJ52" s="319"/>
      <c r="CK52" s="319"/>
      <c r="CL52" s="319"/>
      <c r="CM52" s="319"/>
      <c r="CN52" s="319"/>
      <c r="CO52" s="319"/>
      <c r="CP52" s="319"/>
      <c r="CQ52" s="319"/>
      <c r="CR52" s="319"/>
      <c r="CS52" s="319"/>
      <c r="CT52" s="319"/>
      <c r="CU52" s="319"/>
      <c r="CV52" s="319"/>
      <c r="CW52" s="319"/>
      <c r="CX52" s="319"/>
      <c r="CY52" s="319"/>
      <c r="CZ52" s="319"/>
      <c r="DA52" s="319"/>
      <c r="DB52" s="307"/>
      <c r="DC52" s="307"/>
      <c r="DD52" s="331"/>
      <c r="DE52" s="319"/>
      <c r="DF52" s="319"/>
      <c r="DG52" s="319"/>
      <c r="DH52" s="319"/>
      <c r="DI52" s="319"/>
      <c r="DJ52" s="319"/>
      <c r="DK52" s="319"/>
      <c r="DL52" s="319"/>
      <c r="DM52" s="319"/>
      <c r="DN52" s="319"/>
      <c r="DO52" s="319"/>
      <c r="DP52" s="319"/>
      <c r="DQ52" s="319"/>
      <c r="DR52" s="319"/>
      <c r="DS52" s="319"/>
      <c r="DT52" s="319"/>
      <c r="DU52" s="319"/>
      <c r="DV52" s="319"/>
      <c r="DW52" s="319"/>
      <c r="DX52" s="307"/>
      <c r="DY52" s="307"/>
      <c r="DZ52" s="331"/>
      <c r="EA52" s="319"/>
      <c r="EB52" s="319"/>
      <c r="EC52" s="319"/>
      <c r="ED52" s="319"/>
      <c r="EE52" s="319"/>
      <c r="EF52" s="319"/>
      <c r="EG52" s="319"/>
      <c r="EH52" s="319"/>
      <c r="EI52" s="319"/>
      <c r="EJ52" s="319"/>
      <c r="EK52" s="319"/>
      <c r="EL52" s="319"/>
      <c r="EM52" s="319"/>
      <c r="EN52" s="319"/>
      <c r="EO52" s="319"/>
      <c r="EP52" s="319"/>
      <c r="EQ52" s="319"/>
      <c r="ER52" s="319"/>
      <c r="ES52" s="319"/>
      <c r="ET52" s="307"/>
      <c r="EU52" s="307"/>
      <c r="EV52" s="331"/>
      <c r="EW52" s="319"/>
      <c r="EX52" s="319"/>
      <c r="EY52" s="319"/>
      <c r="EZ52" s="319"/>
      <c r="FA52" s="319"/>
      <c r="FB52" s="319"/>
      <c r="FC52" s="319"/>
      <c r="FD52" s="319"/>
      <c r="FE52" s="319"/>
      <c r="FF52" s="319"/>
      <c r="FG52" s="319"/>
      <c r="FH52" s="319"/>
      <c r="FI52" s="319"/>
      <c r="FJ52" s="319"/>
      <c r="FK52" s="319"/>
      <c r="FL52" s="319"/>
      <c r="FM52" s="319"/>
      <c r="FN52" s="319"/>
      <c r="FO52" s="319"/>
      <c r="FP52" s="307"/>
      <c r="FQ52" s="307"/>
      <c r="FR52" s="331"/>
      <c r="FS52" s="319"/>
      <c r="FT52" s="319"/>
      <c r="FU52" s="319"/>
      <c r="FV52" s="319"/>
      <c r="FW52" s="319"/>
      <c r="FX52" s="319"/>
      <c r="FY52" s="319"/>
      <c r="FZ52" s="319"/>
      <c r="GA52" s="319"/>
      <c r="GB52" s="319"/>
      <c r="GC52" s="319"/>
      <c r="GD52" s="319"/>
      <c r="GE52" s="319"/>
      <c r="GF52" s="319"/>
      <c r="GG52" s="319"/>
      <c r="GH52" s="319"/>
      <c r="GI52" s="319"/>
      <c r="GJ52" s="319"/>
      <c r="GK52" s="319"/>
      <c r="GL52" s="307"/>
      <c r="GM52" s="307"/>
      <c r="GN52" s="331"/>
      <c r="GO52" s="319"/>
      <c r="GP52" s="319"/>
      <c r="GQ52" s="319"/>
      <c r="GR52" s="319"/>
      <c r="GS52" s="319"/>
      <c r="GT52" s="319"/>
      <c r="GU52" s="319"/>
      <c r="GV52" s="319"/>
      <c r="GW52" s="319"/>
      <c r="GX52" s="319"/>
      <c r="GY52" s="319"/>
      <c r="GZ52" s="319"/>
      <c r="HA52" s="319"/>
      <c r="HB52" s="319"/>
      <c r="HC52" s="319"/>
      <c r="HD52" s="319"/>
      <c r="HE52" s="319"/>
      <c r="HF52" s="319"/>
      <c r="HG52" s="319"/>
      <c r="HH52" s="307"/>
      <c r="HI52" s="307"/>
      <c r="HJ52" s="331"/>
      <c r="HK52" s="319"/>
      <c r="HL52" s="319"/>
      <c r="HM52" s="319"/>
      <c r="HN52" s="319"/>
      <c r="HO52" s="319"/>
      <c r="HP52" s="319"/>
      <c r="HQ52" s="319"/>
      <c r="HR52" s="319"/>
      <c r="HS52" s="319"/>
      <c r="HT52" s="319"/>
      <c r="HU52" s="319"/>
      <c r="HV52" s="319"/>
    </row>
    <row r="53" spans="1:230" s="297" customFormat="1" ht="13.5" customHeight="1">
      <c r="A53" s="304" t="s">
        <v>352</v>
      </c>
      <c r="B53" s="328" t="s">
        <v>383</v>
      </c>
      <c r="C53" s="229">
        <v>13.690484865266624</v>
      </c>
      <c r="D53" s="229">
        <v>14.998245819202433</v>
      </c>
      <c r="E53" s="229">
        <v>16.448319863887708</v>
      </c>
      <c r="F53" s="229">
        <v>8.9049716803020758</v>
      </c>
      <c r="G53" s="229">
        <v>34.220629639109291</v>
      </c>
      <c r="H53" s="229">
        <v>16.71270718232044</v>
      </c>
      <c r="I53" s="229">
        <v>10.131744040150565</v>
      </c>
      <c r="J53" s="229">
        <v>14.540907466952483</v>
      </c>
      <c r="K53" s="229">
        <v>10.362694300518134</v>
      </c>
      <c r="L53" s="229">
        <v>15.461716937354989</v>
      </c>
      <c r="M53" s="229">
        <v>10.433681926403665</v>
      </c>
      <c r="N53" s="229">
        <v>10.744125326370757</v>
      </c>
      <c r="O53" s="229">
        <v>14.134275618374559</v>
      </c>
      <c r="P53" s="229">
        <v>9.7719353816914793</v>
      </c>
      <c r="Q53" s="229">
        <v>9.813705921490353</v>
      </c>
      <c r="R53" s="229">
        <v>15.075263985621209</v>
      </c>
      <c r="S53" s="229">
        <v>17.531120331950206</v>
      </c>
      <c r="T53" s="356" t="s">
        <v>352</v>
      </c>
      <c r="U53" s="319"/>
      <c r="V53" s="330"/>
      <c r="W53" s="330"/>
      <c r="X53" s="330"/>
      <c r="Y53" s="330"/>
      <c r="Z53" s="330"/>
      <c r="AA53" s="330"/>
      <c r="AB53" s="330"/>
      <c r="AC53" s="330"/>
      <c r="AD53" s="330"/>
      <c r="AE53" s="330"/>
      <c r="AF53" s="330"/>
      <c r="AG53" s="330"/>
      <c r="AH53" s="330"/>
      <c r="AI53" s="330"/>
      <c r="AJ53" s="330"/>
      <c r="AK53" s="330"/>
      <c r="AL53" s="330"/>
      <c r="AM53" s="330"/>
      <c r="AN53" s="307"/>
      <c r="AO53" s="307"/>
      <c r="AP53" s="331"/>
      <c r="AQ53" s="330"/>
      <c r="AR53" s="330"/>
      <c r="AS53" s="330"/>
      <c r="AT53" s="330"/>
      <c r="AU53" s="330"/>
      <c r="AV53" s="330"/>
      <c r="AW53" s="330"/>
      <c r="AX53" s="330"/>
      <c r="AY53" s="330"/>
      <c r="AZ53" s="330"/>
      <c r="BA53" s="330"/>
      <c r="BB53" s="330"/>
      <c r="BC53" s="330"/>
      <c r="BD53" s="330"/>
      <c r="BE53" s="330"/>
      <c r="BF53" s="330"/>
      <c r="BG53" s="330"/>
      <c r="BH53" s="330"/>
      <c r="BI53" s="330"/>
      <c r="BJ53" s="307"/>
      <c r="BK53" s="307"/>
      <c r="BL53" s="331"/>
      <c r="BM53" s="330"/>
      <c r="BN53" s="330"/>
      <c r="BO53" s="330"/>
      <c r="BP53" s="330"/>
      <c r="BQ53" s="330"/>
      <c r="BR53" s="330"/>
      <c r="BS53" s="330"/>
      <c r="BT53" s="330"/>
      <c r="BU53" s="330"/>
      <c r="BV53" s="330"/>
      <c r="BW53" s="330"/>
      <c r="BX53" s="330"/>
      <c r="BY53" s="330"/>
      <c r="BZ53" s="330"/>
      <c r="CA53" s="330"/>
      <c r="CB53" s="330"/>
      <c r="CC53" s="330"/>
      <c r="CD53" s="330"/>
      <c r="CE53" s="330"/>
      <c r="CF53" s="307"/>
      <c r="CG53" s="307"/>
      <c r="CH53" s="331"/>
      <c r="CI53" s="330"/>
      <c r="CJ53" s="330"/>
      <c r="CK53" s="330"/>
      <c r="CL53" s="330"/>
      <c r="CM53" s="330"/>
      <c r="CN53" s="330"/>
      <c r="CO53" s="330"/>
      <c r="CP53" s="330"/>
      <c r="CQ53" s="330"/>
      <c r="CR53" s="330"/>
      <c r="CS53" s="330"/>
      <c r="CT53" s="330"/>
      <c r="CU53" s="330"/>
      <c r="CV53" s="330"/>
      <c r="CW53" s="330"/>
      <c r="CX53" s="330"/>
      <c r="CY53" s="330"/>
      <c r="CZ53" s="330"/>
      <c r="DA53" s="330"/>
      <c r="DB53" s="307"/>
      <c r="DC53" s="307"/>
      <c r="DD53" s="331"/>
      <c r="DE53" s="330"/>
      <c r="DF53" s="330"/>
      <c r="DG53" s="330"/>
      <c r="DH53" s="330"/>
      <c r="DI53" s="330"/>
      <c r="DJ53" s="330"/>
      <c r="DK53" s="330"/>
      <c r="DL53" s="330"/>
      <c r="DM53" s="330"/>
      <c r="DN53" s="330"/>
      <c r="DO53" s="330"/>
      <c r="DP53" s="330"/>
      <c r="DQ53" s="330"/>
      <c r="DR53" s="330"/>
      <c r="DS53" s="330"/>
      <c r="DT53" s="330"/>
      <c r="DU53" s="330"/>
      <c r="DV53" s="330"/>
      <c r="DW53" s="330"/>
      <c r="DX53" s="307"/>
      <c r="DY53" s="307"/>
      <c r="DZ53" s="331"/>
      <c r="EA53" s="330"/>
      <c r="EB53" s="330"/>
      <c r="EC53" s="330"/>
      <c r="ED53" s="330"/>
      <c r="EE53" s="330"/>
      <c r="EF53" s="330"/>
      <c r="EG53" s="330"/>
      <c r="EH53" s="330"/>
      <c r="EI53" s="330"/>
      <c r="EJ53" s="330"/>
      <c r="EK53" s="330"/>
      <c r="EL53" s="330"/>
      <c r="EM53" s="330"/>
      <c r="EN53" s="330"/>
      <c r="EO53" s="330"/>
      <c r="EP53" s="330"/>
      <c r="EQ53" s="330"/>
      <c r="ER53" s="330"/>
      <c r="ES53" s="330"/>
      <c r="ET53" s="307"/>
      <c r="EU53" s="307"/>
      <c r="EV53" s="331"/>
      <c r="EW53" s="330"/>
      <c r="EX53" s="330"/>
      <c r="EY53" s="330"/>
      <c r="EZ53" s="330"/>
      <c r="FA53" s="330"/>
      <c r="FB53" s="330"/>
      <c r="FC53" s="330"/>
      <c r="FD53" s="330"/>
      <c r="FE53" s="330"/>
      <c r="FF53" s="330"/>
      <c r="FG53" s="330"/>
      <c r="FH53" s="330"/>
      <c r="FI53" s="330"/>
      <c r="FJ53" s="330"/>
      <c r="FK53" s="330"/>
      <c r="FL53" s="330"/>
      <c r="FM53" s="330"/>
      <c r="FN53" s="330"/>
      <c r="FO53" s="330"/>
      <c r="FP53" s="307"/>
      <c r="FQ53" s="307"/>
      <c r="FR53" s="331"/>
      <c r="FS53" s="330"/>
      <c r="FT53" s="330"/>
      <c r="FU53" s="330"/>
      <c r="FV53" s="330"/>
      <c r="FW53" s="330"/>
      <c r="FX53" s="330"/>
      <c r="FY53" s="330"/>
      <c r="FZ53" s="330"/>
      <c r="GA53" s="330"/>
      <c r="GB53" s="330"/>
      <c r="GC53" s="330"/>
      <c r="GD53" s="330"/>
      <c r="GE53" s="330"/>
      <c r="GF53" s="330"/>
      <c r="GG53" s="330"/>
      <c r="GH53" s="330"/>
      <c r="GI53" s="330"/>
      <c r="GJ53" s="330"/>
      <c r="GK53" s="330"/>
      <c r="GL53" s="307"/>
      <c r="GM53" s="307"/>
      <c r="GN53" s="331"/>
      <c r="GO53" s="330"/>
      <c r="GP53" s="330"/>
      <c r="GQ53" s="330"/>
      <c r="GR53" s="330"/>
      <c r="GS53" s="330"/>
      <c r="GT53" s="330"/>
      <c r="GU53" s="330"/>
      <c r="GV53" s="330"/>
      <c r="GW53" s="330"/>
      <c r="GX53" s="330"/>
      <c r="GY53" s="330"/>
      <c r="GZ53" s="330"/>
      <c r="HA53" s="330"/>
      <c r="HB53" s="330"/>
      <c r="HC53" s="330"/>
      <c r="HD53" s="330"/>
      <c r="HE53" s="330"/>
      <c r="HF53" s="330"/>
      <c r="HG53" s="330"/>
      <c r="HH53" s="307"/>
      <c r="HI53" s="307"/>
      <c r="HJ53" s="331"/>
      <c r="HK53" s="330"/>
      <c r="HL53" s="330"/>
      <c r="HM53" s="330"/>
      <c r="HN53" s="330"/>
      <c r="HO53" s="330"/>
      <c r="HP53" s="330"/>
      <c r="HQ53" s="330"/>
      <c r="HR53" s="330"/>
      <c r="HS53" s="330"/>
      <c r="HT53" s="330"/>
      <c r="HU53" s="330"/>
      <c r="HV53" s="330"/>
    </row>
    <row r="54" spans="1:230" s="297" customFormat="1" ht="13.5" customHeight="1">
      <c r="A54" s="304" t="s">
        <v>350</v>
      </c>
      <c r="B54" s="328" t="s">
        <v>385</v>
      </c>
      <c r="C54" s="229">
        <v>11.481119839106926</v>
      </c>
      <c r="D54" s="229">
        <v>13.817097415506957</v>
      </c>
      <c r="E54" s="229">
        <v>11.161207996597193</v>
      </c>
      <c r="F54" s="229">
        <v>10.210824417872875</v>
      </c>
      <c r="G54" s="229">
        <v>9.8029178397747643</v>
      </c>
      <c r="H54" s="229">
        <v>14.226519337016574</v>
      </c>
      <c r="I54" s="229">
        <v>8.7829360100376412</v>
      </c>
      <c r="J54" s="229">
        <v>9.3158270811003927</v>
      </c>
      <c r="K54" s="229">
        <v>12.81205840791333</v>
      </c>
      <c r="L54" s="229">
        <v>13.791183294663572</v>
      </c>
      <c r="M54" s="229">
        <v>9.7314728308369247</v>
      </c>
      <c r="N54" s="229">
        <v>13.681462140992167</v>
      </c>
      <c r="O54" s="229">
        <v>18.256772673733803</v>
      </c>
      <c r="P54" s="229">
        <v>11.498257839721255</v>
      </c>
      <c r="Q54" s="229">
        <v>11.011310711909514</v>
      </c>
      <c r="R54" s="229">
        <v>13.053246461469334</v>
      </c>
      <c r="S54" s="229">
        <v>16.701244813278006</v>
      </c>
      <c r="T54" s="356" t="s">
        <v>350</v>
      </c>
      <c r="U54" s="319"/>
      <c r="V54" s="330"/>
      <c r="W54" s="330"/>
      <c r="X54" s="330"/>
      <c r="Y54" s="330"/>
      <c r="Z54" s="330"/>
      <c r="AA54" s="330"/>
      <c r="AB54" s="330"/>
      <c r="AC54" s="330"/>
      <c r="AD54" s="330"/>
      <c r="AE54" s="330"/>
      <c r="AF54" s="330"/>
      <c r="AG54" s="330"/>
      <c r="AH54" s="330"/>
      <c r="AI54" s="330"/>
      <c r="AJ54" s="330"/>
      <c r="AK54" s="330"/>
      <c r="AL54" s="330"/>
      <c r="AM54" s="330"/>
      <c r="AN54" s="307"/>
      <c r="AO54" s="307"/>
      <c r="AP54" s="331"/>
      <c r="AQ54" s="330"/>
      <c r="AR54" s="330"/>
      <c r="AS54" s="330"/>
      <c r="AT54" s="330"/>
      <c r="AU54" s="330"/>
      <c r="AV54" s="330"/>
      <c r="AW54" s="330"/>
      <c r="AX54" s="330"/>
      <c r="AY54" s="330"/>
      <c r="AZ54" s="330"/>
      <c r="BA54" s="330"/>
      <c r="BB54" s="330"/>
      <c r="BC54" s="330"/>
      <c r="BD54" s="330"/>
      <c r="BE54" s="330"/>
      <c r="BF54" s="330"/>
      <c r="BG54" s="330"/>
      <c r="BH54" s="330"/>
      <c r="BI54" s="330"/>
      <c r="BJ54" s="307"/>
      <c r="BK54" s="307"/>
      <c r="BL54" s="331"/>
      <c r="BM54" s="330"/>
      <c r="BN54" s="330"/>
      <c r="BO54" s="330"/>
      <c r="BP54" s="330"/>
      <c r="BQ54" s="330"/>
      <c r="BR54" s="330"/>
      <c r="BS54" s="330"/>
      <c r="BT54" s="330"/>
      <c r="BU54" s="330"/>
      <c r="BV54" s="330"/>
      <c r="BW54" s="330"/>
      <c r="BX54" s="330"/>
      <c r="BY54" s="330"/>
      <c r="BZ54" s="330"/>
      <c r="CA54" s="330"/>
      <c r="CB54" s="330"/>
      <c r="CC54" s="330"/>
      <c r="CD54" s="330"/>
      <c r="CE54" s="330"/>
      <c r="CF54" s="307"/>
      <c r="CG54" s="307"/>
      <c r="CH54" s="331"/>
      <c r="CI54" s="330"/>
      <c r="CJ54" s="330"/>
      <c r="CK54" s="330"/>
      <c r="CL54" s="330"/>
      <c r="CM54" s="330"/>
      <c r="CN54" s="330"/>
      <c r="CO54" s="330"/>
      <c r="CP54" s="330"/>
      <c r="CQ54" s="330"/>
      <c r="CR54" s="330"/>
      <c r="CS54" s="330"/>
      <c r="CT54" s="330"/>
      <c r="CU54" s="330"/>
      <c r="CV54" s="330"/>
      <c r="CW54" s="330"/>
      <c r="CX54" s="330"/>
      <c r="CY54" s="330"/>
      <c r="CZ54" s="330"/>
      <c r="DA54" s="330"/>
      <c r="DB54" s="307"/>
      <c r="DC54" s="307"/>
      <c r="DD54" s="331"/>
      <c r="DE54" s="330"/>
      <c r="DF54" s="330"/>
      <c r="DG54" s="330"/>
      <c r="DH54" s="330"/>
      <c r="DI54" s="330"/>
      <c r="DJ54" s="330"/>
      <c r="DK54" s="330"/>
      <c r="DL54" s="330"/>
      <c r="DM54" s="330"/>
      <c r="DN54" s="330"/>
      <c r="DO54" s="330"/>
      <c r="DP54" s="330"/>
      <c r="DQ54" s="330"/>
      <c r="DR54" s="330"/>
      <c r="DS54" s="330"/>
      <c r="DT54" s="330"/>
      <c r="DU54" s="330"/>
      <c r="DV54" s="330"/>
      <c r="DW54" s="330"/>
      <c r="DX54" s="307"/>
      <c r="DY54" s="307"/>
      <c r="DZ54" s="331"/>
      <c r="EA54" s="330"/>
      <c r="EB54" s="330"/>
      <c r="EC54" s="330"/>
      <c r="ED54" s="330"/>
      <c r="EE54" s="330"/>
      <c r="EF54" s="330"/>
      <c r="EG54" s="330"/>
      <c r="EH54" s="330"/>
      <c r="EI54" s="330"/>
      <c r="EJ54" s="330"/>
      <c r="EK54" s="330"/>
      <c r="EL54" s="330"/>
      <c r="EM54" s="330"/>
      <c r="EN54" s="330"/>
      <c r="EO54" s="330"/>
      <c r="EP54" s="330"/>
      <c r="EQ54" s="330"/>
      <c r="ER54" s="330"/>
      <c r="ES54" s="330"/>
      <c r="ET54" s="307"/>
      <c r="EU54" s="307"/>
      <c r="EV54" s="331"/>
      <c r="EW54" s="330"/>
      <c r="EX54" s="330"/>
      <c r="EY54" s="330"/>
      <c r="EZ54" s="330"/>
      <c r="FA54" s="330"/>
      <c r="FB54" s="330"/>
      <c r="FC54" s="330"/>
      <c r="FD54" s="330"/>
      <c r="FE54" s="330"/>
      <c r="FF54" s="330"/>
      <c r="FG54" s="330"/>
      <c r="FH54" s="330"/>
      <c r="FI54" s="330"/>
      <c r="FJ54" s="330"/>
      <c r="FK54" s="330"/>
      <c r="FL54" s="330"/>
      <c r="FM54" s="330"/>
      <c r="FN54" s="330"/>
      <c r="FO54" s="330"/>
      <c r="FP54" s="307"/>
      <c r="FQ54" s="307"/>
      <c r="FR54" s="331"/>
      <c r="FS54" s="330"/>
      <c r="FT54" s="330"/>
      <c r="FU54" s="330"/>
      <c r="FV54" s="330"/>
      <c r="FW54" s="330"/>
      <c r="FX54" s="330"/>
      <c r="FY54" s="330"/>
      <c r="FZ54" s="330"/>
      <c r="GA54" s="330"/>
      <c r="GB54" s="330"/>
      <c r="GC54" s="330"/>
      <c r="GD54" s="330"/>
      <c r="GE54" s="330"/>
      <c r="GF54" s="330"/>
      <c r="GG54" s="330"/>
      <c r="GH54" s="330"/>
      <c r="GI54" s="330"/>
      <c r="GJ54" s="330"/>
      <c r="GK54" s="330"/>
      <c r="GL54" s="307"/>
      <c r="GM54" s="307"/>
      <c r="GN54" s="331"/>
      <c r="GO54" s="330"/>
      <c r="GP54" s="330"/>
      <c r="GQ54" s="330"/>
      <c r="GR54" s="330"/>
      <c r="GS54" s="330"/>
      <c r="GT54" s="330"/>
      <c r="GU54" s="330"/>
      <c r="GV54" s="330"/>
      <c r="GW54" s="330"/>
      <c r="GX54" s="330"/>
      <c r="GY54" s="330"/>
      <c r="GZ54" s="330"/>
      <c r="HA54" s="330"/>
      <c r="HB54" s="330"/>
      <c r="HC54" s="330"/>
      <c r="HD54" s="330"/>
      <c r="HE54" s="330"/>
      <c r="HF54" s="330"/>
      <c r="HG54" s="330"/>
      <c r="HH54" s="307"/>
      <c r="HI54" s="307"/>
      <c r="HJ54" s="331"/>
      <c r="HK54" s="330"/>
      <c r="HL54" s="330"/>
      <c r="HM54" s="330"/>
      <c r="HN54" s="330"/>
      <c r="HO54" s="330"/>
      <c r="HP54" s="330"/>
      <c r="HQ54" s="330"/>
      <c r="HR54" s="330"/>
      <c r="HS54" s="330"/>
      <c r="HT54" s="330"/>
      <c r="HU54" s="330"/>
      <c r="HV54" s="330"/>
    </row>
    <row r="55" spans="1:230" s="297" customFormat="1" ht="13.5" customHeight="1">
      <c r="A55" s="304" t="s">
        <v>348</v>
      </c>
      <c r="B55" s="328" t="s">
        <v>387</v>
      </c>
      <c r="C55" s="229">
        <v>28.055000947287116</v>
      </c>
      <c r="D55" s="229">
        <v>31.236112735352588</v>
      </c>
      <c r="E55" s="229">
        <v>31.318587834963846</v>
      </c>
      <c r="F55" s="229">
        <v>21.58590308370044</v>
      </c>
      <c r="G55" s="229">
        <v>21.679037624776043</v>
      </c>
      <c r="H55" s="229">
        <v>27.762430939226519</v>
      </c>
      <c r="I55" s="229">
        <v>18.63237139272271</v>
      </c>
      <c r="J55" s="229">
        <v>24.615934262236514</v>
      </c>
      <c r="K55" s="229">
        <v>37.117286858219501</v>
      </c>
      <c r="L55" s="229">
        <v>28.770301624129928</v>
      </c>
      <c r="M55" s="229">
        <v>30.032247370483105</v>
      </c>
      <c r="N55" s="229">
        <v>23.668407310704961</v>
      </c>
      <c r="O55" s="229">
        <v>27.79740871613663</v>
      </c>
      <c r="P55" s="229">
        <v>24.707000316756414</v>
      </c>
      <c r="Q55" s="229">
        <v>24.484364604125084</v>
      </c>
      <c r="R55" s="229">
        <v>25.117951022242192</v>
      </c>
      <c r="S55" s="229">
        <v>24.550484094052557</v>
      </c>
      <c r="T55" s="356" t="s">
        <v>348</v>
      </c>
      <c r="U55" s="319"/>
      <c r="V55" s="330"/>
      <c r="W55" s="330"/>
      <c r="X55" s="330"/>
      <c r="Y55" s="330"/>
      <c r="Z55" s="330"/>
      <c r="AA55" s="330"/>
      <c r="AB55" s="330"/>
      <c r="AC55" s="330"/>
      <c r="AD55" s="330"/>
      <c r="AE55" s="330"/>
      <c r="AF55" s="330"/>
      <c r="AG55" s="330"/>
      <c r="AH55" s="330"/>
      <c r="AI55" s="330"/>
      <c r="AJ55" s="330"/>
      <c r="AK55" s="330"/>
      <c r="AL55" s="330"/>
      <c r="AM55" s="330"/>
      <c r="AN55" s="307"/>
      <c r="AO55" s="307"/>
      <c r="AP55" s="331"/>
      <c r="AQ55" s="330"/>
      <c r="AR55" s="330"/>
      <c r="AS55" s="330"/>
      <c r="AT55" s="330"/>
      <c r="AU55" s="330"/>
      <c r="AV55" s="330"/>
      <c r="AW55" s="330"/>
      <c r="AX55" s="330"/>
      <c r="AY55" s="330"/>
      <c r="AZ55" s="330"/>
      <c r="BA55" s="330"/>
      <c r="BB55" s="330"/>
      <c r="BC55" s="330"/>
      <c r="BD55" s="330"/>
      <c r="BE55" s="330"/>
      <c r="BF55" s="330"/>
      <c r="BG55" s="330"/>
      <c r="BH55" s="330"/>
      <c r="BI55" s="330"/>
      <c r="BJ55" s="307"/>
      <c r="BK55" s="307"/>
      <c r="BL55" s="331"/>
      <c r="BM55" s="330"/>
      <c r="BN55" s="330"/>
      <c r="BO55" s="330"/>
      <c r="BP55" s="330"/>
      <c r="BQ55" s="330"/>
      <c r="BR55" s="330"/>
      <c r="BS55" s="330"/>
      <c r="BT55" s="330"/>
      <c r="BU55" s="330"/>
      <c r="BV55" s="330"/>
      <c r="BW55" s="330"/>
      <c r="BX55" s="330"/>
      <c r="BY55" s="330"/>
      <c r="BZ55" s="330"/>
      <c r="CA55" s="330"/>
      <c r="CB55" s="330"/>
      <c r="CC55" s="330"/>
      <c r="CD55" s="330"/>
      <c r="CE55" s="330"/>
      <c r="CF55" s="307"/>
      <c r="CG55" s="307"/>
      <c r="CH55" s="331"/>
      <c r="CI55" s="330"/>
      <c r="CJ55" s="330"/>
      <c r="CK55" s="330"/>
      <c r="CL55" s="330"/>
      <c r="CM55" s="330"/>
      <c r="CN55" s="330"/>
      <c r="CO55" s="330"/>
      <c r="CP55" s="330"/>
      <c r="CQ55" s="330"/>
      <c r="CR55" s="330"/>
      <c r="CS55" s="330"/>
      <c r="CT55" s="330"/>
      <c r="CU55" s="330"/>
      <c r="CV55" s="330"/>
      <c r="CW55" s="330"/>
      <c r="CX55" s="330"/>
      <c r="CY55" s="330"/>
      <c r="CZ55" s="330"/>
      <c r="DA55" s="330"/>
      <c r="DB55" s="307"/>
      <c r="DC55" s="307"/>
      <c r="DD55" s="331"/>
      <c r="DE55" s="330"/>
      <c r="DF55" s="330"/>
      <c r="DG55" s="330"/>
      <c r="DH55" s="330"/>
      <c r="DI55" s="330"/>
      <c r="DJ55" s="330"/>
      <c r="DK55" s="330"/>
      <c r="DL55" s="330"/>
      <c r="DM55" s="330"/>
      <c r="DN55" s="330"/>
      <c r="DO55" s="330"/>
      <c r="DP55" s="330"/>
      <c r="DQ55" s="330"/>
      <c r="DR55" s="330"/>
      <c r="DS55" s="330"/>
      <c r="DT55" s="330"/>
      <c r="DU55" s="330"/>
      <c r="DV55" s="330"/>
      <c r="DW55" s="330"/>
      <c r="DX55" s="307"/>
      <c r="DY55" s="307"/>
      <c r="DZ55" s="331"/>
      <c r="EA55" s="330"/>
      <c r="EB55" s="330"/>
      <c r="EC55" s="330"/>
      <c r="ED55" s="330"/>
      <c r="EE55" s="330"/>
      <c r="EF55" s="330"/>
      <c r="EG55" s="330"/>
      <c r="EH55" s="330"/>
      <c r="EI55" s="330"/>
      <c r="EJ55" s="330"/>
      <c r="EK55" s="330"/>
      <c r="EL55" s="330"/>
      <c r="EM55" s="330"/>
      <c r="EN55" s="330"/>
      <c r="EO55" s="330"/>
      <c r="EP55" s="330"/>
      <c r="EQ55" s="330"/>
      <c r="ER55" s="330"/>
      <c r="ES55" s="330"/>
      <c r="ET55" s="307"/>
      <c r="EU55" s="307"/>
      <c r="EV55" s="331"/>
      <c r="EW55" s="330"/>
      <c r="EX55" s="330"/>
      <c r="EY55" s="330"/>
      <c r="EZ55" s="330"/>
      <c r="FA55" s="330"/>
      <c r="FB55" s="330"/>
      <c r="FC55" s="330"/>
      <c r="FD55" s="330"/>
      <c r="FE55" s="330"/>
      <c r="FF55" s="330"/>
      <c r="FG55" s="330"/>
      <c r="FH55" s="330"/>
      <c r="FI55" s="330"/>
      <c r="FJ55" s="330"/>
      <c r="FK55" s="330"/>
      <c r="FL55" s="330"/>
      <c r="FM55" s="330"/>
      <c r="FN55" s="330"/>
      <c r="FO55" s="330"/>
      <c r="FP55" s="307"/>
      <c r="FQ55" s="307"/>
      <c r="FR55" s="331"/>
      <c r="FS55" s="330"/>
      <c r="FT55" s="330"/>
      <c r="FU55" s="330"/>
      <c r="FV55" s="330"/>
      <c r="FW55" s="330"/>
      <c r="FX55" s="330"/>
      <c r="FY55" s="330"/>
      <c r="FZ55" s="330"/>
      <c r="GA55" s="330"/>
      <c r="GB55" s="330"/>
      <c r="GC55" s="330"/>
      <c r="GD55" s="330"/>
      <c r="GE55" s="330"/>
      <c r="GF55" s="330"/>
      <c r="GG55" s="330"/>
      <c r="GH55" s="330"/>
      <c r="GI55" s="330"/>
      <c r="GJ55" s="330"/>
      <c r="GK55" s="330"/>
      <c r="GL55" s="307"/>
      <c r="GM55" s="307"/>
      <c r="GN55" s="331"/>
      <c r="GO55" s="330"/>
      <c r="GP55" s="330"/>
      <c r="GQ55" s="330"/>
      <c r="GR55" s="330"/>
      <c r="GS55" s="330"/>
      <c r="GT55" s="330"/>
      <c r="GU55" s="330"/>
      <c r="GV55" s="330"/>
      <c r="GW55" s="330"/>
      <c r="GX55" s="330"/>
      <c r="GY55" s="330"/>
      <c r="GZ55" s="330"/>
      <c r="HA55" s="330"/>
      <c r="HB55" s="330"/>
      <c r="HC55" s="330"/>
      <c r="HD55" s="330"/>
      <c r="HE55" s="330"/>
      <c r="HF55" s="330"/>
      <c r="HG55" s="330"/>
      <c r="HH55" s="307"/>
      <c r="HI55" s="307"/>
      <c r="HJ55" s="331"/>
      <c r="HK55" s="330"/>
      <c r="HL55" s="330"/>
      <c r="HM55" s="330"/>
      <c r="HN55" s="330"/>
      <c r="HO55" s="330"/>
      <c r="HP55" s="330"/>
      <c r="HQ55" s="330"/>
      <c r="HR55" s="330"/>
      <c r="HS55" s="330"/>
      <c r="HT55" s="330"/>
      <c r="HU55" s="330"/>
      <c r="HV55" s="330"/>
    </row>
    <row r="56" spans="1:230" s="297" customFormat="1" ht="13.5" customHeight="1">
      <c r="A56" s="304" t="s">
        <v>346</v>
      </c>
      <c r="B56" s="328" t="s">
        <v>389</v>
      </c>
      <c r="C56" s="229">
        <v>28.683853855458558</v>
      </c>
      <c r="D56" s="229">
        <v>26.371184656765291</v>
      </c>
      <c r="E56" s="229">
        <v>28.52828583581455</v>
      </c>
      <c r="F56" s="229">
        <v>27.910635619886719</v>
      </c>
      <c r="G56" s="229">
        <v>14.819554645508063</v>
      </c>
      <c r="H56" s="229">
        <v>23.895027624309392</v>
      </c>
      <c r="I56" s="229">
        <v>27.540777917189462</v>
      </c>
      <c r="J56" s="229">
        <v>29.698106466595213</v>
      </c>
      <c r="K56" s="229">
        <v>24.729156853509185</v>
      </c>
      <c r="L56" s="229">
        <v>22.357308584686773</v>
      </c>
      <c r="M56" s="229">
        <v>32.530665139688374</v>
      </c>
      <c r="N56" s="229">
        <v>36.044386422976501</v>
      </c>
      <c r="O56" s="229">
        <v>31.213191990577151</v>
      </c>
      <c r="P56" s="229">
        <v>30.297751029458347</v>
      </c>
      <c r="Q56" s="229">
        <v>24.550898203592812</v>
      </c>
      <c r="R56" s="229">
        <v>30.33026286227814</v>
      </c>
      <c r="S56" s="229">
        <v>22.925311203319502</v>
      </c>
      <c r="T56" s="356" t="s">
        <v>346</v>
      </c>
      <c r="U56" s="319"/>
      <c r="V56" s="330"/>
      <c r="W56" s="330"/>
      <c r="X56" s="330"/>
      <c r="Y56" s="330"/>
      <c r="Z56" s="330"/>
      <c r="AA56" s="330"/>
      <c r="AB56" s="330"/>
      <c r="AC56" s="330"/>
      <c r="AD56" s="330"/>
      <c r="AE56" s="330"/>
      <c r="AF56" s="330"/>
      <c r="AG56" s="330"/>
      <c r="AH56" s="330"/>
      <c r="AI56" s="330"/>
      <c r="AJ56" s="330"/>
      <c r="AK56" s="330"/>
      <c r="AL56" s="330"/>
      <c r="AM56" s="330"/>
      <c r="AN56" s="307"/>
      <c r="AO56" s="307"/>
      <c r="AP56" s="331"/>
      <c r="AQ56" s="330"/>
      <c r="AR56" s="330"/>
      <c r="AS56" s="330"/>
      <c r="AT56" s="330"/>
      <c r="AU56" s="330"/>
      <c r="AV56" s="330"/>
      <c r="AW56" s="330"/>
      <c r="AX56" s="330"/>
      <c r="AY56" s="330"/>
      <c r="AZ56" s="330"/>
      <c r="BA56" s="330"/>
      <c r="BB56" s="330"/>
      <c r="BC56" s="330"/>
      <c r="BD56" s="330"/>
      <c r="BE56" s="330"/>
      <c r="BF56" s="330"/>
      <c r="BG56" s="330"/>
      <c r="BH56" s="330"/>
      <c r="BI56" s="330"/>
      <c r="BJ56" s="307"/>
      <c r="BK56" s="307"/>
      <c r="BL56" s="331"/>
      <c r="BM56" s="330"/>
      <c r="BN56" s="330"/>
      <c r="BO56" s="330"/>
      <c r="BP56" s="330"/>
      <c r="BQ56" s="330"/>
      <c r="BR56" s="330"/>
      <c r="BS56" s="330"/>
      <c r="BT56" s="330"/>
      <c r="BU56" s="330"/>
      <c r="BV56" s="330"/>
      <c r="BW56" s="330"/>
      <c r="BX56" s="330"/>
      <c r="BY56" s="330"/>
      <c r="BZ56" s="330"/>
      <c r="CA56" s="330"/>
      <c r="CB56" s="330"/>
      <c r="CC56" s="330"/>
      <c r="CD56" s="330"/>
      <c r="CE56" s="330"/>
      <c r="CF56" s="307"/>
      <c r="CG56" s="307"/>
      <c r="CH56" s="331"/>
      <c r="CI56" s="330"/>
      <c r="CJ56" s="330"/>
      <c r="CK56" s="330"/>
      <c r="CL56" s="330"/>
      <c r="CM56" s="330"/>
      <c r="CN56" s="330"/>
      <c r="CO56" s="330"/>
      <c r="CP56" s="330"/>
      <c r="CQ56" s="330"/>
      <c r="CR56" s="330"/>
      <c r="CS56" s="330"/>
      <c r="CT56" s="330"/>
      <c r="CU56" s="330"/>
      <c r="CV56" s="330"/>
      <c r="CW56" s="330"/>
      <c r="CX56" s="330"/>
      <c r="CY56" s="330"/>
      <c r="CZ56" s="330"/>
      <c r="DA56" s="330"/>
      <c r="DB56" s="307"/>
      <c r="DC56" s="307"/>
      <c r="DD56" s="331"/>
      <c r="DE56" s="330"/>
      <c r="DF56" s="330"/>
      <c r="DG56" s="330"/>
      <c r="DH56" s="330"/>
      <c r="DI56" s="330"/>
      <c r="DJ56" s="330"/>
      <c r="DK56" s="330"/>
      <c r="DL56" s="330"/>
      <c r="DM56" s="330"/>
      <c r="DN56" s="330"/>
      <c r="DO56" s="330"/>
      <c r="DP56" s="330"/>
      <c r="DQ56" s="330"/>
      <c r="DR56" s="330"/>
      <c r="DS56" s="330"/>
      <c r="DT56" s="330"/>
      <c r="DU56" s="330"/>
      <c r="DV56" s="330"/>
      <c r="DW56" s="330"/>
      <c r="DX56" s="307"/>
      <c r="DY56" s="307"/>
      <c r="DZ56" s="331"/>
      <c r="EA56" s="330"/>
      <c r="EB56" s="330"/>
      <c r="EC56" s="330"/>
      <c r="ED56" s="330"/>
      <c r="EE56" s="330"/>
      <c r="EF56" s="330"/>
      <c r="EG56" s="330"/>
      <c r="EH56" s="330"/>
      <c r="EI56" s="330"/>
      <c r="EJ56" s="330"/>
      <c r="EK56" s="330"/>
      <c r="EL56" s="330"/>
      <c r="EM56" s="330"/>
      <c r="EN56" s="330"/>
      <c r="EO56" s="330"/>
      <c r="EP56" s="330"/>
      <c r="EQ56" s="330"/>
      <c r="ER56" s="330"/>
      <c r="ES56" s="330"/>
      <c r="ET56" s="307"/>
      <c r="EU56" s="307"/>
      <c r="EV56" s="331"/>
      <c r="EW56" s="330"/>
      <c r="EX56" s="330"/>
      <c r="EY56" s="330"/>
      <c r="EZ56" s="330"/>
      <c r="FA56" s="330"/>
      <c r="FB56" s="330"/>
      <c r="FC56" s="330"/>
      <c r="FD56" s="330"/>
      <c r="FE56" s="330"/>
      <c r="FF56" s="330"/>
      <c r="FG56" s="330"/>
      <c r="FH56" s="330"/>
      <c r="FI56" s="330"/>
      <c r="FJ56" s="330"/>
      <c r="FK56" s="330"/>
      <c r="FL56" s="330"/>
      <c r="FM56" s="330"/>
      <c r="FN56" s="330"/>
      <c r="FO56" s="330"/>
      <c r="FP56" s="307"/>
      <c r="FQ56" s="307"/>
      <c r="FR56" s="331"/>
      <c r="FS56" s="330"/>
      <c r="FT56" s="330"/>
      <c r="FU56" s="330"/>
      <c r="FV56" s="330"/>
      <c r="FW56" s="330"/>
      <c r="FX56" s="330"/>
      <c r="FY56" s="330"/>
      <c r="FZ56" s="330"/>
      <c r="GA56" s="330"/>
      <c r="GB56" s="330"/>
      <c r="GC56" s="330"/>
      <c r="GD56" s="330"/>
      <c r="GE56" s="330"/>
      <c r="GF56" s="330"/>
      <c r="GG56" s="330"/>
      <c r="GH56" s="330"/>
      <c r="GI56" s="330"/>
      <c r="GJ56" s="330"/>
      <c r="GK56" s="330"/>
      <c r="GL56" s="307"/>
      <c r="GM56" s="307"/>
      <c r="GN56" s="331"/>
      <c r="GO56" s="330"/>
      <c r="GP56" s="330"/>
      <c r="GQ56" s="330"/>
      <c r="GR56" s="330"/>
      <c r="GS56" s="330"/>
      <c r="GT56" s="330"/>
      <c r="GU56" s="330"/>
      <c r="GV56" s="330"/>
      <c r="GW56" s="330"/>
      <c r="GX56" s="330"/>
      <c r="GY56" s="330"/>
      <c r="GZ56" s="330"/>
      <c r="HA56" s="330"/>
      <c r="HB56" s="330"/>
      <c r="HC56" s="330"/>
      <c r="HD56" s="330"/>
      <c r="HE56" s="330"/>
      <c r="HF56" s="330"/>
      <c r="HG56" s="330"/>
      <c r="HH56" s="307"/>
      <c r="HI56" s="307"/>
      <c r="HJ56" s="331"/>
      <c r="HK56" s="330"/>
      <c r="HL56" s="330"/>
      <c r="HM56" s="330"/>
      <c r="HN56" s="330"/>
      <c r="HO56" s="330"/>
      <c r="HP56" s="330"/>
      <c r="HQ56" s="330"/>
      <c r="HR56" s="330"/>
      <c r="HS56" s="330"/>
      <c r="HT56" s="330"/>
      <c r="HU56" s="330"/>
      <c r="HV56" s="330"/>
    </row>
    <row r="57" spans="1:230" s="297" customFormat="1" ht="13.5" customHeight="1">
      <c r="A57" s="304" t="s">
        <v>408</v>
      </c>
      <c r="B57" s="328" t="s">
        <v>391</v>
      </c>
      <c r="C57" s="229">
        <v>14.635585933515019</v>
      </c>
      <c r="D57" s="229">
        <v>10.682961057186294</v>
      </c>
      <c r="E57" s="229">
        <v>10.974053594215228</v>
      </c>
      <c r="F57" s="229">
        <v>24.638137193203271</v>
      </c>
      <c r="G57" s="229">
        <v>10.084463782953673</v>
      </c>
      <c r="H57" s="229">
        <v>14.64088397790055</v>
      </c>
      <c r="I57" s="229">
        <v>25.595984943538269</v>
      </c>
      <c r="J57" s="229">
        <v>18.060021436227224</v>
      </c>
      <c r="K57" s="229">
        <v>10.362694300518134</v>
      </c>
      <c r="L57" s="229">
        <v>14.561484918793505</v>
      </c>
      <c r="M57" s="229">
        <v>14.288297519664869</v>
      </c>
      <c r="N57" s="229">
        <v>15.456919060052218</v>
      </c>
      <c r="O57" s="229">
        <v>8.1272084805653702</v>
      </c>
      <c r="P57" s="229">
        <v>19.17960088691796</v>
      </c>
      <c r="Q57" s="229">
        <v>25.216234198270126</v>
      </c>
      <c r="R57" s="229">
        <v>14.311390698719389</v>
      </c>
      <c r="S57" s="229">
        <v>13.312586445366529</v>
      </c>
      <c r="T57" s="356" t="s">
        <v>408</v>
      </c>
      <c r="U57" s="344"/>
      <c r="V57" s="330"/>
      <c r="W57" s="330"/>
      <c r="X57" s="330"/>
      <c r="Y57" s="330"/>
      <c r="Z57" s="330"/>
      <c r="AA57" s="330"/>
      <c r="AB57" s="330"/>
      <c r="AC57" s="330"/>
      <c r="AD57" s="330"/>
      <c r="AE57" s="330"/>
      <c r="AF57" s="330"/>
      <c r="AG57" s="330"/>
      <c r="AH57" s="330"/>
      <c r="AI57" s="330"/>
      <c r="AJ57" s="330"/>
      <c r="AK57" s="330"/>
      <c r="AL57" s="330"/>
      <c r="AM57" s="330"/>
      <c r="AN57" s="307"/>
      <c r="AO57" s="307"/>
      <c r="AP57" s="331"/>
      <c r="AQ57" s="330"/>
      <c r="AR57" s="330"/>
      <c r="AS57" s="330"/>
      <c r="AT57" s="330"/>
      <c r="AU57" s="330"/>
      <c r="AV57" s="330"/>
      <c r="AW57" s="330"/>
      <c r="AX57" s="330"/>
      <c r="AY57" s="330"/>
      <c r="AZ57" s="330"/>
      <c r="BA57" s="330"/>
      <c r="BB57" s="330"/>
      <c r="BC57" s="330"/>
      <c r="BD57" s="330"/>
      <c r="BE57" s="330"/>
      <c r="BF57" s="330"/>
      <c r="BG57" s="330"/>
      <c r="BH57" s="330"/>
      <c r="BI57" s="330"/>
      <c r="BJ57" s="307"/>
      <c r="BK57" s="307"/>
      <c r="BL57" s="331"/>
      <c r="BM57" s="330"/>
      <c r="BN57" s="330"/>
      <c r="BO57" s="330"/>
      <c r="BP57" s="330"/>
      <c r="BQ57" s="330"/>
      <c r="BR57" s="330"/>
      <c r="BS57" s="330"/>
      <c r="BT57" s="330"/>
      <c r="BU57" s="330"/>
      <c r="BV57" s="330"/>
      <c r="BW57" s="330"/>
      <c r="BX57" s="330"/>
      <c r="BY57" s="330"/>
      <c r="BZ57" s="330"/>
      <c r="CA57" s="330"/>
      <c r="CB57" s="330"/>
      <c r="CC57" s="330"/>
      <c r="CD57" s="330"/>
      <c r="CE57" s="330"/>
      <c r="CF57" s="307"/>
      <c r="CG57" s="307"/>
      <c r="CH57" s="331"/>
      <c r="CI57" s="330"/>
      <c r="CJ57" s="330"/>
      <c r="CK57" s="330"/>
      <c r="CL57" s="330"/>
      <c r="CM57" s="330"/>
      <c r="CN57" s="330"/>
      <c r="CO57" s="330"/>
      <c r="CP57" s="330"/>
      <c r="CQ57" s="330"/>
      <c r="CR57" s="330"/>
      <c r="CS57" s="330"/>
      <c r="CT57" s="330"/>
      <c r="CU57" s="330"/>
      <c r="CV57" s="330"/>
      <c r="CW57" s="330"/>
      <c r="CX57" s="330"/>
      <c r="CY57" s="330"/>
      <c r="CZ57" s="330"/>
      <c r="DA57" s="330"/>
      <c r="DB57" s="307"/>
      <c r="DC57" s="307"/>
      <c r="DD57" s="331"/>
      <c r="DE57" s="330"/>
      <c r="DF57" s="330"/>
      <c r="DG57" s="330"/>
      <c r="DH57" s="330"/>
      <c r="DI57" s="330"/>
      <c r="DJ57" s="330"/>
      <c r="DK57" s="330"/>
      <c r="DL57" s="330"/>
      <c r="DM57" s="330"/>
      <c r="DN57" s="330"/>
      <c r="DO57" s="330"/>
      <c r="DP57" s="330"/>
      <c r="DQ57" s="330"/>
      <c r="DR57" s="330"/>
      <c r="DS57" s="330"/>
      <c r="DT57" s="330"/>
      <c r="DU57" s="330"/>
      <c r="DV57" s="330"/>
      <c r="DW57" s="330"/>
      <c r="DX57" s="307"/>
      <c r="DY57" s="307"/>
      <c r="DZ57" s="331"/>
      <c r="EA57" s="330"/>
      <c r="EB57" s="330"/>
      <c r="EC57" s="330"/>
      <c r="ED57" s="330"/>
      <c r="EE57" s="330"/>
      <c r="EF57" s="330"/>
      <c r="EG57" s="330"/>
      <c r="EH57" s="330"/>
      <c r="EI57" s="330"/>
      <c r="EJ57" s="330"/>
      <c r="EK57" s="330"/>
      <c r="EL57" s="330"/>
      <c r="EM57" s="330"/>
      <c r="EN57" s="330"/>
      <c r="EO57" s="330"/>
      <c r="EP57" s="330"/>
      <c r="EQ57" s="330"/>
      <c r="ER57" s="330"/>
      <c r="ES57" s="330"/>
      <c r="ET57" s="307"/>
      <c r="EU57" s="307"/>
      <c r="EV57" s="331"/>
      <c r="EW57" s="330"/>
      <c r="EX57" s="330"/>
      <c r="EY57" s="330"/>
      <c r="EZ57" s="330"/>
      <c r="FA57" s="330"/>
      <c r="FB57" s="330"/>
      <c r="FC57" s="330"/>
      <c r="FD57" s="330"/>
      <c r="FE57" s="330"/>
      <c r="FF57" s="330"/>
      <c r="FG57" s="330"/>
      <c r="FH57" s="330"/>
      <c r="FI57" s="330"/>
      <c r="FJ57" s="330"/>
      <c r="FK57" s="330"/>
      <c r="FL57" s="330"/>
      <c r="FM57" s="330"/>
      <c r="FN57" s="330"/>
      <c r="FO57" s="330"/>
      <c r="FP57" s="307"/>
      <c r="FQ57" s="307"/>
      <c r="FR57" s="331"/>
      <c r="FS57" s="330"/>
      <c r="FT57" s="330"/>
      <c r="FU57" s="330"/>
      <c r="FV57" s="330"/>
      <c r="FW57" s="330"/>
      <c r="FX57" s="330"/>
      <c r="FY57" s="330"/>
      <c r="FZ57" s="330"/>
      <c r="GA57" s="330"/>
      <c r="GB57" s="330"/>
      <c r="GC57" s="330"/>
      <c r="GD57" s="330"/>
      <c r="GE57" s="330"/>
      <c r="GF57" s="330"/>
      <c r="GG57" s="330"/>
      <c r="GH57" s="330"/>
      <c r="GI57" s="330"/>
      <c r="GJ57" s="330"/>
      <c r="GK57" s="330"/>
      <c r="GL57" s="307"/>
      <c r="GM57" s="307"/>
      <c r="GN57" s="331"/>
      <c r="GO57" s="330"/>
      <c r="GP57" s="330"/>
      <c r="GQ57" s="330"/>
      <c r="GR57" s="330"/>
      <c r="GS57" s="330"/>
      <c r="GT57" s="330"/>
      <c r="GU57" s="330"/>
      <c r="GV57" s="330"/>
      <c r="GW57" s="330"/>
      <c r="GX57" s="330"/>
      <c r="GY57" s="330"/>
      <c r="GZ57" s="330"/>
      <c r="HA57" s="330"/>
      <c r="HB57" s="330"/>
      <c r="HC57" s="330"/>
      <c r="HD57" s="330"/>
      <c r="HE57" s="330"/>
      <c r="HF57" s="330"/>
      <c r="HG57" s="330"/>
      <c r="HH57" s="307"/>
      <c r="HI57" s="307"/>
      <c r="HJ57" s="331"/>
      <c r="HK57" s="330"/>
      <c r="HL57" s="330"/>
      <c r="HM57" s="330"/>
      <c r="HN57" s="330"/>
      <c r="HO57" s="330"/>
      <c r="HP57" s="330"/>
      <c r="HQ57" s="330"/>
      <c r="HR57" s="330"/>
      <c r="HS57" s="330"/>
      <c r="HT57" s="330"/>
      <c r="HU57" s="330"/>
      <c r="HV57" s="330"/>
    </row>
    <row r="58" spans="1:230" s="297" customFormat="1" ht="13.5" customHeight="1">
      <c r="A58" s="304" t="s">
        <v>409</v>
      </c>
      <c r="B58" s="328" t="s">
        <v>393</v>
      </c>
      <c r="C58" s="229">
        <v>3.1114738330151419</v>
      </c>
      <c r="D58" s="229">
        <v>2.6897438896035553</v>
      </c>
      <c r="E58" s="229">
        <v>1.497235219055721</v>
      </c>
      <c r="F58" s="229">
        <v>6.5764631843927006</v>
      </c>
      <c r="G58" s="229">
        <v>7.1154338367033523</v>
      </c>
      <c r="H58" s="229">
        <v>2.4861878453038675</v>
      </c>
      <c r="I58" s="229">
        <v>6.6185696361355086</v>
      </c>
      <c r="J58" s="229">
        <v>3.269024651661308</v>
      </c>
      <c r="K58" s="229">
        <v>3.6740461610927935</v>
      </c>
      <c r="L58" s="229">
        <v>4.6774941995359631</v>
      </c>
      <c r="M58" s="229">
        <v>2.8480154305174645</v>
      </c>
      <c r="N58" s="229">
        <v>0.40469973890339422</v>
      </c>
      <c r="O58" s="229">
        <v>0.47114252061248524</v>
      </c>
      <c r="P58" s="229">
        <v>3.8644282546721573</v>
      </c>
      <c r="Q58" s="229">
        <v>4.8902195608782435</v>
      </c>
      <c r="R58" s="229">
        <v>2.0894181082902716</v>
      </c>
      <c r="S58" s="229">
        <v>4.1839557399723368</v>
      </c>
      <c r="T58" s="356" t="s">
        <v>409</v>
      </c>
      <c r="U58" s="330"/>
      <c r="V58" s="330"/>
      <c r="W58" s="330"/>
      <c r="X58" s="330"/>
      <c r="Y58" s="330"/>
      <c r="Z58" s="330"/>
      <c r="AA58" s="330"/>
      <c r="AB58" s="330"/>
      <c r="AC58" s="330"/>
      <c r="AD58" s="330"/>
      <c r="AE58" s="330"/>
      <c r="AF58" s="330"/>
      <c r="AG58" s="330"/>
      <c r="AH58" s="330"/>
      <c r="AI58" s="330"/>
      <c r="AJ58" s="330"/>
      <c r="AK58" s="330"/>
      <c r="AL58" s="330"/>
      <c r="AM58" s="330"/>
      <c r="AN58" s="307"/>
      <c r="AO58" s="307"/>
      <c r="AP58" s="331"/>
      <c r="AQ58" s="330"/>
      <c r="AR58" s="330"/>
      <c r="AS58" s="330"/>
      <c r="AT58" s="330"/>
      <c r="AU58" s="330"/>
      <c r="AV58" s="330"/>
      <c r="AW58" s="330"/>
      <c r="AX58" s="330"/>
      <c r="AY58" s="330"/>
      <c r="AZ58" s="330"/>
      <c r="BA58" s="330"/>
      <c r="BB58" s="330"/>
      <c r="BC58" s="330"/>
      <c r="BD58" s="330"/>
      <c r="BE58" s="330"/>
      <c r="BF58" s="330"/>
      <c r="BG58" s="330"/>
      <c r="BH58" s="330"/>
      <c r="BI58" s="330"/>
      <c r="BJ58" s="307"/>
      <c r="BK58" s="307"/>
      <c r="BL58" s="331"/>
      <c r="BM58" s="330"/>
      <c r="BN58" s="330"/>
      <c r="BO58" s="330"/>
      <c r="BP58" s="330"/>
      <c r="BQ58" s="330"/>
      <c r="BR58" s="330"/>
      <c r="BS58" s="330"/>
      <c r="BT58" s="330"/>
      <c r="BU58" s="330"/>
      <c r="BV58" s="330"/>
      <c r="BW58" s="330"/>
      <c r="BX58" s="330"/>
      <c r="BY58" s="330"/>
      <c r="BZ58" s="330"/>
      <c r="CA58" s="330"/>
      <c r="CB58" s="330"/>
      <c r="CC58" s="330"/>
      <c r="CD58" s="330"/>
      <c r="CE58" s="330"/>
      <c r="CF58" s="307"/>
      <c r="CG58" s="307"/>
      <c r="CH58" s="331"/>
      <c r="CI58" s="330"/>
      <c r="CJ58" s="330"/>
      <c r="CK58" s="330"/>
      <c r="CL58" s="330"/>
      <c r="CM58" s="330"/>
      <c r="CN58" s="330"/>
      <c r="CO58" s="330"/>
      <c r="CP58" s="330"/>
      <c r="CQ58" s="330"/>
      <c r="CR58" s="330"/>
      <c r="CS58" s="330"/>
      <c r="CT58" s="330"/>
      <c r="CU58" s="330"/>
      <c r="CV58" s="330"/>
      <c r="CW58" s="330"/>
      <c r="CX58" s="330"/>
      <c r="CY58" s="330"/>
      <c r="CZ58" s="330"/>
      <c r="DA58" s="330"/>
      <c r="DB58" s="307"/>
      <c r="DC58" s="307"/>
      <c r="DD58" s="331"/>
      <c r="DE58" s="330"/>
      <c r="DF58" s="330"/>
      <c r="DG58" s="330"/>
      <c r="DH58" s="330"/>
      <c r="DI58" s="330"/>
      <c r="DJ58" s="330"/>
      <c r="DK58" s="330"/>
      <c r="DL58" s="330"/>
      <c r="DM58" s="330"/>
      <c r="DN58" s="330"/>
      <c r="DO58" s="330"/>
      <c r="DP58" s="330"/>
      <c r="DQ58" s="330"/>
      <c r="DR58" s="330"/>
      <c r="DS58" s="330"/>
      <c r="DT58" s="330"/>
      <c r="DU58" s="330"/>
      <c r="DV58" s="330"/>
      <c r="DW58" s="330"/>
      <c r="DX58" s="307"/>
      <c r="DY58" s="307"/>
      <c r="DZ58" s="331"/>
      <c r="EA58" s="330"/>
      <c r="EB58" s="330"/>
      <c r="EC58" s="330"/>
      <c r="ED58" s="330"/>
      <c r="EE58" s="330"/>
      <c r="EF58" s="330"/>
      <c r="EG58" s="330"/>
      <c r="EH58" s="330"/>
      <c r="EI58" s="330"/>
      <c r="EJ58" s="330"/>
      <c r="EK58" s="330"/>
      <c r="EL58" s="330"/>
      <c r="EM58" s="330"/>
      <c r="EN58" s="330"/>
      <c r="EO58" s="330"/>
      <c r="EP58" s="330"/>
      <c r="EQ58" s="330"/>
      <c r="ER58" s="330"/>
      <c r="ES58" s="330"/>
      <c r="ET58" s="307"/>
      <c r="EU58" s="307"/>
      <c r="EV58" s="331"/>
      <c r="EW58" s="330"/>
      <c r="EX58" s="330"/>
      <c r="EY58" s="330"/>
      <c r="EZ58" s="330"/>
      <c r="FA58" s="330"/>
      <c r="FB58" s="330"/>
      <c r="FC58" s="330"/>
      <c r="FD58" s="330"/>
      <c r="FE58" s="330"/>
      <c r="FF58" s="330"/>
      <c r="FG58" s="330"/>
      <c r="FH58" s="330"/>
      <c r="FI58" s="330"/>
      <c r="FJ58" s="330"/>
      <c r="FK58" s="330"/>
      <c r="FL58" s="330"/>
      <c r="FM58" s="330"/>
      <c r="FN58" s="330"/>
      <c r="FO58" s="330"/>
      <c r="FP58" s="307"/>
      <c r="FQ58" s="307"/>
      <c r="FR58" s="331"/>
      <c r="FS58" s="330"/>
      <c r="FT58" s="330"/>
      <c r="FU58" s="330"/>
      <c r="FV58" s="330"/>
      <c r="FW58" s="330"/>
      <c r="FX58" s="330"/>
      <c r="FY58" s="330"/>
      <c r="FZ58" s="330"/>
      <c r="GA58" s="330"/>
      <c r="GB58" s="330"/>
      <c r="GC58" s="330"/>
      <c r="GD58" s="330"/>
      <c r="GE58" s="330"/>
      <c r="GF58" s="330"/>
      <c r="GG58" s="330"/>
      <c r="GH58" s="330"/>
      <c r="GI58" s="330"/>
      <c r="GJ58" s="330"/>
      <c r="GK58" s="330"/>
      <c r="GL58" s="307"/>
      <c r="GM58" s="307"/>
      <c r="GN58" s="331"/>
      <c r="GO58" s="330"/>
      <c r="GP58" s="330"/>
      <c r="GQ58" s="330"/>
      <c r="GR58" s="330"/>
      <c r="GS58" s="330"/>
      <c r="GT58" s="330"/>
      <c r="GU58" s="330"/>
      <c r="GV58" s="330"/>
      <c r="GW58" s="330"/>
      <c r="GX58" s="330"/>
      <c r="GY58" s="330"/>
      <c r="GZ58" s="330"/>
      <c r="HA58" s="330"/>
      <c r="HB58" s="330"/>
      <c r="HC58" s="330"/>
      <c r="HD58" s="330"/>
      <c r="HE58" s="330"/>
      <c r="HF58" s="330"/>
      <c r="HG58" s="330"/>
      <c r="HH58" s="307"/>
      <c r="HI58" s="307"/>
      <c r="HJ58" s="331"/>
      <c r="HK58" s="330"/>
      <c r="HL58" s="330"/>
      <c r="HM58" s="330"/>
      <c r="HN58" s="330"/>
      <c r="HO58" s="330"/>
      <c r="HP58" s="330"/>
      <c r="HQ58" s="330"/>
      <c r="HR58" s="330"/>
      <c r="HS58" s="330"/>
      <c r="HT58" s="330"/>
      <c r="HU58" s="330"/>
      <c r="HV58" s="330"/>
    </row>
    <row r="59" spans="1:230" s="297" customFormat="1" ht="13.5" customHeight="1">
      <c r="A59" s="304" t="s">
        <v>410</v>
      </c>
      <c r="B59" s="328" t="s">
        <v>328</v>
      </c>
      <c r="C59" s="229">
        <v>0.34248072635061283</v>
      </c>
      <c r="D59" s="229">
        <v>0.2046544263828792</v>
      </c>
      <c r="E59" s="229">
        <v>7.2309655465759251E-2</v>
      </c>
      <c r="F59" s="229">
        <v>0.17306482064191317</v>
      </c>
      <c r="G59" s="229">
        <v>2.2779626311748147</v>
      </c>
      <c r="H59" s="229">
        <v>0.27624309392265189</v>
      </c>
      <c r="I59" s="229">
        <v>2.697616060225847</v>
      </c>
      <c r="J59" s="229">
        <v>0.50017863522686679</v>
      </c>
      <c r="K59" s="229">
        <v>0.94206311822892141</v>
      </c>
      <c r="L59" s="229">
        <v>0.38051044083526681</v>
      </c>
      <c r="M59" s="229">
        <v>0.13561978240559355</v>
      </c>
      <c r="N59" s="229">
        <v>0</v>
      </c>
      <c r="O59" s="229">
        <v>0</v>
      </c>
      <c r="P59" s="229">
        <v>0.68102629078238841</v>
      </c>
      <c r="Q59" s="229">
        <v>3.32667997338656E-2</v>
      </c>
      <c r="R59" s="229">
        <v>2.2466861379465287E-2</v>
      </c>
      <c r="S59" s="229">
        <v>0.79529737206085749</v>
      </c>
      <c r="T59" s="356" t="s">
        <v>410</v>
      </c>
      <c r="U59" s="330"/>
      <c r="V59" s="330"/>
      <c r="W59" s="330"/>
      <c r="X59" s="330"/>
      <c r="Y59" s="330"/>
      <c r="Z59" s="330"/>
      <c r="AA59" s="330"/>
      <c r="AB59" s="330"/>
      <c r="AC59" s="330"/>
      <c r="AD59" s="330"/>
      <c r="AE59" s="330"/>
      <c r="AF59" s="330"/>
      <c r="AG59" s="330"/>
      <c r="AH59" s="330"/>
      <c r="AI59" s="330"/>
      <c r="AJ59" s="330"/>
      <c r="AK59" s="330"/>
      <c r="AL59" s="330"/>
      <c r="AM59" s="330"/>
      <c r="AN59" s="307"/>
      <c r="AO59" s="307"/>
      <c r="AP59" s="331"/>
      <c r="AQ59" s="330"/>
      <c r="AR59" s="330"/>
      <c r="AS59" s="330"/>
      <c r="AT59" s="330"/>
      <c r="AU59" s="330"/>
      <c r="AV59" s="330"/>
      <c r="AW59" s="330"/>
      <c r="AX59" s="330"/>
      <c r="AY59" s="330"/>
      <c r="AZ59" s="330"/>
      <c r="BA59" s="330"/>
      <c r="BB59" s="330"/>
      <c r="BC59" s="330"/>
      <c r="BD59" s="330"/>
      <c r="BE59" s="330"/>
      <c r="BF59" s="330"/>
      <c r="BG59" s="330"/>
      <c r="BH59" s="330"/>
      <c r="BI59" s="330"/>
      <c r="BJ59" s="307"/>
      <c r="BK59" s="307"/>
      <c r="BL59" s="331"/>
      <c r="BM59" s="330"/>
      <c r="BN59" s="330"/>
      <c r="BO59" s="330"/>
      <c r="BP59" s="330"/>
      <c r="BQ59" s="330"/>
      <c r="BR59" s="330"/>
      <c r="BS59" s="330"/>
      <c r="BT59" s="330"/>
      <c r="BU59" s="330"/>
      <c r="BV59" s="330"/>
      <c r="BW59" s="330"/>
      <c r="BX59" s="330"/>
      <c r="BY59" s="330"/>
      <c r="BZ59" s="330"/>
      <c r="CA59" s="330"/>
      <c r="CB59" s="330"/>
      <c r="CC59" s="330"/>
      <c r="CD59" s="330"/>
      <c r="CE59" s="330"/>
      <c r="CF59" s="307"/>
      <c r="CG59" s="307"/>
      <c r="CH59" s="331"/>
      <c r="CI59" s="330"/>
      <c r="CJ59" s="330"/>
      <c r="CK59" s="330"/>
      <c r="CL59" s="330"/>
      <c r="CM59" s="330"/>
      <c r="CN59" s="330"/>
      <c r="CO59" s="330"/>
      <c r="CP59" s="330"/>
      <c r="CQ59" s="330"/>
      <c r="CR59" s="330"/>
      <c r="CS59" s="330"/>
      <c r="CT59" s="330"/>
      <c r="CU59" s="330"/>
      <c r="CV59" s="330"/>
      <c r="CW59" s="330"/>
      <c r="CX59" s="330"/>
      <c r="CY59" s="330"/>
      <c r="CZ59" s="330"/>
      <c r="DA59" s="330"/>
      <c r="DB59" s="307"/>
      <c r="DC59" s="307"/>
      <c r="DD59" s="331"/>
      <c r="DE59" s="330"/>
      <c r="DF59" s="330"/>
      <c r="DG59" s="330"/>
      <c r="DH59" s="330"/>
      <c r="DI59" s="330"/>
      <c r="DJ59" s="330"/>
      <c r="DK59" s="330"/>
      <c r="DL59" s="330"/>
      <c r="DM59" s="330"/>
      <c r="DN59" s="330"/>
      <c r="DO59" s="330"/>
      <c r="DP59" s="330"/>
      <c r="DQ59" s="330"/>
      <c r="DR59" s="330"/>
      <c r="DS59" s="330"/>
      <c r="DT59" s="330"/>
      <c r="DU59" s="330"/>
      <c r="DV59" s="330"/>
      <c r="DW59" s="330"/>
      <c r="DX59" s="307"/>
      <c r="DY59" s="307"/>
      <c r="DZ59" s="331"/>
      <c r="EA59" s="330"/>
      <c r="EB59" s="330"/>
      <c r="EC59" s="330"/>
      <c r="ED59" s="330"/>
      <c r="EE59" s="330"/>
      <c r="EF59" s="330"/>
      <c r="EG59" s="330"/>
      <c r="EH59" s="330"/>
      <c r="EI59" s="330"/>
      <c r="EJ59" s="330"/>
      <c r="EK59" s="330"/>
      <c r="EL59" s="330"/>
      <c r="EM59" s="330"/>
      <c r="EN59" s="330"/>
      <c r="EO59" s="330"/>
      <c r="EP59" s="330"/>
      <c r="EQ59" s="330"/>
      <c r="ER59" s="330"/>
      <c r="ES59" s="330"/>
      <c r="ET59" s="307"/>
      <c r="EU59" s="307"/>
      <c r="EV59" s="331"/>
      <c r="EW59" s="330"/>
      <c r="EX59" s="330"/>
      <c r="EY59" s="330"/>
      <c r="EZ59" s="330"/>
      <c r="FA59" s="330"/>
      <c r="FB59" s="330"/>
      <c r="FC59" s="330"/>
      <c r="FD59" s="330"/>
      <c r="FE59" s="330"/>
      <c r="FF59" s="330"/>
      <c r="FG59" s="330"/>
      <c r="FH59" s="330"/>
      <c r="FI59" s="330"/>
      <c r="FJ59" s="330"/>
      <c r="FK59" s="330"/>
      <c r="FL59" s="330"/>
      <c r="FM59" s="330"/>
      <c r="FN59" s="330"/>
      <c r="FO59" s="330"/>
      <c r="FP59" s="307"/>
      <c r="FQ59" s="307"/>
      <c r="FR59" s="331"/>
      <c r="FS59" s="330"/>
      <c r="FT59" s="330"/>
      <c r="FU59" s="330"/>
      <c r="FV59" s="330"/>
      <c r="FW59" s="330"/>
      <c r="FX59" s="330"/>
      <c r="FY59" s="330"/>
      <c r="FZ59" s="330"/>
      <c r="GA59" s="330"/>
      <c r="GB59" s="330"/>
      <c r="GC59" s="330"/>
      <c r="GD59" s="330"/>
      <c r="GE59" s="330"/>
      <c r="GF59" s="330"/>
      <c r="GG59" s="330"/>
      <c r="GH59" s="330"/>
      <c r="GI59" s="330"/>
      <c r="GJ59" s="330"/>
      <c r="GK59" s="330"/>
      <c r="GL59" s="307"/>
      <c r="GM59" s="307"/>
      <c r="GN59" s="331"/>
      <c r="GO59" s="330"/>
      <c r="GP59" s="330"/>
      <c r="GQ59" s="330"/>
      <c r="GR59" s="330"/>
      <c r="GS59" s="330"/>
      <c r="GT59" s="330"/>
      <c r="GU59" s="330"/>
      <c r="GV59" s="330"/>
      <c r="GW59" s="330"/>
      <c r="GX59" s="330"/>
      <c r="GY59" s="330"/>
      <c r="GZ59" s="330"/>
      <c r="HA59" s="330"/>
      <c r="HB59" s="330"/>
      <c r="HC59" s="330"/>
      <c r="HD59" s="330"/>
      <c r="HE59" s="330"/>
      <c r="HF59" s="330"/>
      <c r="HG59" s="330"/>
      <c r="HH59" s="307"/>
      <c r="HI59" s="307"/>
      <c r="HJ59" s="331"/>
      <c r="HK59" s="330"/>
      <c r="HL59" s="330"/>
      <c r="HM59" s="330"/>
      <c r="HN59" s="330"/>
      <c r="HO59" s="330"/>
      <c r="HP59" s="330"/>
      <c r="HQ59" s="330"/>
      <c r="HR59" s="330"/>
      <c r="HS59" s="330"/>
      <c r="HT59" s="330"/>
      <c r="HU59" s="330"/>
      <c r="HV59" s="330"/>
    </row>
    <row r="60" spans="1:230" s="297" customFormat="1" ht="13.5" customHeight="1">
      <c r="A60" s="304"/>
      <c r="C60" s="319"/>
      <c r="D60" s="318"/>
      <c r="E60" s="318"/>
      <c r="F60" s="318"/>
      <c r="G60" s="318"/>
      <c r="H60" s="318"/>
      <c r="I60" s="318"/>
      <c r="J60" s="318"/>
      <c r="K60" s="318"/>
      <c r="L60" s="318"/>
      <c r="M60" s="318"/>
      <c r="N60" s="318"/>
      <c r="O60" s="318"/>
      <c r="P60" s="319"/>
      <c r="Q60" s="319"/>
      <c r="R60" s="319"/>
      <c r="S60" s="319"/>
      <c r="T60" s="304"/>
      <c r="U60" s="319"/>
      <c r="V60" s="319"/>
      <c r="W60" s="319"/>
      <c r="X60" s="319"/>
      <c r="Y60" s="319"/>
      <c r="Z60" s="319"/>
      <c r="AA60" s="319"/>
      <c r="AB60" s="319"/>
      <c r="AC60" s="319"/>
      <c r="AD60" s="319"/>
      <c r="AE60" s="319"/>
      <c r="AF60" s="319"/>
      <c r="AG60" s="319"/>
      <c r="AH60" s="319"/>
      <c r="AI60" s="319"/>
      <c r="AJ60" s="319"/>
      <c r="AK60" s="319"/>
      <c r="AL60" s="319"/>
      <c r="AM60" s="319"/>
      <c r="AN60" s="307"/>
      <c r="AO60" s="307"/>
      <c r="AQ60" s="319"/>
      <c r="AR60" s="319"/>
      <c r="AS60" s="319"/>
      <c r="AT60" s="319"/>
      <c r="AU60" s="319"/>
      <c r="AV60" s="319"/>
      <c r="AW60" s="319"/>
      <c r="AX60" s="319"/>
      <c r="AY60" s="319"/>
      <c r="AZ60" s="319"/>
      <c r="BA60" s="319"/>
      <c r="BB60" s="319"/>
      <c r="BC60" s="319"/>
      <c r="BD60" s="319"/>
      <c r="BE60" s="319"/>
      <c r="BF60" s="319"/>
      <c r="BG60" s="319"/>
      <c r="BH60" s="319"/>
      <c r="BI60" s="319"/>
      <c r="BJ60" s="307"/>
      <c r="BK60" s="307"/>
      <c r="BM60" s="319"/>
      <c r="BN60" s="319"/>
      <c r="BO60" s="319"/>
      <c r="BP60" s="319"/>
      <c r="BQ60" s="319"/>
      <c r="BR60" s="319"/>
      <c r="BS60" s="319"/>
      <c r="BT60" s="319"/>
      <c r="BU60" s="319"/>
      <c r="BV60" s="319"/>
      <c r="BW60" s="319"/>
      <c r="BX60" s="319"/>
      <c r="BY60" s="319"/>
      <c r="BZ60" s="319"/>
      <c r="CA60" s="319"/>
      <c r="CB60" s="319"/>
      <c r="CC60" s="319"/>
      <c r="CD60" s="319"/>
      <c r="CE60" s="319"/>
      <c r="CF60" s="307"/>
      <c r="CG60" s="307"/>
      <c r="CI60" s="319"/>
      <c r="CJ60" s="319"/>
      <c r="CK60" s="319"/>
      <c r="CL60" s="319"/>
      <c r="CM60" s="319"/>
      <c r="CN60" s="319"/>
      <c r="CO60" s="319"/>
      <c r="CP60" s="319"/>
      <c r="CQ60" s="319"/>
      <c r="CR60" s="319"/>
      <c r="CS60" s="319"/>
      <c r="CT60" s="319"/>
      <c r="CU60" s="319"/>
      <c r="CV60" s="319"/>
      <c r="CW60" s="319"/>
      <c r="CX60" s="319"/>
      <c r="CY60" s="319"/>
      <c r="CZ60" s="319"/>
      <c r="DA60" s="319"/>
      <c r="DB60" s="307"/>
      <c r="DC60" s="307"/>
      <c r="DE60" s="319"/>
      <c r="DF60" s="319"/>
      <c r="DG60" s="319"/>
      <c r="DH60" s="319"/>
      <c r="DI60" s="319"/>
      <c r="DJ60" s="319"/>
      <c r="DK60" s="319"/>
      <c r="DL60" s="319"/>
      <c r="DM60" s="319"/>
      <c r="DN60" s="319"/>
      <c r="DO60" s="319"/>
      <c r="DP60" s="319"/>
      <c r="DQ60" s="319"/>
      <c r="DR60" s="319"/>
      <c r="DS60" s="319"/>
      <c r="DT60" s="319"/>
      <c r="DU60" s="319"/>
      <c r="DV60" s="319"/>
      <c r="DW60" s="319"/>
      <c r="DX60" s="307"/>
      <c r="DY60" s="307"/>
      <c r="EA60" s="319"/>
      <c r="EB60" s="319"/>
      <c r="EC60" s="319"/>
      <c r="ED60" s="319"/>
      <c r="EE60" s="319"/>
      <c r="EF60" s="319"/>
      <c r="EG60" s="319"/>
      <c r="EH60" s="319"/>
      <c r="EI60" s="319"/>
      <c r="EJ60" s="319"/>
      <c r="EK60" s="319"/>
      <c r="EL60" s="319"/>
      <c r="EM60" s="319"/>
      <c r="EN60" s="319"/>
      <c r="EO60" s="319"/>
      <c r="EP60" s="319"/>
      <c r="EQ60" s="319"/>
      <c r="ER60" s="319"/>
      <c r="ES60" s="319"/>
      <c r="ET60" s="307"/>
      <c r="EU60" s="307"/>
      <c r="EW60" s="319"/>
      <c r="EX60" s="319"/>
      <c r="EY60" s="319"/>
      <c r="EZ60" s="319"/>
      <c r="FA60" s="319"/>
      <c r="FB60" s="319"/>
      <c r="FC60" s="319"/>
      <c r="FD60" s="319"/>
      <c r="FE60" s="319"/>
      <c r="FF60" s="319"/>
      <c r="FG60" s="319"/>
      <c r="FH60" s="319"/>
      <c r="FI60" s="319"/>
      <c r="FJ60" s="319"/>
      <c r="FK60" s="319"/>
      <c r="FL60" s="319"/>
      <c r="FM60" s="319"/>
      <c r="FN60" s="319"/>
      <c r="FO60" s="319"/>
      <c r="FP60" s="307"/>
      <c r="FQ60" s="307"/>
      <c r="FS60" s="319"/>
      <c r="FT60" s="319"/>
      <c r="FU60" s="319"/>
      <c r="FV60" s="319"/>
      <c r="FW60" s="319"/>
      <c r="FX60" s="319"/>
      <c r="FY60" s="319"/>
      <c r="FZ60" s="319"/>
      <c r="GA60" s="319"/>
      <c r="GB60" s="319"/>
      <c r="GC60" s="319"/>
      <c r="GD60" s="319"/>
      <c r="GE60" s="319"/>
      <c r="GF60" s="319"/>
      <c r="GG60" s="319"/>
      <c r="GH60" s="319"/>
      <c r="GI60" s="319"/>
      <c r="GJ60" s="319"/>
      <c r="GK60" s="319"/>
      <c r="GL60" s="307"/>
      <c r="GM60" s="307"/>
      <c r="GO60" s="319"/>
      <c r="GP60" s="319"/>
      <c r="GQ60" s="319"/>
      <c r="GR60" s="319"/>
      <c r="GS60" s="319"/>
      <c r="GT60" s="319"/>
      <c r="GU60" s="319"/>
      <c r="GV60" s="319"/>
      <c r="GW60" s="319"/>
      <c r="GX60" s="319"/>
      <c r="GY60" s="319"/>
      <c r="GZ60" s="319"/>
      <c r="HA60" s="319"/>
      <c r="HB60" s="319"/>
      <c r="HC60" s="319"/>
      <c r="HD60" s="319"/>
      <c r="HE60" s="319"/>
      <c r="HF60" s="319"/>
      <c r="HG60" s="319"/>
      <c r="HH60" s="307"/>
      <c r="HI60" s="307"/>
      <c r="HK60" s="319"/>
      <c r="HL60" s="319"/>
      <c r="HM60" s="319"/>
      <c r="HN60" s="319"/>
      <c r="HO60" s="319"/>
      <c r="HP60" s="319"/>
      <c r="HQ60" s="319"/>
      <c r="HR60" s="319"/>
      <c r="HS60" s="319"/>
      <c r="HT60" s="319"/>
      <c r="HU60" s="319"/>
      <c r="HV60" s="319"/>
    </row>
    <row r="61" spans="1:230" s="297" customFormat="1" ht="13.5" customHeight="1">
      <c r="A61" s="304"/>
      <c r="C61" s="1851" t="s">
        <v>54</v>
      </c>
      <c r="D61" s="1851"/>
      <c r="E61" s="1851"/>
      <c r="F61" s="1851"/>
      <c r="G61" s="1851"/>
      <c r="H61" s="1851" t="s">
        <v>54</v>
      </c>
      <c r="I61" s="1851"/>
      <c r="J61" s="1851"/>
      <c r="K61" s="1851"/>
      <c r="L61" s="1851"/>
      <c r="M61" s="1851"/>
      <c r="N61" s="1851"/>
      <c r="O61" s="1851"/>
      <c r="P61" s="1851"/>
      <c r="Q61" s="1851"/>
      <c r="R61" s="1851"/>
      <c r="S61" s="1851"/>
      <c r="T61" s="304"/>
      <c r="U61" s="319"/>
      <c r="V61" s="319"/>
      <c r="W61" s="319"/>
      <c r="X61" s="319"/>
      <c r="Y61" s="319"/>
      <c r="Z61" s="319"/>
      <c r="AA61" s="319"/>
      <c r="AB61" s="319"/>
      <c r="AC61" s="319"/>
      <c r="AD61" s="319"/>
      <c r="AE61" s="319"/>
      <c r="AF61" s="319"/>
      <c r="AG61" s="319"/>
      <c r="AH61" s="319"/>
      <c r="AI61" s="319"/>
      <c r="AJ61" s="319"/>
      <c r="AK61" s="319"/>
      <c r="AL61" s="319"/>
      <c r="AM61" s="319"/>
      <c r="AN61" s="307"/>
      <c r="AO61" s="307"/>
      <c r="AQ61" s="319"/>
      <c r="AR61" s="319"/>
      <c r="AS61" s="319"/>
      <c r="AT61" s="319"/>
      <c r="AU61" s="319"/>
      <c r="AV61" s="319"/>
      <c r="AW61" s="319"/>
      <c r="AX61" s="319"/>
      <c r="AY61" s="319"/>
      <c r="AZ61" s="319"/>
      <c r="BA61" s="319"/>
      <c r="BB61" s="319"/>
      <c r="BC61" s="319"/>
      <c r="BD61" s="319"/>
      <c r="BE61" s="319"/>
      <c r="BF61" s="319"/>
      <c r="BG61" s="319"/>
      <c r="BH61" s="319"/>
      <c r="BI61" s="319"/>
      <c r="BJ61" s="307"/>
      <c r="BK61" s="307"/>
      <c r="BM61" s="319"/>
      <c r="BN61" s="319"/>
      <c r="BO61" s="319"/>
      <c r="BP61" s="319"/>
      <c r="BQ61" s="319"/>
      <c r="BR61" s="319"/>
      <c r="BS61" s="319"/>
      <c r="BT61" s="319"/>
      <c r="BU61" s="319"/>
      <c r="BV61" s="319"/>
      <c r="BW61" s="319"/>
      <c r="BX61" s="319"/>
      <c r="BY61" s="319"/>
      <c r="BZ61" s="319"/>
      <c r="CA61" s="319"/>
      <c r="CB61" s="319"/>
      <c r="CC61" s="319"/>
      <c r="CD61" s="319"/>
      <c r="CE61" s="319"/>
      <c r="CF61" s="307"/>
      <c r="CG61" s="307"/>
      <c r="CI61" s="319"/>
      <c r="CJ61" s="319"/>
      <c r="CK61" s="319"/>
      <c r="CL61" s="319"/>
      <c r="CM61" s="319"/>
      <c r="CN61" s="319"/>
      <c r="CO61" s="319"/>
      <c r="CP61" s="319"/>
      <c r="CQ61" s="319"/>
      <c r="CR61" s="319"/>
      <c r="CS61" s="319"/>
      <c r="CT61" s="319"/>
      <c r="CU61" s="319"/>
      <c r="CV61" s="319"/>
      <c r="CW61" s="319"/>
      <c r="CX61" s="319"/>
      <c r="CY61" s="319"/>
      <c r="CZ61" s="319"/>
      <c r="DA61" s="319"/>
      <c r="DB61" s="307"/>
      <c r="DC61" s="307"/>
      <c r="DE61" s="319"/>
      <c r="DF61" s="319"/>
      <c r="DG61" s="319"/>
      <c r="DH61" s="319"/>
      <c r="DI61" s="319"/>
      <c r="DJ61" s="319"/>
      <c r="DK61" s="319"/>
      <c r="DL61" s="319"/>
      <c r="DM61" s="319"/>
      <c r="DN61" s="319"/>
      <c r="DO61" s="319"/>
      <c r="DP61" s="319"/>
      <c r="DQ61" s="319"/>
      <c r="DR61" s="319"/>
      <c r="DS61" s="319"/>
      <c r="DT61" s="319"/>
      <c r="DU61" s="319"/>
      <c r="DV61" s="319"/>
      <c r="DW61" s="319"/>
      <c r="DX61" s="307"/>
      <c r="DY61" s="307"/>
      <c r="EA61" s="319"/>
      <c r="EB61" s="319"/>
      <c r="EC61" s="319"/>
      <c r="ED61" s="319"/>
      <c r="EE61" s="319"/>
      <c r="EF61" s="319"/>
      <c r="EG61" s="319"/>
      <c r="EH61" s="319"/>
      <c r="EI61" s="319"/>
      <c r="EJ61" s="319"/>
      <c r="EK61" s="319"/>
      <c r="EL61" s="319"/>
      <c r="EM61" s="319"/>
      <c r="EN61" s="319"/>
      <c r="EO61" s="319"/>
      <c r="EP61" s="319"/>
      <c r="EQ61" s="319"/>
      <c r="ER61" s="319"/>
      <c r="ES61" s="319"/>
      <c r="ET61" s="307"/>
      <c r="EU61" s="307"/>
      <c r="EW61" s="319"/>
      <c r="EX61" s="319"/>
      <c r="EY61" s="319"/>
      <c r="EZ61" s="319"/>
      <c r="FA61" s="319"/>
      <c r="FB61" s="319"/>
      <c r="FC61" s="319"/>
      <c r="FD61" s="319"/>
      <c r="FE61" s="319"/>
      <c r="FF61" s="319"/>
      <c r="FG61" s="319"/>
      <c r="FH61" s="319"/>
      <c r="FI61" s="319"/>
      <c r="FJ61" s="319"/>
      <c r="FK61" s="319"/>
      <c r="FL61" s="319"/>
      <c r="FM61" s="319"/>
      <c r="FN61" s="319"/>
      <c r="FO61" s="319"/>
      <c r="FP61" s="307"/>
      <c r="FQ61" s="307"/>
      <c r="FS61" s="319"/>
      <c r="FT61" s="319"/>
      <c r="FU61" s="319"/>
      <c r="FV61" s="319"/>
      <c r="FW61" s="319"/>
      <c r="FX61" s="319"/>
      <c r="FY61" s="319"/>
      <c r="FZ61" s="319"/>
      <c r="GA61" s="319"/>
      <c r="GB61" s="319"/>
      <c r="GC61" s="319"/>
      <c r="GD61" s="319"/>
      <c r="GE61" s="319"/>
      <c r="GF61" s="319"/>
      <c r="GG61" s="319"/>
      <c r="GH61" s="319"/>
      <c r="GI61" s="319"/>
      <c r="GJ61" s="319"/>
      <c r="GK61" s="319"/>
      <c r="GL61" s="307"/>
      <c r="GM61" s="307"/>
      <c r="GO61" s="319"/>
      <c r="GP61" s="319"/>
      <c r="GQ61" s="319"/>
      <c r="GR61" s="319"/>
      <c r="GS61" s="319"/>
      <c r="GT61" s="319"/>
      <c r="GU61" s="319"/>
      <c r="GV61" s="319"/>
      <c r="GW61" s="319"/>
      <c r="GX61" s="319"/>
      <c r="GY61" s="319"/>
      <c r="GZ61" s="319"/>
      <c r="HA61" s="319"/>
      <c r="HB61" s="319"/>
      <c r="HC61" s="319"/>
      <c r="HD61" s="319"/>
      <c r="HE61" s="319"/>
      <c r="HF61" s="319"/>
      <c r="HG61" s="319"/>
      <c r="HH61" s="307"/>
      <c r="HI61" s="307"/>
      <c r="HK61" s="319"/>
      <c r="HL61" s="319"/>
      <c r="HM61" s="319"/>
      <c r="HN61" s="319"/>
      <c r="HO61" s="319"/>
      <c r="HP61" s="319"/>
      <c r="HQ61" s="319"/>
      <c r="HR61" s="319"/>
      <c r="HS61" s="319"/>
      <c r="HT61" s="319"/>
      <c r="HU61" s="319"/>
      <c r="HV61" s="319"/>
    </row>
    <row r="62" spans="1:230" s="297" customFormat="1" ht="13.5" customHeight="1">
      <c r="A62" s="304" t="s">
        <v>411</v>
      </c>
      <c r="B62" s="328" t="s">
        <v>397</v>
      </c>
      <c r="C62" s="340">
        <v>68029</v>
      </c>
      <c r="D62" s="340">
        <v>7125</v>
      </c>
      <c r="E62" s="340">
        <v>10727</v>
      </c>
      <c r="F62" s="340">
        <v>2509</v>
      </c>
      <c r="G62" s="340">
        <v>635</v>
      </c>
      <c r="H62" s="340">
        <v>253</v>
      </c>
      <c r="I62" s="340">
        <v>1664</v>
      </c>
      <c r="J62" s="340">
        <v>5596</v>
      </c>
      <c r="K62" s="340">
        <v>1247</v>
      </c>
      <c r="L62" s="340">
        <v>5817</v>
      </c>
      <c r="M62" s="340">
        <v>17673</v>
      </c>
      <c r="N62" s="340">
        <v>4134</v>
      </c>
      <c r="O62" s="340">
        <v>475</v>
      </c>
      <c r="P62" s="340">
        <v>3960</v>
      </c>
      <c r="Q62" s="340">
        <v>2046</v>
      </c>
      <c r="R62" s="340">
        <v>2587</v>
      </c>
      <c r="S62" s="340">
        <v>1581</v>
      </c>
      <c r="T62" s="356" t="s">
        <v>411</v>
      </c>
      <c r="U62" s="330"/>
      <c r="V62" s="344"/>
      <c r="W62" s="344"/>
      <c r="X62" s="344"/>
      <c r="Y62" s="344"/>
      <c r="Z62" s="344"/>
      <c r="AA62" s="344"/>
      <c r="AB62" s="344"/>
      <c r="AC62" s="344"/>
      <c r="AD62" s="344"/>
      <c r="AE62" s="344"/>
      <c r="AF62" s="344"/>
      <c r="AG62" s="344"/>
      <c r="AH62" s="344"/>
      <c r="AI62" s="344"/>
      <c r="AJ62" s="344"/>
      <c r="AK62" s="344"/>
      <c r="AL62" s="344"/>
      <c r="AM62" s="344"/>
      <c r="AN62" s="307"/>
      <c r="AO62" s="307"/>
      <c r="AP62" s="331"/>
      <c r="AQ62" s="344"/>
      <c r="AR62" s="344"/>
      <c r="AS62" s="344"/>
      <c r="AT62" s="344"/>
      <c r="AU62" s="344"/>
      <c r="AV62" s="344"/>
      <c r="AW62" s="344"/>
      <c r="AX62" s="344"/>
      <c r="AY62" s="344"/>
      <c r="AZ62" s="344"/>
      <c r="BA62" s="344"/>
      <c r="BB62" s="344"/>
      <c r="BC62" s="344"/>
      <c r="BD62" s="344"/>
      <c r="BE62" s="344"/>
      <c r="BF62" s="344"/>
      <c r="BG62" s="344"/>
      <c r="BH62" s="344"/>
      <c r="BI62" s="344"/>
      <c r="BJ62" s="307"/>
      <c r="BK62" s="307"/>
      <c r="BL62" s="331"/>
      <c r="BM62" s="344"/>
      <c r="BN62" s="344"/>
      <c r="BO62" s="344"/>
      <c r="BP62" s="344"/>
      <c r="BQ62" s="344"/>
      <c r="BR62" s="344"/>
      <c r="BS62" s="344"/>
      <c r="BT62" s="344"/>
      <c r="BU62" s="344"/>
      <c r="BV62" s="344"/>
      <c r="BW62" s="344"/>
      <c r="BX62" s="344"/>
      <c r="BY62" s="344"/>
      <c r="BZ62" s="344"/>
      <c r="CA62" s="344"/>
      <c r="CB62" s="344"/>
      <c r="CC62" s="344"/>
      <c r="CD62" s="344"/>
      <c r="CE62" s="344"/>
      <c r="CF62" s="307"/>
      <c r="CG62" s="307"/>
      <c r="CH62" s="331"/>
      <c r="CI62" s="344"/>
      <c r="CJ62" s="344"/>
      <c r="CK62" s="344"/>
      <c r="CL62" s="344"/>
      <c r="CM62" s="344"/>
      <c r="CN62" s="344"/>
      <c r="CO62" s="344"/>
      <c r="CP62" s="344"/>
      <c r="CQ62" s="344"/>
      <c r="CR62" s="344"/>
      <c r="CS62" s="344"/>
      <c r="CT62" s="344"/>
      <c r="CU62" s="344"/>
      <c r="CV62" s="344"/>
      <c r="CW62" s="344"/>
      <c r="CX62" s="344"/>
      <c r="CY62" s="344"/>
      <c r="CZ62" s="344"/>
      <c r="DA62" s="344"/>
      <c r="DB62" s="307"/>
      <c r="DC62" s="307"/>
      <c r="DD62" s="331"/>
      <c r="DE62" s="344"/>
      <c r="DF62" s="344"/>
      <c r="DG62" s="344"/>
      <c r="DH62" s="344"/>
      <c r="DI62" s="344"/>
      <c r="DJ62" s="344"/>
      <c r="DK62" s="344"/>
      <c r="DL62" s="344"/>
      <c r="DM62" s="344"/>
      <c r="DN62" s="344"/>
      <c r="DO62" s="344"/>
      <c r="DP62" s="344"/>
      <c r="DQ62" s="344"/>
      <c r="DR62" s="344"/>
      <c r="DS62" s="344"/>
      <c r="DT62" s="344"/>
      <c r="DU62" s="344"/>
      <c r="DV62" s="344"/>
      <c r="DW62" s="344"/>
      <c r="DX62" s="307"/>
      <c r="DY62" s="307"/>
      <c r="DZ62" s="331"/>
      <c r="EA62" s="344"/>
      <c r="EB62" s="344"/>
      <c r="EC62" s="344"/>
      <c r="ED62" s="344"/>
      <c r="EE62" s="344"/>
      <c r="EF62" s="344"/>
      <c r="EG62" s="344"/>
      <c r="EH62" s="344"/>
      <c r="EI62" s="344"/>
      <c r="EJ62" s="344"/>
      <c r="EK62" s="344"/>
      <c r="EL62" s="344"/>
      <c r="EM62" s="344"/>
      <c r="EN62" s="344"/>
      <c r="EO62" s="344"/>
      <c r="EP62" s="344"/>
      <c r="EQ62" s="344"/>
      <c r="ER62" s="344"/>
      <c r="ES62" s="344"/>
      <c r="ET62" s="307"/>
      <c r="EU62" s="307"/>
      <c r="EV62" s="331"/>
      <c r="EW62" s="344"/>
      <c r="EX62" s="344"/>
      <c r="EY62" s="344"/>
      <c r="EZ62" s="344"/>
      <c r="FA62" s="344"/>
      <c r="FB62" s="344"/>
      <c r="FC62" s="344"/>
      <c r="FD62" s="344"/>
      <c r="FE62" s="344"/>
      <c r="FF62" s="344"/>
      <c r="FG62" s="344"/>
      <c r="FH62" s="344"/>
      <c r="FI62" s="344"/>
      <c r="FJ62" s="344"/>
      <c r="FK62" s="344"/>
      <c r="FL62" s="344"/>
      <c r="FM62" s="344"/>
      <c r="FN62" s="344"/>
      <c r="FO62" s="344"/>
      <c r="FP62" s="307"/>
      <c r="FQ62" s="307"/>
      <c r="FR62" s="331"/>
      <c r="FS62" s="344"/>
      <c r="FT62" s="344"/>
      <c r="FU62" s="344"/>
      <c r="FV62" s="344"/>
      <c r="FW62" s="344"/>
      <c r="FX62" s="344"/>
      <c r="FY62" s="344"/>
      <c r="FZ62" s="344"/>
      <c r="GA62" s="344"/>
      <c r="GB62" s="344"/>
      <c r="GC62" s="344"/>
      <c r="GD62" s="344"/>
      <c r="GE62" s="344"/>
      <c r="GF62" s="344"/>
      <c r="GG62" s="344"/>
      <c r="GH62" s="344"/>
      <c r="GI62" s="344"/>
      <c r="GJ62" s="344"/>
      <c r="GK62" s="344"/>
      <c r="GL62" s="307"/>
      <c r="GM62" s="307"/>
      <c r="GN62" s="331"/>
      <c r="GO62" s="344"/>
      <c r="GP62" s="344"/>
      <c r="GQ62" s="344"/>
      <c r="GR62" s="344"/>
      <c r="GS62" s="344"/>
      <c r="GT62" s="344"/>
      <c r="GU62" s="344"/>
      <c r="GV62" s="344"/>
      <c r="GW62" s="344"/>
      <c r="GX62" s="344"/>
      <c r="GY62" s="344"/>
      <c r="GZ62" s="344"/>
      <c r="HA62" s="344"/>
      <c r="HB62" s="344"/>
      <c r="HC62" s="344"/>
      <c r="HD62" s="344"/>
      <c r="HE62" s="344"/>
      <c r="HF62" s="344"/>
      <c r="HG62" s="344"/>
      <c r="HH62" s="307"/>
      <c r="HI62" s="307"/>
      <c r="HJ62" s="331"/>
      <c r="HK62" s="344"/>
      <c r="HL62" s="344"/>
      <c r="HM62" s="344"/>
      <c r="HN62" s="344"/>
      <c r="HO62" s="344"/>
      <c r="HP62" s="344"/>
      <c r="HQ62" s="344"/>
      <c r="HR62" s="344"/>
      <c r="HS62" s="344"/>
      <c r="HT62" s="344"/>
      <c r="HU62" s="344"/>
      <c r="HV62" s="344"/>
    </row>
    <row r="63" spans="1:230" s="297" customFormat="1" ht="13.5" customHeight="1">
      <c r="A63" s="304" t="s">
        <v>412</v>
      </c>
      <c r="B63" s="328" t="s">
        <v>337</v>
      </c>
      <c r="C63" s="229">
        <v>14.259424657131518</v>
      </c>
      <c r="D63" s="229">
        <v>14.1</v>
      </c>
      <c r="E63" s="229">
        <v>12.8</v>
      </c>
      <c r="F63" s="229">
        <v>17.3</v>
      </c>
      <c r="G63" s="229">
        <v>20</v>
      </c>
      <c r="H63" s="229">
        <v>15.3</v>
      </c>
      <c r="I63" s="229">
        <v>17.600000000000001</v>
      </c>
      <c r="J63" s="229">
        <v>15.7</v>
      </c>
      <c r="K63" s="229">
        <v>12.9</v>
      </c>
      <c r="L63" s="229">
        <v>13.9</v>
      </c>
      <c r="M63" s="229">
        <v>14.1</v>
      </c>
      <c r="N63" s="229">
        <v>14.6</v>
      </c>
      <c r="O63" s="229">
        <v>11.8</v>
      </c>
      <c r="P63" s="229">
        <v>14.8</v>
      </c>
      <c r="Q63" s="229">
        <v>14.8</v>
      </c>
      <c r="R63" s="229">
        <v>13</v>
      </c>
      <c r="S63" s="229">
        <v>13</v>
      </c>
      <c r="T63" s="356" t="s">
        <v>412</v>
      </c>
      <c r="U63" s="330"/>
      <c r="V63" s="330"/>
      <c r="W63" s="330"/>
      <c r="X63" s="330"/>
      <c r="Y63" s="330"/>
      <c r="Z63" s="330"/>
      <c r="AA63" s="330"/>
      <c r="AB63" s="330"/>
      <c r="AC63" s="330"/>
      <c r="AD63" s="330"/>
      <c r="AE63" s="330"/>
      <c r="AF63" s="330"/>
      <c r="AG63" s="330"/>
      <c r="AH63" s="330"/>
      <c r="AI63" s="330"/>
      <c r="AJ63" s="330"/>
      <c r="AK63" s="330"/>
      <c r="AL63" s="330"/>
      <c r="AM63" s="330"/>
      <c r="AN63" s="307"/>
      <c r="AO63" s="307"/>
      <c r="AP63" s="331"/>
      <c r="AQ63" s="330"/>
      <c r="AR63" s="330"/>
      <c r="AS63" s="330"/>
      <c r="AT63" s="330"/>
      <c r="AU63" s="330"/>
      <c r="AV63" s="330"/>
      <c r="AW63" s="330"/>
      <c r="AX63" s="330"/>
      <c r="AY63" s="330"/>
      <c r="AZ63" s="330"/>
      <c r="BA63" s="330"/>
      <c r="BB63" s="330"/>
      <c r="BC63" s="330"/>
      <c r="BD63" s="330"/>
      <c r="BE63" s="330"/>
      <c r="BF63" s="330"/>
      <c r="BG63" s="330"/>
      <c r="BH63" s="330"/>
      <c r="BI63" s="330"/>
      <c r="BJ63" s="307"/>
      <c r="BK63" s="307"/>
      <c r="BL63" s="331"/>
      <c r="BM63" s="330"/>
      <c r="BN63" s="330"/>
      <c r="BO63" s="330"/>
      <c r="BP63" s="330"/>
      <c r="BQ63" s="330"/>
      <c r="BR63" s="330"/>
      <c r="BS63" s="330"/>
      <c r="BT63" s="330"/>
      <c r="BU63" s="330"/>
      <c r="BV63" s="330"/>
      <c r="BW63" s="330"/>
      <c r="BX63" s="330"/>
      <c r="BY63" s="330"/>
      <c r="BZ63" s="330"/>
      <c r="CA63" s="330"/>
      <c r="CB63" s="330"/>
      <c r="CC63" s="330"/>
      <c r="CD63" s="330"/>
      <c r="CE63" s="330"/>
      <c r="CF63" s="307"/>
      <c r="CG63" s="307"/>
      <c r="CH63" s="331"/>
      <c r="CI63" s="330"/>
      <c r="CJ63" s="330"/>
      <c r="CK63" s="330"/>
      <c r="CL63" s="330"/>
      <c r="CM63" s="330"/>
      <c r="CN63" s="330"/>
      <c r="CO63" s="330"/>
      <c r="CP63" s="330"/>
      <c r="CQ63" s="330"/>
      <c r="CR63" s="330"/>
      <c r="CS63" s="330"/>
      <c r="CT63" s="330"/>
      <c r="CU63" s="330"/>
      <c r="CV63" s="330"/>
      <c r="CW63" s="330"/>
      <c r="CX63" s="330"/>
      <c r="CY63" s="330"/>
      <c r="CZ63" s="330"/>
      <c r="DA63" s="330"/>
      <c r="DB63" s="307"/>
      <c r="DC63" s="307"/>
      <c r="DD63" s="331"/>
      <c r="DE63" s="330"/>
      <c r="DF63" s="330"/>
      <c r="DG63" s="330"/>
      <c r="DH63" s="330"/>
      <c r="DI63" s="330"/>
      <c r="DJ63" s="330"/>
      <c r="DK63" s="330"/>
      <c r="DL63" s="330"/>
      <c r="DM63" s="330"/>
      <c r="DN63" s="330"/>
      <c r="DO63" s="330"/>
      <c r="DP63" s="330"/>
      <c r="DQ63" s="330"/>
      <c r="DR63" s="330"/>
      <c r="DS63" s="330"/>
      <c r="DT63" s="330"/>
      <c r="DU63" s="330"/>
      <c r="DV63" s="330"/>
      <c r="DW63" s="330"/>
      <c r="DX63" s="307"/>
      <c r="DY63" s="307"/>
      <c r="DZ63" s="331"/>
      <c r="EA63" s="330"/>
      <c r="EB63" s="330"/>
      <c r="EC63" s="330"/>
      <c r="ED63" s="330"/>
      <c r="EE63" s="330"/>
      <c r="EF63" s="330"/>
      <c r="EG63" s="330"/>
      <c r="EH63" s="330"/>
      <c r="EI63" s="330"/>
      <c r="EJ63" s="330"/>
      <c r="EK63" s="330"/>
      <c r="EL63" s="330"/>
      <c r="EM63" s="330"/>
      <c r="EN63" s="330"/>
      <c r="EO63" s="330"/>
      <c r="EP63" s="330"/>
      <c r="EQ63" s="330"/>
      <c r="ER63" s="330"/>
      <c r="ES63" s="330"/>
      <c r="ET63" s="307"/>
      <c r="EU63" s="307"/>
      <c r="EV63" s="331"/>
      <c r="EW63" s="330"/>
      <c r="EX63" s="330"/>
      <c r="EY63" s="330"/>
      <c r="EZ63" s="330"/>
      <c r="FA63" s="330"/>
      <c r="FB63" s="330"/>
      <c r="FC63" s="330"/>
      <c r="FD63" s="330"/>
      <c r="FE63" s="330"/>
      <c r="FF63" s="330"/>
      <c r="FG63" s="330"/>
      <c r="FH63" s="330"/>
      <c r="FI63" s="330"/>
      <c r="FJ63" s="330"/>
      <c r="FK63" s="330"/>
      <c r="FL63" s="330"/>
      <c r="FM63" s="330"/>
      <c r="FN63" s="330"/>
      <c r="FO63" s="330"/>
      <c r="FP63" s="307"/>
      <c r="FQ63" s="307"/>
      <c r="FR63" s="331"/>
      <c r="FS63" s="330"/>
      <c r="FT63" s="330"/>
      <c r="FU63" s="330"/>
      <c r="FV63" s="330"/>
      <c r="FW63" s="330"/>
      <c r="FX63" s="330"/>
      <c r="FY63" s="330"/>
      <c r="FZ63" s="330"/>
      <c r="GA63" s="330"/>
      <c r="GB63" s="330"/>
      <c r="GC63" s="330"/>
      <c r="GD63" s="330"/>
      <c r="GE63" s="330"/>
      <c r="GF63" s="330"/>
      <c r="GG63" s="330"/>
      <c r="GH63" s="330"/>
      <c r="GI63" s="330"/>
      <c r="GJ63" s="330"/>
      <c r="GK63" s="330"/>
      <c r="GL63" s="307"/>
      <c r="GM63" s="307"/>
      <c r="GN63" s="331"/>
      <c r="GO63" s="330"/>
      <c r="GP63" s="330"/>
      <c r="GQ63" s="330"/>
      <c r="GR63" s="330"/>
      <c r="GS63" s="330"/>
      <c r="GT63" s="330"/>
      <c r="GU63" s="330"/>
      <c r="GV63" s="330"/>
      <c r="GW63" s="330"/>
      <c r="GX63" s="330"/>
      <c r="GY63" s="330"/>
      <c r="GZ63" s="330"/>
      <c r="HA63" s="330"/>
      <c r="HB63" s="330"/>
      <c r="HC63" s="330"/>
      <c r="HD63" s="330"/>
      <c r="HE63" s="330"/>
      <c r="HF63" s="330"/>
      <c r="HG63" s="330"/>
      <c r="HH63" s="307"/>
      <c r="HI63" s="307"/>
      <c r="HJ63" s="331"/>
      <c r="HK63" s="330"/>
      <c r="HL63" s="330"/>
      <c r="HM63" s="330"/>
      <c r="HN63" s="330"/>
      <c r="HO63" s="330"/>
      <c r="HP63" s="330"/>
      <c r="HQ63" s="330"/>
      <c r="HR63" s="330"/>
      <c r="HS63" s="330"/>
      <c r="HT63" s="330"/>
      <c r="HU63" s="330"/>
      <c r="HV63" s="330"/>
    </row>
    <row r="64" spans="1:230" s="297" customFormat="1" ht="13.5" customHeight="1">
      <c r="A64" s="332"/>
      <c r="C64" s="319"/>
      <c r="D64" s="318"/>
      <c r="E64" s="318"/>
      <c r="F64" s="318"/>
      <c r="G64" s="314"/>
      <c r="H64" s="1690"/>
      <c r="I64" s="318"/>
      <c r="J64" s="318"/>
      <c r="K64" s="318"/>
      <c r="L64" s="318"/>
      <c r="M64" s="318"/>
      <c r="N64" s="318"/>
      <c r="O64" s="318"/>
      <c r="P64" s="319"/>
      <c r="Q64" s="319"/>
      <c r="R64" s="319"/>
      <c r="S64" s="319"/>
      <c r="T64" s="332"/>
      <c r="U64" s="319"/>
      <c r="V64" s="319"/>
      <c r="W64" s="319"/>
      <c r="X64" s="319"/>
      <c r="Y64" s="319"/>
      <c r="Z64" s="319"/>
      <c r="AA64" s="314"/>
      <c r="AB64" s="1690"/>
      <c r="AC64" s="319"/>
      <c r="AD64" s="319"/>
      <c r="AE64" s="319"/>
      <c r="AF64" s="319"/>
      <c r="AG64" s="319"/>
      <c r="AH64" s="319"/>
      <c r="AI64" s="319"/>
      <c r="AJ64" s="319"/>
      <c r="AK64" s="319"/>
      <c r="AL64" s="319"/>
      <c r="AM64" s="319"/>
      <c r="AN64" s="317"/>
      <c r="AO64" s="317"/>
      <c r="AQ64" s="319"/>
      <c r="AR64" s="319"/>
      <c r="AS64" s="319"/>
      <c r="AT64" s="319"/>
      <c r="AU64" s="319"/>
      <c r="AV64" s="319"/>
      <c r="AW64" s="314"/>
      <c r="AX64" s="1690"/>
      <c r="AY64" s="319"/>
      <c r="AZ64" s="319"/>
      <c r="BA64" s="319"/>
      <c r="BB64" s="319"/>
      <c r="BC64" s="319"/>
      <c r="BD64" s="319"/>
      <c r="BE64" s="319"/>
      <c r="BF64" s="319"/>
      <c r="BG64" s="319"/>
      <c r="BH64" s="319"/>
      <c r="BI64" s="319"/>
      <c r="BJ64" s="317"/>
      <c r="BK64" s="317"/>
      <c r="BM64" s="319"/>
      <c r="BN64" s="319"/>
      <c r="BO64" s="319"/>
      <c r="BP64" s="319"/>
      <c r="BQ64" s="319"/>
      <c r="BR64" s="319"/>
      <c r="BS64" s="314"/>
      <c r="BT64" s="1690"/>
      <c r="BU64" s="319"/>
      <c r="BV64" s="319"/>
      <c r="BW64" s="319"/>
      <c r="BX64" s="319"/>
      <c r="BY64" s="319"/>
      <c r="BZ64" s="319"/>
      <c r="CA64" s="319"/>
      <c r="CB64" s="319"/>
      <c r="CC64" s="319"/>
      <c r="CD64" s="319"/>
      <c r="CE64" s="319"/>
      <c r="CF64" s="317"/>
      <c r="CG64" s="317"/>
      <c r="CI64" s="319"/>
      <c r="CJ64" s="319"/>
      <c r="CK64" s="319"/>
      <c r="CL64" s="319"/>
      <c r="CM64" s="319"/>
      <c r="CN64" s="319"/>
      <c r="CO64" s="314"/>
      <c r="CP64" s="1690"/>
      <c r="CQ64" s="319"/>
      <c r="CR64" s="319"/>
      <c r="CS64" s="319"/>
      <c r="CT64" s="319"/>
      <c r="CU64" s="319"/>
      <c r="CV64" s="319"/>
      <c r="CW64" s="319"/>
      <c r="CX64" s="319"/>
      <c r="CY64" s="319"/>
      <c r="CZ64" s="319"/>
      <c r="DA64" s="319"/>
      <c r="DB64" s="317"/>
      <c r="DC64" s="317"/>
      <c r="DE64" s="319"/>
      <c r="DF64" s="319"/>
      <c r="DG64" s="319"/>
      <c r="DH64" s="319"/>
      <c r="DI64" s="319"/>
      <c r="DJ64" s="319"/>
      <c r="DK64" s="314"/>
      <c r="DL64" s="1690"/>
      <c r="DM64" s="319"/>
      <c r="DN64" s="319"/>
      <c r="DO64" s="319"/>
      <c r="DP64" s="319"/>
      <c r="DQ64" s="319"/>
      <c r="DR64" s="319"/>
      <c r="DS64" s="319"/>
      <c r="DT64" s="319"/>
      <c r="DU64" s="319"/>
      <c r="DV64" s="319"/>
      <c r="DW64" s="319"/>
      <c r="DX64" s="317"/>
      <c r="DY64" s="317"/>
      <c r="EA64" s="319"/>
      <c r="EB64" s="319"/>
      <c r="EC64" s="319"/>
      <c r="ED64" s="319"/>
      <c r="EE64" s="319"/>
      <c r="EF64" s="319"/>
      <c r="EG64" s="314"/>
      <c r="EH64" s="1690"/>
      <c r="EI64" s="319"/>
      <c r="EJ64" s="319"/>
      <c r="EK64" s="319"/>
      <c r="EL64" s="319"/>
      <c r="EM64" s="319"/>
      <c r="EN64" s="319"/>
      <c r="EO64" s="319"/>
      <c r="EP64" s="319"/>
      <c r="EQ64" s="319"/>
      <c r="ER64" s="319"/>
      <c r="ES64" s="319"/>
      <c r="ET64" s="317"/>
      <c r="EU64" s="317"/>
      <c r="EW64" s="319"/>
      <c r="EX64" s="319"/>
      <c r="EY64" s="319"/>
      <c r="EZ64" s="319"/>
      <c r="FA64" s="319"/>
      <c r="FB64" s="319"/>
      <c r="FC64" s="314"/>
      <c r="FD64" s="1690"/>
      <c r="FE64" s="319"/>
      <c r="FF64" s="319"/>
      <c r="FG64" s="319"/>
      <c r="FH64" s="319"/>
      <c r="FI64" s="319"/>
      <c r="FJ64" s="319"/>
      <c r="FK64" s="319"/>
      <c r="FL64" s="319"/>
      <c r="FM64" s="319"/>
      <c r="FN64" s="319"/>
      <c r="FO64" s="319"/>
      <c r="FP64" s="317"/>
      <c r="FQ64" s="317"/>
      <c r="FS64" s="319"/>
      <c r="FT64" s="319"/>
      <c r="FU64" s="319"/>
      <c r="FV64" s="319"/>
      <c r="FW64" s="319"/>
      <c r="FX64" s="319"/>
      <c r="FY64" s="314"/>
      <c r="FZ64" s="1690"/>
      <c r="GA64" s="319"/>
      <c r="GB64" s="319"/>
      <c r="GC64" s="319"/>
      <c r="GD64" s="319"/>
      <c r="GE64" s="319"/>
      <c r="GF64" s="319"/>
      <c r="GG64" s="319"/>
      <c r="GH64" s="319"/>
      <c r="GI64" s="319"/>
      <c r="GJ64" s="319"/>
      <c r="GK64" s="319"/>
      <c r="GL64" s="317"/>
      <c r="GM64" s="317"/>
      <c r="GO64" s="319"/>
      <c r="GP64" s="319"/>
      <c r="GQ64" s="319"/>
      <c r="GR64" s="319"/>
      <c r="GS64" s="319"/>
      <c r="GT64" s="319"/>
      <c r="GU64" s="314"/>
      <c r="GV64" s="1690"/>
      <c r="GW64" s="319"/>
      <c r="GX64" s="319"/>
      <c r="GY64" s="319"/>
      <c r="GZ64" s="319"/>
      <c r="HA64" s="319"/>
      <c r="HB64" s="319"/>
      <c r="HC64" s="319"/>
      <c r="HD64" s="319"/>
      <c r="HE64" s="319"/>
      <c r="HF64" s="319"/>
      <c r="HG64" s="319"/>
      <c r="HH64" s="317"/>
      <c r="HI64" s="317"/>
      <c r="HK64" s="319"/>
      <c r="HL64" s="319"/>
      <c r="HM64" s="319"/>
      <c r="HN64" s="319"/>
      <c r="HO64" s="319"/>
      <c r="HP64" s="319"/>
      <c r="HQ64" s="314"/>
      <c r="HR64" s="1690"/>
      <c r="HS64" s="319"/>
      <c r="HT64" s="319"/>
      <c r="HU64" s="319"/>
      <c r="HV64" s="319"/>
    </row>
    <row r="65" spans="1:230" s="297" customFormat="1" ht="13.5" customHeight="1">
      <c r="A65" s="332"/>
      <c r="C65" s="1851" t="s">
        <v>56</v>
      </c>
      <c r="D65" s="1851"/>
      <c r="E65" s="1851"/>
      <c r="F65" s="1851"/>
      <c r="G65" s="1851"/>
      <c r="H65" s="1851" t="s">
        <v>56</v>
      </c>
      <c r="I65" s="1851"/>
      <c r="J65" s="1851"/>
      <c r="K65" s="1851"/>
      <c r="L65" s="1851"/>
      <c r="M65" s="1851"/>
      <c r="N65" s="1851"/>
      <c r="O65" s="1851"/>
      <c r="P65" s="1851"/>
      <c r="Q65" s="1851"/>
      <c r="R65" s="1851"/>
      <c r="S65" s="1851"/>
      <c r="T65" s="332"/>
      <c r="U65" s="319"/>
      <c r="V65" s="319"/>
      <c r="W65" s="319"/>
      <c r="X65" s="319"/>
      <c r="Y65" s="319"/>
      <c r="Z65" s="319"/>
      <c r="AA65" s="314"/>
      <c r="AB65" s="1690"/>
      <c r="AC65" s="319"/>
      <c r="AD65" s="319"/>
      <c r="AE65" s="319"/>
      <c r="AF65" s="319"/>
      <c r="AG65" s="319"/>
      <c r="AH65" s="319"/>
      <c r="AI65" s="319"/>
      <c r="AJ65" s="319"/>
      <c r="AK65" s="319"/>
      <c r="AL65" s="319"/>
      <c r="AM65" s="319"/>
      <c r="AN65" s="317"/>
      <c r="AO65" s="317"/>
      <c r="AQ65" s="319"/>
      <c r="AR65" s="319"/>
      <c r="AS65" s="319"/>
      <c r="AT65" s="319"/>
      <c r="AU65" s="319"/>
      <c r="AV65" s="319"/>
      <c r="AW65" s="314"/>
      <c r="AX65" s="1690"/>
      <c r="AY65" s="319"/>
      <c r="AZ65" s="319"/>
      <c r="BA65" s="319"/>
      <c r="BB65" s="319"/>
      <c r="BC65" s="319"/>
      <c r="BD65" s="319"/>
      <c r="BE65" s="319"/>
      <c r="BF65" s="319"/>
      <c r="BG65" s="319"/>
      <c r="BH65" s="319"/>
      <c r="BI65" s="319"/>
      <c r="BJ65" s="317"/>
      <c r="BK65" s="317"/>
      <c r="BM65" s="319"/>
      <c r="BN65" s="319"/>
      <c r="BO65" s="319"/>
      <c r="BP65" s="319"/>
      <c r="BQ65" s="319"/>
      <c r="BR65" s="319"/>
      <c r="BS65" s="314"/>
      <c r="BT65" s="1690"/>
      <c r="BU65" s="319"/>
      <c r="BV65" s="319"/>
      <c r="BW65" s="319"/>
      <c r="BX65" s="319"/>
      <c r="BY65" s="319"/>
      <c r="BZ65" s="319"/>
      <c r="CA65" s="319"/>
      <c r="CB65" s="319"/>
      <c r="CC65" s="319"/>
      <c r="CD65" s="319"/>
      <c r="CE65" s="319"/>
      <c r="CF65" s="317"/>
      <c r="CG65" s="317"/>
      <c r="CI65" s="319"/>
      <c r="CJ65" s="319"/>
      <c r="CK65" s="319"/>
      <c r="CL65" s="319"/>
      <c r="CM65" s="319"/>
      <c r="CN65" s="319"/>
      <c r="CO65" s="314"/>
      <c r="CP65" s="1690"/>
      <c r="CQ65" s="319"/>
      <c r="CR65" s="319"/>
      <c r="CS65" s="319"/>
      <c r="CT65" s="319"/>
      <c r="CU65" s="319"/>
      <c r="CV65" s="319"/>
      <c r="CW65" s="319"/>
      <c r="CX65" s="319"/>
      <c r="CY65" s="319"/>
      <c r="CZ65" s="319"/>
      <c r="DA65" s="319"/>
      <c r="DB65" s="317"/>
      <c r="DC65" s="317"/>
      <c r="DE65" s="319"/>
      <c r="DF65" s="319"/>
      <c r="DG65" s="319"/>
      <c r="DH65" s="319"/>
      <c r="DI65" s="319"/>
      <c r="DJ65" s="319"/>
      <c r="DK65" s="314"/>
      <c r="DL65" s="1690"/>
      <c r="DM65" s="319"/>
      <c r="DN65" s="319"/>
      <c r="DO65" s="319"/>
      <c r="DP65" s="319"/>
      <c r="DQ65" s="319"/>
      <c r="DR65" s="319"/>
      <c r="DS65" s="319"/>
      <c r="DT65" s="319"/>
      <c r="DU65" s="319"/>
      <c r="DV65" s="319"/>
      <c r="DW65" s="319"/>
      <c r="DX65" s="317"/>
      <c r="DY65" s="317"/>
      <c r="EA65" s="319"/>
      <c r="EB65" s="319"/>
      <c r="EC65" s="319"/>
      <c r="ED65" s="319"/>
      <c r="EE65" s="319"/>
      <c r="EF65" s="319"/>
      <c r="EG65" s="314"/>
      <c r="EH65" s="1690"/>
      <c r="EI65" s="319"/>
      <c r="EJ65" s="319"/>
      <c r="EK65" s="319"/>
      <c r="EL65" s="319"/>
      <c r="EM65" s="319"/>
      <c r="EN65" s="319"/>
      <c r="EO65" s="319"/>
      <c r="EP65" s="319"/>
      <c r="EQ65" s="319"/>
      <c r="ER65" s="319"/>
      <c r="ES65" s="319"/>
      <c r="ET65" s="317"/>
      <c r="EU65" s="317"/>
      <c r="EW65" s="319"/>
      <c r="EX65" s="319"/>
      <c r="EY65" s="319"/>
      <c r="EZ65" s="319"/>
      <c r="FA65" s="319"/>
      <c r="FB65" s="319"/>
      <c r="FC65" s="314"/>
      <c r="FD65" s="1690"/>
      <c r="FE65" s="319"/>
      <c r="FF65" s="319"/>
      <c r="FG65" s="319"/>
      <c r="FH65" s="319"/>
      <c r="FI65" s="319"/>
      <c r="FJ65" s="319"/>
      <c r="FK65" s="319"/>
      <c r="FL65" s="319"/>
      <c r="FM65" s="319"/>
      <c r="FN65" s="319"/>
      <c r="FO65" s="319"/>
      <c r="FP65" s="317"/>
      <c r="FQ65" s="317"/>
      <c r="FS65" s="319"/>
      <c r="FT65" s="319"/>
      <c r="FU65" s="319"/>
      <c r="FV65" s="319"/>
      <c r="FW65" s="319"/>
      <c r="FX65" s="319"/>
      <c r="FY65" s="314"/>
      <c r="FZ65" s="1690"/>
      <c r="GA65" s="319"/>
      <c r="GB65" s="319"/>
      <c r="GC65" s="319"/>
      <c r="GD65" s="319"/>
      <c r="GE65" s="319"/>
      <c r="GF65" s="319"/>
      <c r="GG65" s="319"/>
      <c r="GH65" s="319"/>
      <c r="GI65" s="319"/>
      <c r="GJ65" s="319"/>
      <c r="GK65" s="319"/>
      <c r="GL65" s="317"/>
      <c r="GM65" s="317"/>
      <c r="GO65" s="319"/>
      <c r="GP65" s="319"/>
      <c r="GQ65" s="319"/>
      <c r="GR65" s="319"/>
      <c r="GS65" s="319"/>
      <c r="GT65" s="319"/>
      <c r="GU65" s="314"/>
      <c r="GV65" s="1690"/>
      <c r="GW65" s="319"/>
      <c r="GX65" s="319"/>
      <c r="GY65" s="319"/>
      <c r="GZ65" s="319"/>
      <c r="HA65" s="319"/>
      <c r="HB65" s="319"/>
      <c r="HC65" s="319"/>
      <c r="HD65" s="319"/>
      <c r="HE65" s="319"/>
      <c r="HF65" s="319"/>
      <c r="HG65" s="319"/>
      <c r="HH65" s="317"/>
      <c r="HI65" s="317"/>
      <c r="HK65" s="319"/>
      <c r="HL65" s="319"/>
      <c r="HM65" s="319"/>
      <c r="HN65" s="319"/>
      <c r="HO65" s="319"/>
      <c r="HP65" s="319"/>
      <c r="HQ65" s="314"/>
      <c r="HR65" s="1690"/>
      <c r="HS65" s="319"/>
      <c r="HT65" s="319"/>
      <c r="HU65" s="319"/>
      <c r="HV65" s="319"/>
    </row>
    <row r="66" spans="1:230" s="297" customFormat="1" ht="13.5" customHeight="1">
      <c r="A66" s="332"/>
      <c r="C66" s="319"/>
      <c r="D66" s="318"/>
      <c r="E66" s="318"/>
      <c r="F66" s="318"/>
      <c r="G66" s="314"/>
      <c r="H66" s="1690"/>
      <c r="I66" s="318"/>
      <c r="J66" s="318"/>
      <c r="K66" s="318"/>
      <c r="L66" s="318"/>
      <c r="M66" s="318"/>
      <c r="N66" s="318"/>
      <c r="O66" s="318"/>
      <c r="P66" s="319"/>
      <c r="Q66" s="319"/>
      <c r="R66" s="319"/>
      <c r="S66" s="319"/>
      <c r="T66" s="332"/>
      <c r="U66" s="319"/>
      <c r="V66" s="319"/>
      <c r="W66" s="319"/>
      <c r="X66" s="319"/>
      <c r="Y66" s="319"/>
      <c r="Z66" s="319"/>
      <c r="AA66" s="314"/>
      <c r="AB66" s="1690"/>
      <c r="AC66" s="319"/>
      <c r="AD66" s="319"/>
      <c r="AE66" s="319"/>
      <c r="AF66" s="319"/>
      <c r="AG66" s="319"/>
      <c r="AH66" s="319"/>
      <c r="AI66" s="319"/>
      <c r="AJ66" s="319"/>
      <c r="AK66" s="319"/>
      <c r="AL66" s="319"/>
      <c r="AM66" s="319"/>
      <c r="AN66" s="317"/>
      <c r="AO66" s="317"/>
      <c r="AQ66" s="319"/>
      <c r="AR66" s="319"/>
      <c r="AS66" s="319"/>
      <c r="AT66" s="319"/>
      <c r="AU66" s="319"/>
      <c r="AV66" s="319"/>
      <c r="AW66" s="314"/>
      <c r="AX66" s="1690"/>
      <c r="AY66" s="319"/>
      <c r="AZ66" s="319"/>
      <c r="BA66" s="319"/>
      <c r="BB66" s="319"/>
      <c r="BC66" s="319"/>
      <c r="BD66" s="319"/>
      <c r="BE66" s="319"/>
      <c r="BF66" s="319"/>
      <c r="BG66" s="319"/>
      <c r="BH66" s="319"/>
      <c r="BI66" s="319"/>
      <c r="BJ66" s="317"/>
      <c r="BK66" s="317"/>
      <c r="BM66" s="319"/>
      <c r="BN66" s="319"/>
      <c r="BO66" s="319"/>
      <c r="BP66" s="319"/>
      <c r="BQ66" s="319"/>
      <c r="BR66" s="319"/>
      <c r="BS66" s="314"/>
      <c r="BT66" s="1690"/>
      <c r="BU66" s="319"/>
      <c r="BV66" s="319"/>
      <c r="BW66" s="319"/>
      <c r="BX66" s="319"/>
      <c r="BY66" s="319"/>
      <c r="BZ66" s="319"/>
      <c r="CA66" s="319"/>
      <c r="CB66" s="319"/>
      <c r="CC66" s="319"/>
      <c r="CD66" s="319"/>
      <c r="CE66" s="319"/>
      <c r="CF66" s="317"/>
      <c r="CG66" s="317"/>
      <c r="CI66" s="319"/>
      <c r="CJ66" s="319"/>
      <c r="CK66" s="319"/>
      <c r="CL66" s="319"/>
      <c r="CM66" s="319"/>
      <c r="CN66" s="319"/>
      <c r="CO66" s="314"/>
      <c r="CP66" s="1690"/>
      <c r="CQ66" s="319"/>
      <c r="CR66" s="319"/>
      <c r="CS66" s="319"/>
      <c r="CT66" s="319"/>
      <c r="CU66" s="319"/>
      <c r="CV66" s="319"/>
      <c r="CW66" s="319"/>
      <c r="CX66" s="319"/>
      <c r="CY66" s="319"/>
      <c r="CZ66" s="319"/>
      <c r="DA66" s="319"/>
      <c r="DB66" s="317"/>
      <c r="DC66" s="317"/>
      <c r="DE66" s="319"/>
      <c r="DF66" s="319"/>
      <c r="DG66" s="319"/>
      <c r="DH66" s="319"/>
      <c r="DI66" s="319"/>
      <c r="DJ66" s="319"/>
      <c r="DK66" s="314"/>
      <c r="DL66" s="1690"/>
      <c r="DM66" s="319"/>
      <c r="DN66" s="319"/>
      <c r="DO66" s="319"/>
      <c r="DP66" s="319"/>
      <c r="DQ66" s="319"/>
      <c r="DR66" s="319"/>
      <c r="DS66" s="319"/>
      <c r="DT66" s="319"/>
      <c r="DU66" s="319"/>
      <c r="DV66" s="319"/>
      <c r="DW66" s="319"/>
      <c r="DX66" s="317"/>
      <c r="DY66" s="317"/>
      <c r="EA66" s="319"/>
      <c r="EB66" s="319"/>
      <c r="EC66" s="319"/>
      <c r="ED66" s="319"/>
      <c r="EE66" s="319"/>
      <c r="EF66" s="319"/>
      <c r="EG66" s="314"/>
      <c r="EH66" s="1690"/>
      <c r="EI66" s="319"/>
      <c r="EJ66" s="319"/>
      <c r="EK66" s="319"/>
      <c r="EL66" s="319"/>
      <c r="EM66" s="319"/>
      <c r="EN66" s="319"/>
      <c r="EO66" s="319"/>
      <c r="EP66" s="319"/>
      <c r="EQ66" s="319"/>
      <c r="ER66" s="319"/>
      <c r="ES66" s="319"/>
      <c r="ET66" s="317"/>
      <c r="EU66" s="317"/>
      <c r="EW66" s="319"/>
      <c r="EX66" s="319"/>
      <c r="EY66" s="319"/>
      <c r="EZ66" s="319"/>
      <c r="FA66" s="319"/>
      <c r="FB66" s="319"/>
      <c r="FC66" s="314"/>
      <c r="FD66" s="1690"/>
      <c r="FE66" s="319"/>
      <c r="FF66" s="319"/>
      <c r="FG66" s="319"/>
      <c r="FH66" s="319"/>
      <c r="FI66" s="319"/>
      <c r="FJ66" s="319"/>
      <c r="FK66" s="319"/>
      <c r="FL66" s="319"/>
      <c r="FM66" s="319"/>
      <c r="FN66" s="319"/>
      <c r="FO66" s="319"/>
      <c r="FP66" s="317"/>
      <c r="FQ66" s="317"/>
      <c r="FS66" s="319"/>
      <c r="FT66" s="319"/>
      <c r="FU66" s="319"/>
      <c r="FV66" s="319"/>
      <c r="FW66" s="319"/>
      <c r="FX66" s="319"/>
      <c r="FY66" s="314"/>
      <c r="FZ66" s="1690"/>
      <c r="GA66" s="319"/>
      <c r="GB66" s="319"/>
      <c r="GC66" s="319"/>
      <c r="GD66" s="319"/>
      <c r="GE66" s="319"/>
      <c r="GF66" s="319"/>
      <c r="GG66" s="319"/>
      <c r="GH66" s="319"/>
      <c r="GI66" s="319"/>
      <c r="GJ66" s="319"/>
      <c r="GK66" s="319"/>
      <c r="GL66" s="317"/>
      <c r="GM66" s="317"/>
      <c r="GO66" s="319"/>
      <c r="GP66" s="319"/>
      <c r="GQ66" s="319"/>
      <c r="GR66" s="319"/>
      <c r="GS66" s="319"/>
      <c r="GT66" s="319"/>
      <c r="GU66" s="314"/>
      <c r="GV66" s="1690"/>
      <c r="GW66" s="319"/>
      <c r="GX66" s="319"/>
      <c r="GY66" s="319"/>
      <c r="GZ66" s="319"/>
      <c r="HA66" s="319"/>
      <c r="HB66" s="319"/>
      <c r="HC66" s="319"/>
      <c r="HD66" s="319"/>
      <c r="HE66" s="319"/>
      <c r="HF66" s="319"/>
      <c r="HG66" s="319"/>
      <c r="HH66" s="317"/>
      <c r="HI66" s="317"/>
      <c r="HK66" s="319"/>
      <c r="HL66" s="319"/>
      <c r="HM66" s="319"/>
      <c r="HN66" s="319"/>
      <c r="HO66" s="319"/>
      <c r="HP66" s="319"/>
      <c r="HQ66" s="314"/>
      <c r="HR66" s="1690"/>
      <c r="HS66" s="319"/>
      <c r="HT66" s="319"/>
      <c r="HU66" s="319"/>
      <c r="HV66" s="319"/>
    </row>
    <row r="67" spans="1:230" s="297" customFormat="1" ht="13.5" customHeight="1">
      <c r="A67" s="304" t="s">
        <v>413</v>
      </c>
      <c r="B67" s="328" t="s">
        <v>381</v>
      </c>
      <c r="C67" s="340">
        <v>100</v>
      </c>
      <c r="D67" s="340">
        <v>100</v>
      </c>
      <c r="E67" s="340">
        <v>100</v>
      </c>
      <c r="F67" s="340">
        <v>100</v>
      </c>
      <c r="G67" s="340">
        <v>100</v>
      </c>
      <c r="H67" s="340">
        <v>100</v>
      </c>
      <c r="I67" s="340">
        <v>100</v>
      </c>
      <c r="J67" s="340">
        <v>100</v>
      </c>
      <c r="K67" s="340">
        <v>100</v>
      </c>
      <c r="L67" s="340">
        <v>100</v>
      </c>
      <c r="M67" s="340">
        <v>100</v>
      </c>
      <c r="N67" s="340">
        <v>100</v>
      </c>
      <c r="O67" s="340">
        <v>100</v>
      </c>
      <c r="P67" s="340">
        <v>100</v>
      </c>
      <c r="Q67" s="340">
        <v>100</v>
      </c>
      <c r="R67" s="340">
        <v>100</v>
      </c>
      <c r="S67" s="340">
        <v>100</v>
      </c>
      <c r="T67" s="356" t="s">
        <v>413</v>
      </c>
      <c r="U67" s="344"/>
      <c r="V67" s="344"/>
      <c r="W67" s="344"/>
      <c r="X67" s="344"/>
      <c r="Y67" s="344"/>
      <c r="Z67" s="344"/>
      <c r="AA67" s="344"/>
      <c r="AB67" s="344"/>
      <c r="AC67" s="344"/>
      <c r="AD67" s="344"/>
      <c r="AE67" s="344"/>
      <c r="AF67" s="344"/>
      <c r="AG67" s="344"/>
      <c r="AH67" s="344"/>
      <c r="AI67" s="344"/>
      <c r="AJ67" s="344"/>
      <c r="AK67" s="344"/>
      <c r="AL67" s="344"/>
      <c r="AM67" s="344"/>
      <c r="AN67" s="307"/>
      <c r="AO67" s="307"/>
      <c r="AP67" s="331"/>
      <c r="AQ67" s="344"/>
      <c r="AR67" s="344"/>
      <c r="AS67" s="344"/>
      <c r="AT67" s="344"/>
      <c r="AU67" s="344"/>
      <c r="AV67" s="344"/>
      <c r="AW67" s="344"/>
      <c r="AX67" s="344"/>
      <c r="AY67" s="344"/>
      <c r="AZ67" s="344"/>
      <c r="BA67" s="344"/>
      <c r="BB67" s="344"/>
      <c r="BC67" s="344"/>
      <c r="BD67" s="344"/>
      <c r="BE67" s="344"/>
      <c r="BF67" s="344"/>
      <c r="BG67" s="344"/>
      <c r="BH67" s="344"/>
      <c r="BI67" s="344"/>
      <c r="BJ67" s="307"/>
      <c r="BK67" s="307"/>
      <c r="BL67" s="331"/>
      <c r="BM67" s="344"/>
      <c r="BN67" s="344"/>
      <c r="BO67" s="344"/>
      <c r="BP67" s="344"/>
      <c r="BQ67" s="344"/>
      <c r="BR67" s="344"/>
      <c r="BS67" s="344"/>
      <c r="BT67" s="344"/>
      <c r="BU67" s="344"/>
      <c r="BV67" s="344"/>
      <c r="BW67" s="344"/>
      <c r="BX67" s="344"/>
      <c r="BY67" s="344"/>
      <c r="BZ67" s="344"/>
      <c r="CA67" s="344"/>
      <c r="CB67" s="344"/>
      <c r="CC67" s="344"/>
      <c r="CD67" s="344"/>
      <c r="CE67" s="344"/>
      <c r="CF67" s="307"/>
      <c r="CG67" s="307"/>
      <c r="CH67" s="331"/>
      <c r="CI67" s="344"/>
      <c r="CJ67" s="344"/>
      <c r="CK67" s="344"/>
      <c r="CL67" s="344"/>
      <c r="CM67" s="344"/>
      <c r="CN67" s="344"/>
      <c r="CO67" s="344"/>
      <c r="CP67" s="344"/>
      <c r="CQ67" s="344"/>
      <c r="CR67" s="344"/>
      <c r="CS67" s="344"/>
      <c r="CT67" s="344"/>
      <c r="CU67" s="344"/>
      <c r="CV67" s="344"/>
      <c r="CW67" s="344"/>
      <c r="CX67" s="344"/>
      <c r="CY67" s="344"/>
      <c r="CZ67" s="344"/>
      <c r="DA67" s="344"/>
      <c r="DB67" s="307"/>
      <c r="DC67" s="307"/>
      <c r="DD67" s="331"/>
      <c r="DE67" s="344"/>
      <c r="DF67" s="344"/>
      <c r="DG67" s="344"/>
      <c r="DH67" s="344"/>
      <c r="DI67" s="344"/>
      <c r="DJ67" s="344"/>
      <c r="DK67" s="344"/>
      <c r="DL67" s="344"/>
      <c r="DM67" s="344"/>
      <c r="DN67" s="344"/>
      <c r="DO67" s="344"/>
      <c r="DP67" s="344"/>
      <c r="DQ67" s="344"/>
      <c r="DR67" s="344"/>
      <c r="DS67" s="344"/>
      <c r="DT67" s="344"/>
      <c r="DU67" s="344"/>
      <c r="DV67" s="344"/>
      <c r="DW67" s="344"/>
      <c r="DX67" s="307"/>
      <c r="DY67" s="307"/>
      <c r="DZ67" s="331"/>
      <c r="EA67" s="344"/>
      <c r="EB67" s="344"/>
      <c r="EC67" s="344"/>
      <c r="ED67" s="344"/>
      <c r="EE67" s="344"/>
      <c r="EF67" s="344"/>
      <c r="EG67" s="344"/>
      <c r="EH67" s="344"/>
      <c r="EI67" s="344"/>
      <c r="EJ67" s="344"/>
      <c r="EK67" s="344"/>
      <c r="EL67" s="344"/>
      <c r="EM67" s="344"/>
      <c r="EN67" s="344"/>
      <c r="EO67" s="344"/>
      <c r="EP67" s="344"/>
      <c r="EQ67" s="344"/>
      <c r="ER67" s="344"/>
      <c r="ES67" s="344"/>
      <c r="ET67" s="307"/>
      <c r="EU67" s="307"/>
      <c r="EV67" s="331"/>
      <c r="EW67" s="344"/>
      <c r="EX67" s="344"/>
      <c r="EY67" s="344"/>
      <c r="EZ67" s="344"/>
      <c r="FA67" s="344"/>
      <c r="FB67" s="344"/>
      <c r="FC67" s="344"/>
      <c r="FD67" s="344"/>
      <c r="FE67" s="344"/>
      <c r="FF67" s="344"/>
      <c r="FG67" s="344"/>
      <c r="FH67" s="344"/>
      <c r="FI67" s="344"/>
      <c r="FJ67" s="344"/>
      <c r="FK67" s="344"/>
      <c r="FL67" s="344"/>
      <c r="FM67" s="344"/>
      <c r="FN67" s="344"/>
      <c r="FO67" s="344"/>
      <c r="FP67" s="307"/>
      <c r="FQ67" s="307"/>
      <c r="FR67" s="331"/>
      <c r="FS67" s="344"/>
      <c r="FT67" s="344"/>
      <c r="FU67" s="344"/>
      <c r="FV67" s="344"/>
      <c r="FW67" s="344"/>
      <c r="FX67" s="344"/>
      <c r="FY67" s="344"/>
      <c r="FZ67" s="344"/>
      <c r="GA67" s="344"/>
      <c r="GB67" s="344"/>
      <c r="GC67" s="344"/>
      <c r="GD67" s="344"/>
      <c r="GE67" s="344"/>
      <c r="GF67" s="344"/>
      <c r="GG67" s="344"/>
      <c r="GH67" s="344"/>
      <c r="GI67" s="344"/>
      <c r="GJ67" s="344"/>
      <c r="GK67" s="344"/>
      <c r="GL67" s="307"/>
      <c r="GM67" s="307"/>
      <c r="GN67" s="331"/>
      <c r="GO67" s="344"/>
      <c r="GP67" s="344"/>
      <c r="GQ67" s="344"/>
      <c r="GR67" s="344"/>
      <c r="GS67" s="344"/>
      <c r="GT67" s="344"/>
      <c r="GU67" s="344"/>
      <c r="GV67" s="344"/>
      <c r="GW67" s="344"/>
      <c r="GX67" s="344"/>
      <c r="GY67" s="344"/>
      <c r="GZ67" s="344"/>
      <c r="HA67" s="344"/>
      <c r="HB67" s="344"/>
      <c r="HC67" s="344"/>
      <c r="HD67" s="344"/>
      <c r="HE67" s="344"/>
      <c r="HF67" s="344"/>
      <c r="HG67" s="344"/>
      <c r="HH67" s="307"/>
      <c r="HI67" s="307"/>
      <c r="HJ67" s="331"/>
      <c r="HK67" s="344"/>
      <c r="HL67" s="344"/>
      <c r="HM67" s="344"/>
      <c r="HN67" s="344"/>
      <c r="HO67" s="344"/>
      <c r="HP67" s="344"/>
      <c r="HQ67" s="344"/>
      <c r="HR67" s="344"/>
      <c r="HS67" s="344"/>
      <c r="HT67" s="344"/>
      <c r="HU67" s="344"/>
      <c r="HV67" s="344"/>
    </row>
    <row r="68" spans="1:230" s="297" customFormat="1" ht="13.5" customHeight="1">
      <c r="A68" s="304" t="s">
        <v>414</v>
      </c>
      <c r="B68" s="328" t="s">
        <v>383</v>
      </c>
      <c r="C68" s="229">
        <v>4.4936718164312284</v>
      </c>
      <c r="D68" s="229">
        <v>2.7508771929824563</v>
      </c>
      <c r="E68" s="229">
        <v>8.362077001957676</v>
      </c>
      <c r="F68" s="229">
        <v>1.8333997608609007</v>
      </c>
      <c r="G68" s="229">
        <v>2.0472440944881889</v>
      </c>
      <c r="H68" s="229">
        <v>6.3241106719367588</v>
      </c>
      <c r="I68" s="229">
        <v>3.2451923076923079</v>
      </c>
      <c r="J68" s="229">
        <v>3.1093638313080771</v>
      </c>
      <c r="K68" s="229">
        <v>4.5709703287890937</v>
      </c>
      <c r="L68" s="229">
        <v>5.4839264225545818</v>
      </c>
      <c r="M68" s="229">
        <v>3.5308097097267019</v>
      </c>
      <c r="N68" s="229">
        <v>2.3222060957910013</v>
      </c>
      <c r="O68" s="229">
        <v>9.2631578947368425</v>
      </c>
      <c r="P68" s="229">
        <v>4.0404040404040407</v>
      </c>
      <c r="Q68" s="229">
        <v>4.9364613880742914</v>
      </c>
      <c r="R68" s="229">
        <v>4.7158871279474299</v>
      </c>
      <c r="S68" s="229">
        <v>8.7286527514231498</v>
      </c>
      <c r="T68" s="356" t="s">
        <v>414</v>
      </c>
      <c r="U68" s="330"/>
      <c r="V68" s="330"/>
      <c r="W68" s="330"/>
      <c r="X68" s="330"/>
      <c r="Y68" s="330"/>
      <c r="Z68" s="330"/>
      <c r="AA68" s="330"/>
      <c r="AB68" s="330"/>
      <c r="AC68" s="330"/>
      <c r="AD68" s="330"/>
      <c r="AE68" s="330"/>
      <c r="AF68" s="330"/>
      <c r="AG68" s="330"/>
      <c r="AH68" s="330"/>
      <c r="AI68" s="330"/>
      <c r="AJ68" s="330"/>
      <c r="AK68" s="330"/>
      <c r="AL68" s="330"/>
      <c r="AM68" s="330"/>
      <c r="AN68" s="307"/>
      <c r="AO68" s="307"/>
      <c r="AP68" s="331"/>
      <c r="AQ68" s="330"/>
      <c r="AR68" s="330"/>
      <c r="AS68" s="330"/>
      <c r="AT68" s="330"/>
      <c r="AU68" s="330"/>
      <c r="AV68" s="330"/>
      <c r="AW68" s="330"/>
      <c r="AX68" s="330"/>
      <c r="AY68" s="330"/>
      <c r="AZ68" s="330"/>
      <c r="BA68" s="330"/>
      <c r="BB68" s="330"/>
      <c r="BC68" s="330"/>
      <c r="BD68" s="330"/>
      <c r="BE68" s="330"/>
      <c r="BF68" s="330"/>
      <c r="BG68" s="330"/>
      <c r="BH68" s="330"/>
      <c r="BI68" s="330"/>
      <c r="BJ68" s="307"/>
      <c r="BK68" s="307"/>
      <c r="BL68" s="331"/>
      <c r="BM68" s="330"/>
      <c r="BN68" s="330"/>
      <c r="BO68" s="330"/>
      <c r="BP68" s="330"/>
      <c r="BQ68" s="330"/>
      <c r="BR68" s="330"/>
      <c r="BS68" s="330"/>
      <c r="BT68" s="330"/>
      <c r="BU68" s="330"/>
      <c r="BV68" s="330"/>
      <c r="BW68" s="330"/>
      <c r="BX68" s="330"/>
      <c r="BY68" s="330"/>
      <c r="BZ68" s="330"/>
      <c r="CA68" s="330"/>
      <c r="CB68" s="330"/>
      <c r="CC68" s="330"/>
      <c r="CD68" s="330"/>
      <c r="CE68" s="330"/>
      <c r="CF68" s="307"/>
      <c r="CG68" s="307"/>
      <c r="CH68" s="331"/>
      <c r="CI68" s="330"/>
      <c r="CJ68" s="330"/>
      <c r="CK68" s="330"/>
      <c r="CL68" s="330"/>
      <c r="CM68" s="330"/>
      <c r="CN68" s="330"/>
      <c r="CO68" s="330"/>
      <c r="CP68" s="330"/>
      <c r="CQ68" s="330"/>
      <c r="CR68" s="330"/>
      <c r="CS68" s="330"/>
      <c r="CT68" s="330"/>
      <c r="CU68" s="330"/>
      <c r="CV68" s="330"/>
      <c r="CW68" s="330"/>
      <c r="CX68" s="330"/>
      <c r="CY68" s="330"/>
      <c r="CZ68" s="330"/>
      <c r="DA68" s="330"/>
      <c r="DB68" s="307"/>
      <c r="DC68" s="307"/>
      <c r="DD68" s="331"/>
      <c r="DE68" s="330"/>
      <c r="DF68" s="330"/>
      <c r="DG68" s="330"/>
      <c r="DH68" s="330"/>
      <c r="DI68" s="330"/>
      <c r="DJ68" s="330"/>
      <c r="DK68" s="330"/>
      <c r="DL68" s="330"/>
      <c r="DM68" s="330"/>
      <c r="DN68" s="330"/>
      <c r="DO68" s="330"/>
      <c r="DP68" s="330"/>
      <c r="DQ68" s="330"/>
      <c r="DR68" s="330"/>
      <c r="DS68" s="330"/>
      <c r="DT68" s="330"/>
      <c r="DU68" s="330"/>
      <c r="DV68" s="330"/>
      <c r="DW68" s="330"/>
      <c r="DX68" s="307"/>
      <c r="DY68" s="307"/>
      <c r="DZ68" s="331"/>
      <c r="EA68" s="330"/>
      <c r="EB68" s="330"/>
      <c r="EC68" s="330"/>
      <c r="ED68" s="330"/>
      <c r="EE68" s="330"/>
      <c r="EF68" s="330"/>
      <c r="EG68" s="330"/>
      <c r="EH68" s="330"/>
      <c r="EI68" s="330"/>
      <c r="EJ68" s="330"/>
      <c r="EK68" s="330"/>
      <c r="EL68" s="330"/>
      <c r="EM68" s="330"/>
      <c r="EN68" s="330"/>
      <c r="EO68" s="330"/>
      <c r="EP68" s="330"/>
      <c r="EQ68" s="330"/>
      <c r="ER68" s="330"/>
      <c r="ES68" s="330"/>
      <c r="ET68" s="307"/>
      <c r="EU68" s="307"/>
      <c r="EV68" s="331"/>
      <c r="EW68" s="330"/>
      <c r="EX68" s="330"/>
      <c r="EY68" s="330"/>
      <c r="EZ68" s="330"/>
      <c r="FA68" s="330"/>
      <c r="FB68" s="330"/>
      <c r="FC68" s="330"/>
      <c r="FD68" s="330"/>
      <c r="FE68" s="330"/>
      <c r="FF68" s="330"/>
      <c r="FG68" s="330"/>
      <c r="FH68" s="330"/>
      <c r="FI68" s="330"/>
      <c r="FJ68" s="330"/>
      <c r="FK68" s="330"/>
      <c r="FL68" s="330"/>
      <c r="FM68" s="330"/>
      <c r="FN68" s="330"/>
      <c r="FO68" s="330"/>
      <c r="FP68" s="307"/>
      <c r="FQ68" s="307"/>
      <c r="FR68" s="331"/>
      <c r="FS68" s="330"/>
      <c r="FT68" s="330"/>
      <c r="FU68" s="330"/>
      <c r="FV68" s="330"/>
      <c r="FW68" s="330"/>
      <c r="FX68" s="330"/>
      <c r="FY68" s="330"/>
      <c r="FZ68" s="330"/>
      <c r="GA68" s="330"/>
      <c r="GB68" s="330"/>
      <c r="GC68" s="330"/>
      <c r="GD68" s="330"/>
      <c r="GE68" s="330"/>
      <c r="GF68" s="330"/>
      <c r="GG68" s="330"/>
      <c r="GH68" s="330"/>
      <c r="GI68" s="330"/>
      <c r="GJ68" s="330"/>
      <c r="GK68" s="330"/>
      <c r="GL68" s="307"/>
      <c r="GM68" s="307"/>
      <c r="GN68" s="331"/>
      <c r="GO68" s="330"/>
      <c r="GP68" s="330"/>
      <c r="GQ68" s="330"/>
      <c r="GR68" s="330"/>
      <c r="GS68" s="330"/>
      <c r="GT68" s="330"/>
      <c r="GU68" s="330"/>
      <c r="GV68" s="330"/>
      <c r="GW68" s="330"/>
      <c r="GX68" s="330"/>
      <c r="GY68" s="330"/>
      <c r="GZ68" s="330"/>
      <c r="HA68" s="330"/>
      <c r="HB68" s="330"/>
      <c r="HC68" s="330"/>
      <c r="HD68" s="330"/>
      <c r="HE68" s="330"/>
      <c r="HF68" s="330"/>
      <c r="HG68" s="330"/>
      <c r="HH68" s="307"/>
      <c r="HI68" s="307"/>
      <c r="HJ68" s="331"/>
      <c r="HK68" s="330"/>
      <c r="HL68" s="330"/>
      <c r="HM68" s="330"/>
      <c r="HN68" s="330"/>
      <c r="HO68" s="330"/>
      <c r="HP68" s="330"/>
      <c r="HQ68" s="330"/>
      <c r="HR68" s="330"/>
      <c r="HS68" s="330"/>
      <c r="HT68" s="330"/>
      <c r="HU68" s="330"/>
      <c r="HV68" s="330"/>
    </row>
    <row r="69" spans="1:230" s="297" customFormat="1" ht="13.5" customHeight="1">
      <c r="A69" s="304" t="s">
        <v>415</v>
      </c>
      <c r="B69" s="328" t="s">
        <v>385</v>
      </c>
      <c r="C69" s="229">
        <v>7.2322097928824478</v>
      </c>
      <c r="D69" s="229">
        <v>6.5824561403508772</v>
      </c>
      <c r="E69" s="229">
        <v>7.8493521021720882</v>
      </c>
      <c r="F69" s="229">
        <v>3.7863690713431644</v>
      </c>
      <c r="G69" s="229">
        <v>3.622047244094488</v>
      </c>
      <c r="H69" s="229">
        <v>5.5335968379446641</v>
      </c>
      <c r="I69" s="229">
        <v>2.5841346153846154</v>
      </c>
      <c r="J69" s="229">
        <v>3.3059328091493922</v>
      </c>
      <c r="K69" s="229">
        <v>10.825982357658379</v>
      </c>
      <c r="L69" s="229">
        <v>10.469314079422382</v>
      </c>
      <c r="M69" s="229">
        <v>6.6089515079499801</v>
      </c>
      <c r="N69" s="229">
        <v>3.9429124334784711</v>
      </c>
      <c r="O69" s="229">
        <v>13.473684210526315</v>
      </c>
      <c r="P69" s="229">
        <v>8.6363636363636367</v>
      </c>
      <c r="Q69" s="229">
        <v>8.6999022482893462</v>
      </c>
      <c r="R69" s="229">
        <v>13.026671820641669</v>
      </c>
      <c r="S69" s="229">
        <v>16.002530044275776</v>
      </c>
      <c r="T69" s="356" t="s">
        <v>415</v>
      </c>
      <c r="U69" s="330"/>
      <c r="V69" s="330"/>
      <c r="W69" s="330"/>
      <c r="X69" s="330"/>
      <c r="Y69" s="330"/>
      <c r="Z69" s="330"/>
      <c r="AA69" s="330"/>
      <c r="AB69" s="330"/>
      <c r="AC69" s="330"/>
      <c r="AD69" s="330"/>
      <c r="AE69" s="330"/>
      <c r="AF69" s="330"/>
      <c r="AG69" s="330"/>
      <c r="AH69" s="330"/>
      <c r="AI69" s="330"/>
      <c r="AJ69" s="330"/>
      <c r="AK69" s="330"/>
      <c r="AL69" s="330"/>
      <c r="AM69" s="330"/>
      <c r="AN69" s="307"/>
      <c r="AO69" s="307"/>
      <c r="AP69" s="331"/>
      <c r="AQ69" s="330"/>
      <c r="AR69" s="330"/>
      <c r="AS69" s="330"/>
      <c r="AT69" s="330"/>
      <c r="AU69" s="330"/>
      <c r="AV69" s="330"/>
      <c r="AW69" s="330"/>
      <c r="AX69" s="330"/>
      <c r="AY69" s="330"/>
      <c r="AZ69" s="330"/>
      <c r="BA69" s="330"/>
      <c r="BB69" s="330"/>
      <c r="BC69" s="330"/>
      <c r="BD69" s="330"/>
      <c r="BE69" s="330"/>
      <c r="BF69" s="330"/>
      <c r="BG69" s="330"/>
      <c r="BH69" s="330"/>
      <c r="BI69" s="330"/>
      <c r="BJ69" s="307"/>
      <c r="BK69" s="307"/>
      <c r="BL69" s="331"/>
      <c r="BM69" s="330"/>
      <c r="BN69" s="330"/>
      <c r="BO69" s="330"/>
      <c r="BP69" s="330"/>
      <c r="BQ69" s="330"/>
      <c r="BR69" s="330"/>
      <c r="BS69" s="330"/>
      <c r="BT69" s="330"/>
      <c r="BU69" s="330"/>
      <c r="BV69" s="330"/>
      <c r="BW69" s="330"/>
      <c r="BX69" s="330"/>
      <c r="BY69" s="330"/>
      <c r="BZ69" s="330"/>
      <c r="CA69" s="330"/>
      <c r="CB69" s="330"/>
      <c r="CC69" s="330"/>
      <c r="CD69" s="330"/>
      <c r="CE69" s="330"/>
      <c r="CF69" s="307"/>
      <c r="CG69" s="307"/>
      <c r="CH69" s="331"/>
      <c r="CI69" s="330"/>
      <c r="CJ69" s="330"/>
      <c r="CK69" s="330"/>
      <c r="CL69" s="330"/>
      <c r="CM69" s="330"/>
      <c r="CN69" s="330"/>
      <c r="CO69" s="330"/>
      <c r="CP69" s="330"/>
      <c r="CQ69" s="330"/>
      <c r="CR69" s="330"/>
      <c r="CS69" s="330"/>
      <c r="CT69" s="330"/>
      <c r="CU69" s="330"/>
      <c r="CV69" s="330"/>
      <c r="CW69" s="330"/>
      <c r="CX69" s="330"/>
      <c r="CY69" s="330"/>
      <c r="CZ69" s="330"/>
      <c r="DA69" s="330"/>
      <c r="DB69" s="307"/>
      <c r="DC69" s="307"/>
      <c r="DD69" s="331"/>
      <c r="DE69" s="330"/>
      <c r="DF69" s="330"/>
      <c r="DG69" s="330"/>
      <c r="DH69" s="330"/>
      <c r="DI69" s="330"/>
      <c r="DJ69" s="330"/>
      <c r="DK69" s="330"/>
      <c r="DL69" s="330"/>
      <c r="DM69" s="330"/>
      <c r="DN69" s="330"/>
      <c r="DO69" s="330"/>
      <c r="DP69" s="330"/>
      <c r="DQ69" s="330"/>
      <c r="DR69" s="330"/>
      <c r="DS69" s="330"/>
      <c r="DT69" s="330"/>
      <c r="DU69" s="330"/>
      <c r="DV69" s="330"/>
      <c r="DW69" s="330"/>
      <c r="DX69" s="307"/>
      <c r="DY69" s="307"/>
      <c r="DZ69" s="331"/>
      <c r="EA69" s="330"/>
      <c r="EB69" s="330"/>
      <c r="EC69" s="330"/>
      <c r="ED69" s="330"/>
      <c r="EE69" s="330"/>
      <c r="EF69" s="330"/>
      <c r="EG69" s="330"/>
      <c r="EH69" s="330"/>
      <c r="EI69" s="330"/>
      <c r="EJ69" s="330"/>
      <c r="EK69" s="330"/>
      <c r="EL69" s="330"/>
      <c r="EM69" s="330"/>
      <c r="EN69" s="330"/>
      <c r="EO69" s="330"/>
      <c r="EP69" s="330"/>
      <c r="EQ69" s="330"/>
      <c r="ER69" s="330"/>
      <c r="ES69" s="330"/>
      <c r="ET69" s="307"/>
      <c r="EU69" s="307"/>
      <c r="EV69" s="331"/>
      <c r="EW69" s="330"/>
      <c r="EX69" s="330"/>
      <c r="EY69" s="330"/>
      <c r="EZ69" s="330"/>
      <c r="FA69" s="330"/>
      <c r="FB69" s="330"/>
      <c r="FC69" s="330"/>
      <c r="FD69" s="330"/>
      <c r="FE69" s="330"/>
      <c r="FF69" s="330"/>
      <c r="FG69" s="330"/>
      <c r="FH69" s="330"/>
      <c r="FI69" s="330"/>
      <c r="FJ69" s="330"/>
      <c r="FK69" s="330"/>
      <c r="FL69" s="330"/>
      <c r="FM69" s="330"/>
      <c r="FN69" s="330"/>
      <c r="FO69" s="330"/>
      <c r="FP69" s="307"/>
      <c r="FQ69" s="307"/>
      <c r="FR69" s="331"/>
      <c r="FS69" s="330"/>
      <c r="FT69" s="330"/>
      <c r="FU69" s="330"/>
      <c r="FV69" s="330"/>
      <c r="FW69" s="330"/>
      <c r="FX69" s="330"/>
      <c r="FY69" s="330"/>
      <c r="FZ69" s="330"/>
      <c r="GA69" s="330"/>
      <c r="GB69" s="330"/>
      <c r="GC69" s="330"/>
      <c r="GD69" s="330"/>
      <c r="GE69" s="330"/>
      <c r="GF69" s="330"/>
      <c r="GG69" s="330"/>
      <c r="GH69" s="330"/>
      <c r="GI69" s="330"/>
      <c r="GJ69" s="330"/>
      <c r="GK69" s="330"/>
      <c r="GL69" s="307"/>
      <c r="GM69" s="307"/>
      <c r="GN69" s="331"/>
      <c r="GO69" s="330"/>
      <c r="GP69" s="330"/>
      <c r="GQ69" s="330"/>
      <c r="GR69" s="330"/>
      <c r="GS69" s="330"/>
      <c r="GT69" s="330"/>
      <c r="GU69" s="330"/>
      <c r="GV69" s="330"/>
      <c r="GW69" s="330"/>
      <c r="GX69" s="330"/>
      <c r="GY69" s="330"/>
      <c r="GZ69" s="330"/>
      <c r="HA69" s="330"/>
      <c r="HB69" s="330"/>
      <c r="HC69" s="330"/>
      <c r="HD69" s="330"/>
      <c r="HE69" s="330"/>
      <c r="HF69" s="330"/>
      <c r="HG69" s="330"/>
      <c r="HH69" s="307"/>
      <c r="HI69" s="307"/>
      <c r="HJ69" s="331"/>
      <c r="HK69" s="330"/>
      <c r="HL69" s="330"/>
      <c r="HM69" s="330"/>
      <c r="HN69" s="330"/>
      <c r="HO69" s="330"/>
      <c r="HP69" s="330"/>
      <c r="HQ69" s="330"/>
      <c r="HR69" s="330"/>
      <c r="HS69" s="330"/>
      <c r="HT69" s="330"/>
      <c r="HU69" s="330"/>
      <c r="HV69" s="330"/>
    </row>
    <row r="70" spans="1:230" s="297" customFormat="1" ht="13.5" customHeight="1">
      <c r="A70" s="304" t="s">
        <v>416</v>
      </c>
      <c r="B70" s="328" t="s">
        <v>387</v>
      </c>
      <c r="C70" s="229">
        <v>22.463949198136088</v>
      </c>
      <c r="D70" s="229">
        <v>27.312280701754389</v>
      </c>
      <c r="E70" s="229">
        <v>25.682856343805348</v>
      </c>
      <c r="F70" s="229">
        <v>12.754085292945398</v>
      </c>
      <c r="G70" s="229">
        <v>14.173228346456693</v>
      </c>
      <c r="H70" s="229">
        <v>16.205533596837945</v>
      </c>
      <c r="I70" s="229">
        <v>11.057692307692307</v>
      </c>
      <c r="J70" s="229">
        <v>18.084345961400999</v>
      </c>
      <c r="K70" s="229">
        <v>32.39775461106656</v>
      </c>
      <c r="L70" s="229">
        <v>24.669073405535499</v>
      </c>
      <c r="M70" s="229">
        <v>23.83862388954903</v>
      </c>
      <c r="N70" s="229">
        <v>17.053701015965167</v>
      </c>
      <c r="O70" s="229">
        <v>23.368421052631579</v>
      </c>
      <c r="P70" s="229">
        <v>18.383838383838384</v>
      </c>
      <c r="Q70" s="229">
        <v>20.772238514173999</v>
      </c>
      <c r="R70" s="229">
        <v>23.424816389640508</v>
      </c>
      <c r="S70" s="229">
        <v>19.41808981657179</v>
      </c>
      <c r="T70" s="356" t="s">
        <v>416</v>
      </c>
      <c r="U70" s="330"/>
      <c r="V70" s="330"/>
      <c r="W70" s="330"/>
      <c r="X70" s="330"/>
      <c r="Y70" s="330"/>
      <c r="Z70" s="330"/>
      <c r="AA70" s="330"/>
      <c r="AB70" s="330"/>
      <c r="AC70" s="330"/>
      <c r="AD70" s="330"/>
      <c r="AE70" s="330"/>
      <c r="AF70" s="330"/>
      <c r="AG70" s="330"/>
      <c r="AH70" s="330"/>
      <c r="AI70" s="330"/>
      <c r="AJ70" s="330"/>
      <c r="AK70" s="330"/>
      <c r="AL70" s="330"/>
      <c r="AM70" s="330"/>
      <c r="AN70" s="307"/>
      <c r="AO70" s="307"/>
      <c r="AP70" s="331"/>
      <c r="AQ70" s="330"/>
      <c r="AR70" s="330"/>
      <c r="AS70" s="330"/>
      <c r="AT70" s="330"/>
      <c r="AU70" s="330"/>
      <c r="AV70" s="330"/>
      <c r="AW70" s="330"/>
      <c r="AX70" s="330"/>
      <c r="AY70" s="330"/>
      <c r="AZ70" s="330"/>
      <c r="BA70" s="330"/>
      <c r="BB70" s="330"/>
      <c r="BC70" s="330"/>
      <c r="BD70" s="330"/>
      <c r="BE70" s="330"/>
      <c r="BF70" s="330"/>
      <c r="BG70" s="330"/>
      <c r="BH70" s="330"/>
      <c r="BI70" s="330"/>
      <c r="BJ70" s="307"/>
      <c r="BK70" s="307"/>
      <c r="BL70" s="331"/>
      <c r="BM70" s="330"/>
      <c r="BN70" s="330"/>
      <c r="BO70" s="330"/>
      <c r="BP70" s="330"/>
      <c r="BQ70" s="330"/>
      <c r="BR70" s="330"/>
      <c r="BS70" s="330"/>
      <c r="BT70" s="330"/>
      <c r="BU70" s="330"/>
      <c r="BV70" s="330"/>
      <c r="BW70" s="330"/>
      <c r="BX70" s="330"/>
      <c r="BY70" s="330"/>
      <c r="BZ70" s="330"/>
      <c r="CA70" s="330"/>
      <c r="CB70" s="330"/>
      <c r="CC70" s="330"/>
      <c r="CD70" s="330"/>
      <c r="CE70" s="330"/>
      <c r="CF70" s="307"/>
      <c r="CG70" s="307"/>
      <c r="CH70" s="331"/>
      <c r="CI70" s="330"/>
      <c r="CJ70" s="330"/>
      <c r="CK70" s="330"/>
      <c r="CL70" s="330"/>
      <c r="CM70" s="330"/>
      <c r="CN70" s="330"/>
      <c r="CO70" s="330"/>
      <c r="CP70" s="330"/>
      <c r="CQ70" s="330"/>
      <c r="CR70" s="330"/>
      <c r="CS70" s="330"/>
      <c r="CT70" s="330"/>
      <c r="CU70" s="330"/>
      <c r="CV70" s="330"/>
      <c r="CW70" s="330"/>
      <c r="CX70" s="330"/>
      <c r="CY70" s="330"/>
      <c r="CZ70" s="330"/>
      <c r="DA70" s="330"/>
      <c r="DB70" s="307"/>
      <c r="DC70" s="307"/>
      <c r="DD70" s="331"/>
      <c r="DE70" s="330"/>
      <c r="DF70" s="330"/>
      <c r="DG70" s="330"/>
      <c r="DH70" s="330"/>
      <c r="DI70" s="330"/>
      <c r="DJ70" s="330"/>
      <c r="DK70" s="330"/>
      <c r="DL70" s="330"/>
      <c r="DM70" s="330"/>
      <c r="DN70" s="330"/>
      <c r="DO70" s="330"/>
      <c r="DP70" s="330"/>
      <c r="DQ70" s="330"/>
      <c r="DR70" s="330"/>
      <c r="DS70" s="330"/>
      <c r="DT70" s="330"/>
      <c r="DU70" s="330"/>
      <c r="DV70" s="330"/>
      <c r="DW70" s="330"/>
      <c r="DX70" s="307"/>
      <c r="DY70" s="307"/>
      <c r="DZ70" s="331"/>
      <c r="EA70" s="330"/>
      <c r="EB70" s="330"/>
      <c r="EC70" s="330"/>
      <c r="ED70" s="330"/>
      <c r="EE70" s="330"/>
      <c r="EF70" s="330"/>
      <c r="EG70" s="330"/>
      <c r="EH70" s="330"/>
      <c r="EI70" s="330"/>
      <c r="EJ70" s="330"/>
      <c r="EK70" s="330"/>
      <c r="EL70" s="330"/>
      <c r="EM70" s="330"/>
      <c r="EN70" s="330"/>
      <c r="EO70" s="330"/>
      <c r="EP70" s="330"/>
      <c r="EQ70" s="330"/>
      <c r="ER70" s="330"/>
      <c r="ES70" s="330"/>
      <c r="ET70" s="307"/>
      <c r="EU70" s="307"/>
      <c r="EV70" s="331"/>
      <c r="EW70" s="330"/>
      <c r="EX70" s="330"/>
      <c r="EY70" s="330"/>
      <c r="EZ70" s="330"/>
      <c r="FA70" s="330"/>
      <c r="FB70" s="330"/>
      <c r="FC70" s="330"/>
      <c r="FD70" s="330"/>
      <c r="FE70" s="330"/>
      <c r="FF70" s="330"/>
      <c r="FG70" s="330"/>
      <c r="FH70" s="330"/>
      <c r="FI70" s="330"/>
      <c r="FJ70" s="330"/>
      <c r="FK70" s="330"/>
      <c r="FL70" s="330"/>
      <c r="FM70" s="330"/>
      <c r="FN70" s="330"/>
      <c r="FO70" s="330"/>
      <c r="FP70" s="307"/>
      <c r="FQ70" s="307"/>
      <c r="FR70" s="331"/>
      <c r="FS70" s="330"/>
      <c r="FT70" s="330"/>
      <c r="FU70" s="330"/>
      <c r="FV70" s="330"/>
      <c r="FW70" s="330"/>
      <c r="FX70" s="330"/>
      <c r="FY70" s="330"/>
      <c r="FZ70" s="330"/>
      <c r="GA70" s="330"/>
      <c r="GB70" s="330"/>
      <c r="GC70" s="330"/>
      <c r="GD70" s="330"/>
      <c r="GE70" s="330"/>
      <c r="GF70" s="330"/>
      <c r="GG70" s="330"/>
      <c r="GH70" s="330"/>
      <c r="GI70" s="330"/>
      <c r="GJ70" s="330"/>
      <c r="GK70" s="330"/>
      <c r="GL70" s="307"/>
      <c r="GM70" s="307"/>
      <c r="GN70" s="331"/>
      <c r="GO70" s="330"/>
      <c r="GP70" s="330"/>
      <c r="GQ70" s="330"/>
      <c r="GR70" s="330"/>
      <c r="GS70" s="330"/>
      <c r="GT70" s="330"/>
      <c r="GU70" s="330"/>
      <c r="GV70" s="330"/>
      <c r="GW70" s="330"/>
      <c r="GX70" s="330"/>
      <c r="GY70" s="330"/>
      <c r="GZ70" s="330"/>
      <c r="HA70" s="330"/>
      <c r="HB70" s="330"/>
      <c r="HC70" s="330"/>
      <c r="HD70" s="330"/>
      <c r="HE70" s="330"/>
      <c r="HF70" s="330"/>
      <c r="HG70" s="330"/>
      <c r="HH70" s="307"/>
      <c r="HI70" s="307"/>
      <c r="HJ70" s="331"/>
      <c r="HK70" s="330"/>
      <c r="HL70" s="330"/>
      <c r="HM70" s="330"/>
      <c r="HN70" s="330"/>
      <c r="HO70" s="330"/>
      <c r="HP70" s="330"/>
      <c r="HQ70" s="330"/>
      <c r="HR70" s="330"/>
      <c r="HS70" s="330"/>
      <c r="HT70" s="330"/>
      <c r="HU70" s="330"/>
      <c r="HV70" s="330"/>
    </row>
    <row r="71" spans="1:230" s="297" customFormat="1" ht="13.5" customHeight="1">
      <c r="A71" s="304" t="s">
        <v>417</v>
      </c>
      <c r="B71" s="328" t="s">
        <v>389</v>
      </c>
      <c r="C71" s="229">
        <v>38.696732275941145</v>
      </c>
      <c r="D71" s="229">
        <v>39.466666666666669</v>
      </c>
      <c r="E71" s="229">
        <v>38.473012025729467</v>
      </c>
      <c r="F71" s="229">
        <v>31.446791550418496</v>
      </c>
      <c r="G71" s="229">
        <v>29.448818897637796</v>
      </c>
      <c r="H71" s="229">
        <v>35.177865612648226</v>
      </c>
      <c r="I71" s="229">
        <v>34.855769230769226</v>
      </c>
      <c r="J71" s="229">
        <v>40.957827019299501</v>
      </c>
      <c r="K71" s="229">
        <v>32.558139534883722</v>
      </c>
      <c r="L71" s="229">
        <v>30.032662884648442</v>
      </c>
      <c r="M71" s="229">
        <v>42.132065863181126</v>
      </c>
      <c r="N71" s="229">
        <v>52.515723270440247</v>
      </c>
      <c r="O71" s="229">
        <v>42.315789473684212</v>
      </c>
      <c r="P71" s="229">
        <v>37.525252525252526</v>
      </c>
      <c r="Q71" s="229">
        <v>27.956989247311824</v>
      </c>
      <c r="R71" s="229">
        <v>36.296868960185542</v>
      </c>
      <c r="S71" s="229">
        <v>30.423782416192285</v>
      </c>
      <c r="T71" s="356" t="s">
        <v>417</v>
      </c>
      <c r="U71" s="343"/>
      <c r="V71" s="330"/>
      <c r="W71" s="330"/>
      <c r="X71" s="330"/>
      <c r="Y71" s="330"/>
      <c r="Z71" s="330"/>
      <c r="AA71" s="330"/>
      <c r="AB71" s="330"/>
      <c r="AC71" s="330"/>
      <c r="AD71" s="330"/>
      <c r="AE71" s="330"/>
      <c r="AF71" s="330"/>
      <c r="AG71" s="330"/>
      <c r="AH71" s="330"/>
      <c r="AI71" s="330"/>
      <c r="AJ71" s="330"/>
      <c r="AK71" s="330"/>
      <c r="AL71" s="330"/>
      <c r="AM71" s="330"/>
      <c r="AN71" s="307"/>
      <c r="AO71" s="307"/>
      <c r="AP71" s="331"/>
      <c r="AQ71" s="330"/>
      <c r="AR71" s="330"/>
      <c r="AS71" s="330"/>
      <c r="AT71" s="330"/>
      <c r="AU71" s="330"/>
      <c r="AV71" s="330"/>
      <c r="AW71" s="330"/>
      <c r="AX71" s="330"/>
      <c r="AY71" s="330"/>
      <c r="AZ71" s="330"/>
      <c r="BA71" s="330"/>
      <c r="BB71" s="330"/>
      <c r="BC71" s="330"/>
      <c r="BD71" s="330"/>
      <c r="BE71" s="330"/>
      <c r="BF71" s="330"/>
      <c r="BG71" s="330"/>
      <c r="BH71" s="330"/>
      <c r="BI71" s="330"/>
      <c r="BJ71" s="307"/>
      <c r="BK71" s="307"/>
      <c r="BL71" s="331"/>
      <c r="BM71" s="330"/>
      <c r="BN71" s="330"/>
      <c r="BO71" s="330"/>
      <c r="BP71" s="330"/>
      <c r="BQ71" s="330"/>
      <c r="BR71" s="330"/>
      <c r="BS71" s="330"/>
      <c r="BT71" s="330"/>
      <c r="BU71" s="330"/>
      <c r="BV71" s="330"/>
      <c r="BW71" s="330"/>
      <c r="BX71" s="330"/>
      <c r="BY71" s="330"/>
      <c r="BZ71" s="330"/>
      <c r="CA71" s="330"/>
      <c r="CB71" s="330"/>
      <c r="CC71" s="330"/>
      <c r="CD71" s="330"/>
      <c r="CE71" s="330"/>
      <c r="CF71" s="307"/>
      <c r="CG71" s="307"/>
      <c r="CH71" s="331"/>
      <c r="CI71" s="330"/>
      <c r="CJ71" s="330"/>
      <c r="CK71" s="330"/>
      <c r="CL71" s="330"/>
      <c r="CM71" s="330"/>
      <c r="CN71" s="330"/>
      <c r="CO71" s="330"/>
      <c r="CP71" s="330"/>
      <c r="CQ71" s="330"/>
      <c r="CR71" s="330"/>
      <c r="CS71" s="330"/>
      <c r="CT71" s="330"/>
      <c r="CU71" s="330"/>
      <c r="CV71" s="330"/>
      <c r="CW71" s="330"/>
      <c r="CX71" s="330"/>
      <c r="CY71" s="330"/>
      <c r="CZ71" s="330"/>
      <c r="DA71" s="330"/>
      <c r="DB71" s="307"/>
      <c r="DC71" s="307"/>
      <c r="DD71" s="331"/>
      <c r="DE71" s="330"/>
      <c r="DF71" s="330"/>
      <c r="DG71" s="330"/>
      <c r="DH71" s="330"/>
      <c r="DI71" s="330"/>
      <c r="DJ71" s="330"/>
      <c r="DK71" s="330"/>
      <c r="DL71" s="330"/>
      <c r="DM71" s="330"/>
      <c r="DN71" s="330"/>
      <c r="DO71" s="330"/>
      <c r="DP71" s="330"/>
      <c r="DQ71" s="330"/>
      <c r="DR71" s="330"/>
      <c r="DS71" s="330"/>
      <c r="DT71" s="330"/>
      <c r="DU71" s="330"/>
      <c r="DV71" s="330"/>
      <c r="DW71" s="330"/>
      <c r="DX71" s="307"/>
      <c r="DY71" s="307"/>
      <c r="DZ71" s="331"/>
      <c r="EA71" s="330"/>
      <c r="EB71" s="330"/>
      <c r="EC71" s="330"/>
      <c r="ED71" s="330"/>
      <c r="EE71" s="330"/>
      <c r="EF71" s="330"/>
      <c r="EG71" s="330"/>
      <c r="EH71" s="330"/>
      <c r="EI71" s="330"/>
      <c r="EJ71" s="330"/>
      <c r="EK71" s="330"/>
      <c r="EL71" s="330"/>
      <c r="EM71" s="330"/>
      <c r="EN71" s="330"/>
      <c r="EO71" s="330"/>
      <c r="EP71" s="330"/>
      <c r="EQ71" s="330"/>
      <c r="ER71" s="330"/>
      <c r="ES71" s="330"/>
      <c r="ET71" s="307"/>
      <c r="EU71" s="307"/>
      <c r="EV71" s="331"/>
      <c r="EW71" s="330"/>
      <c r="EX71" s="330"/>
      <c r="EY71" s="330"/>
      <c r="EZ71" s="330"/>
      <c r="FA71" s="330"/>
      <c r="FB71" s="330"/>
      <c r="FC71" s="330"/>
      <c r="FD71" s="330"/>
      <c r="FE71" s="330"/>
      <c r="FF71" s="330"/>
      <c r="FG71" s="330"/>
      <c r="FH71" s="330"/>
      <c r="FI71" s="330"/>
      <c r="FJ71" s="330"/>
      <c r="FK71" s="330"/>
      <c r="FL71" s="330"/>
      <c r="FM71" s="330"/>
      <c r="FN71" s="330"/>
      <c r="FO71" s="330"/>
      <c r="FP71" s="307"/>
      <c r="FQ71" s="307"/>
      <c r="FR71" s="331"/>
      <c r="FS71" s="330"/>
      <c r="FT71" s="330"/>
      <c r="FU71" s="330"/>
      <c r="FV71" s="330"/>
      <c r="FW71" s="330"/>
      <c r="FX71" s="330"/>
      <c r="FY71" s="330"/>
      <c r="FZ71" s="330"/>
      <c r="GA71" s="330"/>
      <c r="GB71" s="330"/>
      <c r="GC71" s="330"/>
      <c r="GD71" s="330"/>
      <c r="GE71" s="330"/>
      <c r="GF71" s="330"/>
      <c r="GG71" s="330"/>
      <c r="GH71" s="330"/>
      <c r="GI71" s="330"/>
      <c r="GJ71" s="330"/>
      <c r="GK71" s="330"/>
      <c r="GL71" s="307"/>
      <c r="GM71" s="307"/>
      <c r="GN71" s="331"/>
      <c r="GO71" s="330"/>
      <c r="GP71" s="330"/>
      <c r="GQ71" s="330"/>
      <c r="GR71" s="330"/>
      <c r="GS71" s="330"/>
      <c r="GT71" s="330"/>
      <c r="GU71" s="330"/>
      <c r="GV71" s="330"/>
      <c r="GW71" s="330"/>
      <c r="GX71" s="330"/>
      <c r="GY71" s="330"/>
      <c r="GZ71" s="330"/>
      <c r="HA71" s="330"/>
      <c r="HB71" s="330"/>
      <c r="HC71" s="330"/>
      <c r="HD71" s="330"/>
      <c r="HE71" s="330"/>
      <c r="HF71" s="330"/>
      <c r="HG71" s="330"/>
      <c r="HH71" s="307"/>
      <c r="HI71" s="307"/>
      <c r="HJ71" s="331"/>
      <c r="HK71" s="330"/>
      <c r="HL71" s="330"/>
      <c r="HM71" s="330"/>
      <c r="HN71" s="330"/>
      <c r="HO71" s="330"/>
      <c r="HP71" s="330"/>
      <c r="HQ71" s="330"/>
      <c r="HR71" s="330"/>
      <c r="HS71" s="330"/>
      <c r="HT71" s="330"/>
      <c r="HU71" s="330"/>
      <c r="HV71" s="330"/>
    </row>
    <row r="72" spans="1:230" s="297" customFormat="1" ht="13.5" customHeight="1">
      <c r="A72" s="304" t="s">
        <v>418</v>
      </c>
      <c r="B72" s="328" t="s">
        <v>391</v>
      </c>
      <c r="C72" s="229">
        <v>22.105278631172002</v>
      </c>
      <c r="D72" s="229">
        <v>18.778947368421054</v>
      </c>
      <c r="E72" s="229">
        <v>17.330101612752866</v>
      </c>
      <c r="F72" s="229">
        <v>38.541251494619374</v>
      </c>
      <c r="G72" s="229">
        <v>22.362204724409448</v>
      </c>
      <c r="H72" s="229">
        <v>30.830039525691699</v>
      </c>
      <c r="I72" s="229">
        <v>37.740384615384613</v>
      </c>
      <c r="J72" s="229">
        <v>28.609721229449608</v>
      </c>
      <c r="K72" s="229">
        <v>14.514835605453088</v>
      </c>
      <c r="L72" s="229">
        <v>21.918514698298093</v>
      </c>
      <c r="M72" s="229">
        <v>19.679737452611327</v>
      </c>
      <c r="N72" s="229">
        <v>23.850991775520079</v>
      </c>
      <c r="O72" s="229">
        <v>10.736842105263159</v>
      </c>
      <c r="P72" s="229">
        <v>25.429292929292931</v>
      </c>
      <c r="Q72" s="229">
        <v>31.671554252199414</v>
      </c>
      <c r="R72" s="229">
        <v>19.443370699652107</v>
      </c>
      <c r="S72" s="229">
        <v>18.722327640733713</v>
      </c>
      <c r="T72" s="356" t="s">
        <v>418</v>
      </c>
      <c r="U72" s="319"/>
      <c r="V72" s="330"/>
      <c r="W72" s="330"/>
      <c r="X72" s="330"/>
      <c r="Y72" s="330"/>
      <c r="Z72" s="330"/>
      <c r="AA72" s="330"/>
      <c r="AB72" s="330"/>
      <c r="AC72" s="330"/>
      <c r="AD72" s="330"/>
      <c r="AE72" s="330"/>
      <c r="AF72" s="330"/>
      <c r="AG72" s="330"/>
      <c r="AH72" s="330"/>
      <c r="AI72" s="330"/>
      <c r="AJ72" s="330"/>
      <c r="AK72" s="330"/>
      <c r="AL72" s="330"/>
      <c r="AM72" s="330"/>
      <c r="AN72" s="307"/>
      <c r="AO72" s="307"/>
      <c r="AP72" s="331"/>
      <c r="AQ72" s="330"/>
      <c r="AR72" s="330"/>
      <c r="AS72" s="330"/>
      <c r="AT72" s="330"/>
      <c r="AU72" s="330"/>
      <c r="AV72" s="330"/>
      <c r="AW72" s="330"/>
      <c r="AX72" s="330"/>
      <c r="AY72" s="330"/>
      <c r="AZ72" s="330"/>
      <c r="BA72" s="330"/>
      <c r="BB72" s="330"/>
      <c r="BC72" s="330"/>
      <c r="BD72" s="330"/>
      <c r="BE72" s="330"/>
      <c r="BF72" s="330"/>
      <c r="BG72" s="330"/>
      <c r="BH72" s="330"/>
      <c r="BI72" s="330"/>
      <c r="BJ72" s="307"/>
      <c r="BK72" s="307"/>
      <c r="BL72" s="331"/>
      <c r="BM72" s="330"/>
      <c r="BN72" s="330"/>
      <c r="BO72" s="330"/>
      <c r="BP72" s="330"/>
      <c r="BQ72" s="330"/>
      <c r="BR72" s="330"/>
      <c r="BS72" s="330"/>
      <c r="BT72" s="330"/>
      <c r="BU72" s="330"/>
      <c r="BV72" s="330"/>
      <c r="BW72" s="330"/>
      <c r="BX72" s="330"/>
      <c r="BY72" s="330"/>
      <c r="BZ72" s="330"/>
      <c r="CA72" s="330"/>
      <c r="CB72" s="330"/>
      <c r="CC72" s="330"/>
      <c r="CD72" s="330"/>
      <c r="CE72" s="330"/>
      <c r="CF72" s="307"/>
      <c r="CG72" s="307"/>
      <c r="CH72" s="331"/>
      <c r="CI72" s="330"/>
      <c r="CJ72" s="330"/>
      <c r="CK72" s="330"/>
      <c r="CL72" s="330"/>
      <c r="CM72" s="330"/>
      <c r="CN72" s="330"/>
      <c r="CO72" s="330"/>
      <c r="CP72" s="330"/>
      <c r="CQ72" s="330"/>
      <c r="CR72" s="330"/>
      <c r="CS72" s="330"/>
      <c r="CT72" s="330"/>
      <c r="CU72" s="330"/>
      <c r="CV72" s="330"/>
      <c r="CW72" s="330"/>
      <c r="CX72" s="330"/>
      <c r="CY72" s="330"/>
      <c r="CZ72" s="330"/>
      <c r="DA72" s="330"/>
      <c r="DB72" s="307"/>
      <c r="DC72" s="307"/>
      <c r="DD72" s="331"/>
      <c r="DE72" s="330"/>
      <c r="DF72" s="330"/>
      <c r="DG72" s="330"/>
      <c r="DH72" s="330"/>
      <c r="DI72" s="330"/>
      <c r="DJ72" s="330"/>
      <c r="DK72" s="330"/>
      <c r="DL72" s="330"/>
      <c r="DM72" s="330"/>
      <c r="DN72" s="330"/>
      <c r="DO72" s="330"/>
      <c r="DP72" s="330"/>
      <c r="DQ72" s="330"/>
      <c r="DR72" s="330"/>
      <c r="DS72" s="330"/>
      <c r="DT72" s="330"/>
      <c r="DU72" s="330"/>
      <c r="DV72" s="330"/>
      <c r="DW72" s="330"/>
      <c r="DX72" s="307"/>
      <c r="DY72" s="307"/>
      <c r="DZ72" s="331"/>
      <c r="EA72" s="330"/>
      <c r="EB72" s="330"/>
      <c r="EC72" s="330"/>
      <c r="ED72" s="330"/>
      <c r="EE72" s="330"/>
      <c r="EF72" s="330"/>
      <c r="EG72" s="330"/>
      <c r="EH72" s="330"/>
      <c r="EI72" s="330"/>
      <c r="EJ72" s="330"/>
      <c r="EK72" s="330"/>
      <c r="EL72" s="330"/>
      <c r="EM72" s="330"/>
      <c r="EN72" s="330"/>
      <c r="EO72" s="330"/>
      <c r="EP72" s="330"/>
      <c r="EQ72" s="330"/>
      <c r="ER72" s="330"/>
      <c r="ES72" s="330"/>
      <c r="ET72" s="307"/>
      <c r="EU72" s="307"/>
      <c r="EV72" s="331"/>
      <c r="EW72" s="330"/>
      <c r="EX72" s="330"/>
      <c r="EY72" s="330"/>
      <c r="EZ72" s="330"/>
      <c r="FA72" s="330"/>
      <c r="FB72" s="330"/>
      <c r="FC72" s="330"/>
      <c r="FD72" s="330"/>
      <c r="FE72" s="330"/>
      <c r="FF72" s="330"/>
      <c r="FG72" s="330"/>
      <c r="FH72" s="330"/>
      <c r="FI72" s="330"/>
      <c r="FJ72" s="330"/>
      <c r="FK72" s="330"/>
      <c r="FL72" s="330"/>
      <c r="FM72" s="330"/>
      <c r="FN72" s="330"/>
      <c r="FO72" s="330"/>
      <c r="FP72" s="307"/>
      <c r="FQ72" s="307"/>
      <c r="FR72" s="331"/>
      <c r="FS72" s="330"/>
      <c r="FT72" s="330"/>
      <c r="FU72" s="330"/>
      <c r="FV72" s="330"/>
      <c r="FW72" s="330"/>
      <c r="FX72" s="330"/>
      <c r="FY72" s="330"/>
      <c r="FZ72" s="330"/>
      <c r="GA72" s="330"/>
      <c r="GB72" s="330"/>
      <c r="GC72" s="330"/>
      <c r="GD72" s="330"/>
      <c r="GE72" s="330"/>
      <c r="GF72" s="330"/>
      <c r="GG72" s="330"/>
      <c r="GH72" s="330"/>
      <c r="GI72" s="330"/>
      <c r="GJ72" s="330"/>
      <c r="GK72" s="330"/>
      <c r="GL72" s="307"/>
      <c r="GM72" s="307"/>
      <c r="GN72" s="331"/>
      <c r="GO72" s="330"/>
      <c r="GP72" s="330"/>
      <c r="GQ72" s="330"/>
      <c r="GR72" s="330"/>
      <c r="GS72" s="330"/>
      <c r="GT72" s="330"/>
      <c r="GU72" s="330"/>
      <c r="GV72" s="330"/>
      <c r="GW72" s="330"/>
      <c r="GX72" s="330"/>
      <c r="GY72" s="330"/>
      <c r="GZ72" s="330"/>
      <c r="HA72" s="330"/>
      <c r="HB72" s="330"/>
      <c r="HC72" s="330"/>
      <c r="HD72" s="330"/>
      <c r="HE72" s="330"/>
      <c r="HF72" s="330"/>
      <c r="HG72" s="330"/>
      <c r="HH72" s="307"/>
      <c r="HI72" s="307"/>
      <c r="HJ72" s="331"/>
      <c r="HK72" s="330"/>
      <c r="HL72" s="330"/>
      <c r="HM72" s="330"/>
      <c r="HN72" s="330"/>
      <c r="HO72" s="330"/>
      <c r="HP72" s="330"/>
      <c r="HQ72" s="330"/>
      <c r="HR72" s="330"/>
      <c r="HS72" s="330"/>
      <c r="HT72" s="330"/>
      <c r="HU72" s="330"/>
      <c r="HV72" s="330"/>
    </row>
    <row r="73" spans="1:230" s="297" customFormat="1" ht="13.5" customHeight="1">
      <c r="A73" s="304" t="s">
        <v>419</v>
      </c>
      <c r="B73" s="328" t="s">
        <v>393</v>
      </c>
      <c r="C73" s="229">
        <v>4.6009789942524515</v>
      </c>
      <c r="D73" s="229">
        <v>4.7859649122807015</v>
      </c>
      <c r="E73" s="229">
        <v>2.2187004754358162</v>
      </c>
      <c r="F73" s="229">
        <v>11.398963730569948</v>
      </c>
      <c r="G73" s="229">
        <v>22.047244094488189</v>
      </c>
      <c r="H73" s="229">
        <v>5.5335968379446641</v>
      </c>
      <c r="I73" s="229">
        <v>8.1730769230769234</v>
      </c>
      <c r="J73" s="229">
        <v>5.2358827734095783</v>
      </c>
      <c r="K73" s="229">
        <v>4.4105854049719326</v>
      </c>
      <c r="L73" s="229">
        <v>7.0139247034553893</v>
      </c>
      <c r="M73" s="229">
        <v>4.040061110168053</v>
      </c>
      <c r="N73" s="229">
        <v>0.31446540880503149</v>
      </c>
      <c r="O73" s="229">
        <v>0.84210526315789469</v>
      </c>
      <c r="P73" s="229">
        <v>5.0505050505050502</v>
      </c>
      <c r="Q73" s="229">
        <v>5.913978494623656</v>
      </c>
      <c r="R73" s="229">
        <v>3.0537301894085815</v>
      </c>
      <c r="S73" s="229">
        <v>5.5660974067046176</v>
      </c>
      <c r="T73" s="356" t="s">
        <v>419</v>
      </c>
      <c r="U73" s="1691"/>
      <c r="V73" s="330"/>
      <c r="W73" s="330"/>
      <c r="X73" s="330"/>
      <c r="Y73" s="330"/>
      <c r="Z73" s="330"/>
      <c r="AA73" s="330"/>
      <c r="AB73" s="330"/>
      <c r="AC73" s="330"/>
      <c r="AD73" s="330"/>
      <c r="AE73" s="330"/>
      <c r="AF73" s="330"/>
      <c r="AG73" s="330"/>
      <c r="AH73" s="330"/>
      <c r="AI73" s="330"/>
      <c r="AJ73" s="330"/>
      <c r="AK73" s="330"/>
      <c r="AL73" s="330"/>
      <c r="AM73" s="330"/>
      <c r="AN73" s="307"/>
      <c r="AO73" s="307"/>
      <c r="AP73" s="331"/>
      <c r="AQ73" s="330"/>
      <c r="AR73" s="330"/>
      <c r="AS73" s="330"/>
      <c r="AT73" s="330"/>
      <c r="AU73" s="330"/>
      <c r="AV73" s="330"/>
      <c r="AW73" s="330"/>
      <c r="AX73" s="330"/>
      <c r="AY73" s="330"/>
      <c r="AZ73" s="330"/>
      <c r="BA73" s="330"/>
      <c r="BB73" s="330"/>
      <c r="BC73" s="330"/>
      <c r="BD73" s="330"/>
      <c r="BE73" s="330"/>
      <c r="BF73" s="330"/>
      <c r="BG73" s="330"/>
      <c r="BH73" s="330"/>
      <c r="BI73" s="330"/>
      <c r="BJ73" s="307"/>
      <c r="BK73" s="307"/>
      <c r="BL73" s="331"/>
      <c r="BM73" s="330"/>
      <c r="BN73" s="330"/>
      <c r="BO73" s="330"/>
      <c r="BP73" s="330"/>
      <c r="BQ73" s="330"/>
      <c r="BR73" s="330"/>
      <c r="BS73" s="330"/>
      <c r="BT73" s="330"/>
      <c r="BU73" s="330"/>
      <c r="BV73" s="330"/>
      <c r="BW73" s="330"/>
      <c r="BX73" s="330"/>
      <c r="BY73" s="330"/>
      <c r="BZ73" s="330"/>
      <c r="CA73" s="330"/>
      <c r="CB73" s="330"/>
      <c r="CC73" s="330"/>
      <c r="CD73" s="330"/>
      <c r="CE73" s="330"/>
      <c r="CF73" s="307"/>
      <c r="CG73" s="307"/>
      <c r="CH73" s="331"/>
      <c r="CI73" s="330"/>
      <c r="CJ73" s="330"/>
      <c r="CK73" s="330"/>
      <c r="CL73" s="330"/>
      <c r="CM73" s="330"/>
      <c r="CN73" s="330"/>
      <c r="CO73" s="330"/>
      <c r="CP73" s="330"/>
      <c r="CQ73" s="330"/>
      <c r="CR73" s="330"/>
      <c r="CS73" s="330"/>
      <c r="CT73" s="330"/>
      <c r="CU73" s="330"/>
      <c r="CV73" s="330"/>
      <c r="CW73" s="330"/>
      <c r="CX73" s="330"/>
      <c r="CY73" s="330"/>
      <c r="CZ73" s="330"/>
      <c r="DA73" s="330"/>
      <c r="DB73" s="307"/>
      <c r="DC73" s="307"/>
      <c r="DD73" s="331"/>
      <c r="DE73" s="330"/>
      <c r="DF73" s="330"/>
      <c r="DG73" s="330"/>
      <c r="DH73" s="330"/>
      <c r="DI73" s="330"/>
      <c r="DJ73" s="330"/>
      <c r="DK73" s="330"/>
      <c r="DL73" s="330"/>
      <c r="DM73" s="330"/>
      <c r="DN73" s="330"/>
      <c r="DO73" s="330"/>
      <c r="DP73" s="330"/>
      <c r="DQ73" s="330"/>
      <c r="DR73" s="330"/>
      <c r="DS73" s="330"/>
      <c r="DT73" s="330"/>
      <c r="DU73" s="330"/>
      <c r="DV73" s="330"/>
      <c r="DW73" s="330"/>
      <c r="DX73" s="307"/>
      <c r="DY73" s="307"/>
      <c r="DZ73" s="331"/>
      <c r="EA73" s="330"/>
      <c r="EB73" s="330"/>
      <c r="EC73" s="330"/>
      <c r="ED73" s="330"/>
      <c r="EE73" s="330"/>
      <c r="EF73" s="330"/>
      <c r="EG73" s="330"/>
      <c r="EH73" s="330"/>
      <c r="EI73" s="330"/>
      <c r="EJ73" s="330"/>
      <c r="EK73" s="330"/>
      <c r="EL73" s="330"/>
      <c r="EM73" s="330"/>
      <c r="EN73" s="330"/>
      <c r="EO73" s="330"/>
      <c r="EP73" s="330"/>
      <c r="EQ73" s="330"/>
      <c r="ER73" s="330"/>
      <c r="ES73" s="330"/>
      <c r="ET73" s="307"/>
      <c r="EU73" s="307"/>
      <c r="EV73" s="331"/>
      <c r="EW73" s="330"/>
      <c r="EX73" s="330"/>
      <c r="EY73" s="330"/>
      <c r="EZ73" s="330"/>
      <c r="FA73" s="330"/>
      <c r="FB73" s="330"/>
      <c r="FC73" s="330"/>
      <c r="FD73" s="330"/>
      <c r="FE73" s="330"/>
      <c r="FF73" s="330"/>
      <c r="FG73" s="330"/>
      <c r="FH73" s="330"/>
      <c r="FI73" s="330"/>
      <c r="FJ73" s="330"/>
      <c r="FK73" s="330"/>
      <c r="FL73" s="330"/>
      <c r="FM73" s="330"/>
      <c r="FN73" s="330"/>
      <c r="FO73" s="330"/>
      <c r="FP73" s="307"/>
      <c r="FQ73" s="307"/>
      <c r="FR73" s="331"/>
      <c r="FS73" s="330"/>
      <c r="FT73" s="330"/>
      <c r="FU73" s="330"/>
      <c r="FV73" s="330"/>
      <c r="FW73" s="330"/>
      <c r="FX73" s="330"/>
      <c r="FY73" s="330"/>
      <c r="FZ73" s="330"/>
      <c r="GA73" s="330"/>
      <c r="GB73" s="330"/>
      <c r="GC73" s="330"/>
      <c r="GD73" s="330"/>
      <c r="GE73" s="330"/>
      <c r="GF73" s="330"/>
      <c r="GG73" s="330"/>
      <c r="GH73" s="330"/>
      <c r="GI73" s="330"/>
      <c r="GJ73" s="330"/>
      <c r="GK73" s="330"/>
      <c r="GL73" s="307"/>
      <c r="GM73" s="307"/>
      <c r="GN73" s="331"/>
      <c r="GO73" s="330"/>
      <c r="GP73" s="330"/>
      <c r="GQ73" s="330"/>
      <c r="GR73" s="330"/>
      <c r="GS73" s="330"/>
      <c r="GT73" s="330"/>
      <c r="GU73" s="330"/>
      <c r="GV73" s="330"/>
      <c r="GW73" s="330"/>
      <c r="GX73" s="330"/>
      <c r="GY73" s="330"/>
      <c r="GZ73" s="330"/>
      <c r="HA73" s="330"/>
      <c r="HB73" s="330"/>
      <c r="HC73" s="330"/>
      <c r="HD73" s="330"/>
      <c r="HE73" s="330"/>
      <c r="HF73" s="330"/>
      <c r="HG73" s="330"/>
      <c r="HH73" s="307"/>
      <c r="HI73" s="307"/>
      <c r="HJ73" s="331"/>
      <c r="HK73" s="330"/>
      <c r="HL73" s="330"/>
      <c r="HM73" s="330"/>
      <c r="HN73" s="330"/>
      <c r="HO73" s="330"/>
      <c r="HP73" s="330"/>
      <c r="HQ73" s="330"/>
      <c r="HR73" s="330"/>
      <c r="HS73" s="330"/>
      <c r="HT73" s="330"/>
      <c r="HU73" s="330"/>
      <c r="HV73" s="330"/>
    </row>
    <row r="74" spans="1:230" s="297" customFormat="1" ht="13.5" customHeight="1">
      <c r="A74" s="304" t="s">
        <v>420</v>
      </c>
      <c r="B74" s="328" t="s">
        <v>328</v>
      </c>
      <c r="C74" s="229">
        <v>0.4071792911846418</v>
      </c>
      <c r="D74" s="229">
        <v>0.32280701754385965</v>
      </c>
      <c r="E74" s="229">
        <v>8.3900438146732551E-2</v>
      </c>
      <c r="F74" s="229">
        <v>0.23913909924272617</v>
      </c>
      <c r="G74" s="229">
        <v>6.2992125984251963</v>
      </c>
      <c r="H74" s="229">
        <v>0.39525691699604742</v>
      </c>
      <c r="I74" s="229">
        <v>2.34375</v>
      </c>
      <c r="J74" s="229">
        <v>0.6969263759828449</v>
      </c>
      <c r="K74" s="229">
        <v>0.72173215717722528</v>
      </c>
      <c r="L74" s="229">
        <v>0.41258380608561118</v>
      </c>
      <c r="M74" s="229">
        <v>0.16975046681378375</v>
      </c>
      <c r="N74" s="229">
        <v>0</v>
      </c>
      <c r="O74" s="229">
        <v>0</v>
      </c>
      <c r="P74" s="229">
        <v>0.93434343434343425</v>
      </c>
      <c r="Q74" s="229">
        <v>4.8875855327468229E-2</v>
      </c>
      <c r="R74" s="229">
        <v>3.8654812524159254E-2</v>
      </c>
      <c r="S74" s="229">
        <v>1.1385199240986716</v>
      </c>
      <c r="T74" s="356" t="s">
        <v>420</v>
      </c>
      <c r="U74" s="1694"/>
      <c r="V74" s="330"/>
      <c r="W74" s="330"/>
      <c r="X74" s="330"/>
      <c r="Y74" s="330"/>
      <c r="Z74" s="330"/>
      <c r="AA74" s="330"/>
      <c r="AB74" s="330"/>
      <c r="AC74" s="330"/>
      <c r="AD74" s="330"/>
      <c r="AE74" s="330"/>
      <c r="AF74" s="330"/>
      <c r="AG74" s="330"/>
      <c r="AH74" s="330"/>
      <c r="AI74" s="330"/>
      <c r="AJ74" s="330"/>
      <c r="AK74" s="330"/>
      <c r="AL74" s="330"/>
      <c r="AM74" s="330"/>
      <c r="AN74" s="307"/>
      <c r="AO74" s="307"/>
      <c r="AP74" s="331"/>
      <c r="AQ74" s="330"/>
      <c r="AR74" s="330"/>
      <c r="AS74" s="330"/>
      <c r="AT74" s="330"/>
      <c r="AU74" s="330"/>
      <c r="AV74" s="330"/>
      <c r="AW74" s="330"/>
      <c r="AX74" s="330"/>
      <c r="AY74" s="330"/>
      <c r="AZ74" s="330"/>
      <c r="BA74" s="330"/>
      <c r="BB74" s="330"/>
      <c r="BC74" s="330"/>
      <c r="BD74" s="330"/>
      <c r="BE74" s="330"/>
      <c r="BF74" s="330"/>
      <c r="BG74" s="330"/>
      <c r="BH74" s="330"/>
      <c r="BI74" s="330"/>
      <c r="BJ74" s="307"/>
      <c r="BK74" s="307"/>
      <c r="BL74" s="331"/>
      <c r="BM74" s="330"/>
      <c r="BN74" s="330"/>
      <c r="BO74" s="330"/>
      <c r="BP74" s="330"/>
      <c r="BQ74" s="330"/>
      <c r="BR74" s="330"/>
      <c r="BS74" s="330"/>
      <c r="BT74" s="330"/>
      <c r="BU74" s="330"/>
      <c r="BV74" s="330"/>
      <c r="BW74" s="330"/>
      <c r="BX74" s="330"/>
      <c r="BY74" s="330"/>
      <c r="BZ74" s="330"/>
      <c r="CA74" s="330"/>
      <c r="CB74" s="330"/>
      <c r="CC74" s="330"/>
      <c r="CD74" s="330"/>
      <c r="CE74" s="330"/>
      <c r="CF74" s="307"/>
      <c r="CG74" s="307"/>
      <c r="CH74" s="331"/>
      <c r="CI74" s="330"/>
      <c r="CJ74" s="330"/>
      <c r="CK74" s="330"/>
      <c r="CL74" s="330"/>
      <c r="CM74" s="330"/>
      <c r="CN74" s="330"/>
      <c r="CO74" s="330"/>
      <c r="CP74" s="330"/>
      <c r="CQ74" s="330"/>
      <c r="CR74" s="330"/>
      <c r="CS74" s="330"/>
      <c r="CT74" s="330"/>
      <c r="CU74" s="330"/>
      <c r="CV74" s="330"/>
      <c r="CW74" s="330"/>
      <c r="CX74" s="330"/>
      <c r="CY74" s="330"/>
      <c r="CZ74" s="330"/>
      <c r="DA74" s="330"/>
      <c r="DB74" s="307"/>
      <c r="DC74" s="307"/>
      <c r="DD74" s="331"/>
      <c r="DE74" s="330"/>
      <c r="DF74" s="330"/>
      <c r="DG74" s="330"/>
      <c r="DH74" s="330"/>
      <c r="DI74" s="330"/>
      <c r="DJ74" s="330"/>
      <c r="DK74" s="330"/>
      <c r="DL74" s="330"/>
      <c r="DM74" s="330"/>
      <c r="DN74" s="330"/>
      <c r="DO74" s="330"/>
      <c r="DP74" s="330"/>
      <c r="DQ74" s="330"/>
      <c r="DR74" s="330"/>
      <c r="DS74" s="330"/>
      <c r="DT74" s="330"/>
      <c r="DU74" s="330"/>
      <c r="DV74" s="330"/>
      <c r="DW74" s="330"/>
      <c r="DX74" s="307"/>
      <c r="DY74" s="307"/>
      <c r="DZ74" s="331"/>
      <c r="EA74" s="330"/>
      <c r="EB74" s="330"/>
      <c r="EC74" s="330"/>
      <c r="ED74" s="330"/>
      <c r="EE74" s="330"/>
      <c r="EF74" s="330"/>
      <c r="EG74" s="330"/>
      <c r="EH74" s="330"/>
      <c r="EI74" s="330"/>
      <c r="EJ74" s="330"/>
      <c r="EK74" s="330"/>
      <c r="EL74" s="330"/>
      <c r="EM74" s="330"/>
      <c r="EN74" s="330"/>
      <c r="EO74" s="330"/>
      <c r="EP74" s="330"/>
      <c r="EQ74" s="330"/>
      <c r="ER74" s="330"/>
      <c r="ES74" s="330"/>
      <c r="ET74" s="307"/>
      <c r="EU74" s="307"/>
      <c r="EV74" s="331"/>
      <c r="EW74" s="330"/>
      <c r="EX74" s="330"/>
      <c r="EY74" s="330"/>
      <c r="EZ74" s="330"/>
      <c r="FA74" s="330"/>
      <c r="FB74" s="330"/>
      <c r="FC74" s="330"/>
      <c r="FD74" s="330"/>
      <c r="FE74" s="330"/>
      <c r="FF74" s="330"/>
      <c r="FG74" s="330"/>
      <c r="FH74" s="330"/>
      <c r="FI74" s="330"/>
      <c r="FJ74" s="330"/>
      <c r="FK74" s="330"/>
      <c r="FL74" s="330"/>
      <c r="FM74" s="330"/>
      <c r="FN74" s="330"/>
      <c r="FO74" s="330"/>
      <c r="FP74" s="307"/>
      <c r="FQ74" s="307"/>
      <c r="FR74" s="331"/>
      <c r="FS74" s="330"/>
      <c r="FT74" s="330"/>
      <c r="FU74" s="330"/>
      <c r="FV74" s="330"/>
      <c r="FW74" s="330"/>
      <c r="FX74" s="330"/>
      <c r="FY74" s="330"/>
      <c r="FZ74" s="330"/>
      <c r="GA74" s="330"/>
      <c r="GB74" s="330"/>
      <c r="GC74" s="330"/>
      <c r="GD74" s="330"/>
      <c r="GE74" s="330"/>
      <c r="GF74" s="330"/>
      <c r="GG74" s="330"/>
      <c r="GH74" s="330"/>
      <c r="GI74" s="330"/>
      <c r="GJ74" s="330"/>
      <c r="GK74" s="330"/>
      <c r="GL74" s="307"/>
      <c r="GM74" s="307"/>
      <c r="GN74" s="331"/>
      <c r="GO74" s="330"/>
      <c r="GP74" s="330"/>
      <c r="GQ74" s="330"/>
      <c r="GR74" s="330"/>
      <c r="GS74" s="330"/>
      <c r="GT74" s="330"/>
      <c r="GU74" s="330"/>
      <c r="GV74" s="330"/>
      <c r="GW74" s="330"/>
      <c r="GX74" s="330"/>
      <c r="GY74" s="330"/>
      <c r="GZ74" s="330"/>
      <c r="HA74" s="330"/>
      <c r="HB74" s="330"/>
      <c r="HC74" s="330"/>
      <c r="HD74" s="330"/>
      <c r="HE74" s="330"/>
      <c r="HF74" s="330"/>
      <c r="HG74" s="330"/>
      <c r="HH74" s="307"/>
      <c r="HI74" s="307"/>
      <c r="HJ74" s="331"/>
      <c r="HK74" s="330"/>
      <c r="HL74" s="330"/>
      <c r="HM74" s="330"/>
      <c r="HN74" s="330"/>
      <c r="HO74" s="330"/>
      <c r="HP74" s="330"/>
      <c r="HQ74" s="330"/>
      <c r="HR74" s="330"/>
      <c r="HS74" s="330"/>
      <c r="HT74" s="330"/>
      <c r="HU74" s="330"/>
      <c r="HV74" s="330"/>
    </row>
    <row r="75" spans="1:230" s="297" customFormat="1" ht="13.5" customHeight="1">
      <c r="A75" s="307"/>
      <c r="B75" s="331"/>
      <c r="C75" s="229"/>
      <c r="D75" s="229"/>
      <c r="E75" s="229"/>
      <c r="F75" s="229"/>
      <c r="G75" s="229"/>
      <c r="H75" s="229"/>
      <c r="I75" s="229"/>
      <c r="J75" s="229"/>
      <c r="K75" s="229"/>
      <c r="L75" s="229"/>
      <c r="M75" s="229"/>
      <c r="N75" s="229"/>
      <c r="O75" s="229"/>
      <c r="P75" s="229"/>
      <c r="Q75" s="229"/>
      <c r="R75" s="229"/>
      <c r="S75" s="229"/>
      <c r="T75" s="307"/>
      <c r="U75" s="330"/>
      <c r="V75" s="330"/>
      <c r="W75" s="330"/>
      <c r="X75" s="330"/>
      <c r="Y75" s="330"/>
      <c r="Z75" s="330"/>
      <c r="AA75" s="330"/>
      <c r="AB75" s="330"/>
      <c r="AC75" s="330"/>
      <c r="AD75" s="330"/>
      <c r="AE75" s="330"/>
      <c r="AF75" s="330"/>
      <c r="AG75" s="330"/>
      <c r="AH75" s="330"/>
      <c r="AI75" s="330"/>
      <c r="AJ75" s="330"/>
      <c r="AK75" s="330"/>
      <c r="AL75" s="330"/>
      <c r="AM75" s="330"/>
      <c r="AN75" s="307"/>
      <c r="AO75" s="307"/>
      <c r="AP75" s="331"/>
      <c r="AQ75" s="330"/>
      <c r="AR75" s="330"/>
      <c r="AS75" s="330"/>
      <c r="AT75" s="330"/>
      <c r="AU75" s="330"/>
      <c r="AV75" s="330"/>
      <c r="AW75" s="330"/>
      <c r="AX75" s="330"/>
      <c r="AY75" s="330"/>
      <c r="AZ75" s="330"/>
      <c r="BA75" s="330"/>
      <c r="BB75" s="330"/>
      <c r="BC75" s="330"/>
      <c r="BD75" s="330"/>
      <c r="BE75" s="330"/>
      <c r="BF75" s="330"/>
      <c r="BG75" s="330"/>
      <c r="BH75" s="330"/>
      <c r="BI75" s="330"/>
      <c r="BJ75" s="307"/>
      <c r="BK75" s="307"/>
      <c r="BL75" s="331"/>
      <c r="BM75" s="330"/>
      <c r="BN75" s="330"/>
      <c r="BO75" s="330"/>
      <c r="BP75" s="330"/>
      <c r="BQ75" s="330"/>
      <c r="BR75" s="330"/>
      <c r="BS75" s="330"/>
      <c r="BT75" s="330"/>
      <c r="BU75" s="330"/>
      <c r="BV75" s="330"/>
      <c r="BW75" s="330"/>
      <c r="BX75" s="330"/>
      <c r="BY75" s="330"/>
      <c r="BZ75" s="330"/>
      <c r="CA75" s="330"/>
      <c r="CB75" s="330"/>
      <c r="CC75" s="330"/>
      <c r="CD75" s="330"/>
      <c r="CE75" s="330"/>
      <c r="CF75" s="307"/>
      <c r="CG75" s="307"/>
      <c r="CH75" s="331"/>
      <c r="CI75" s="330"/>
      <c r="CJ75" s="330"/>
      <c r="CK75" s="330"/>
      <c r="CL75" s="330"/>
      <c r="CM75" s="330"/>
      <c r="CN75" s="330"/>
      <c r="CO75" s="330"/>
      <c r="CP75" s="330"/>
      <c r="CQ75" s="330"/>
      <c r="CR75" s="330"/>
      <c r="CS75" s="330"/>
      <c r="CT75" s="330"/>
      <c r="CU75" s="330"/>
      <c r="CV75" s="330"/>
      <c r="CW75" s="330"/>
      <c r="CX75" s="330"/>
      <c r="CY75" s="330"/>
      <c r="CZ75" s="330"/>
      <c r="DA75" s="330"/>
      <c r="DB75" s="307"/>
      <c r="DC75" s="307"/>
      <c r="DD75" s="331"/>
      <c r="DE75" s="330"/>
      <c r="DF75" s="330"/>
      <c r="DG75" s="330"/>
      <c r="DH75" s="330"/>
      <c r="DI75" s="330"/>
      <c r="DJ75" s="330"/>
      <c r="DK75" s="330"/>
      <c r="DL75" s="330"/>
      <c r="DM75" s="330"/>
      <c r="DN75" s="330"/>
      <c r="DO75" s="330"/>
      <c r="DP75" s="330"/>
      <c r="DQ75" s="330"/>
      <c r="DR75" s="330"/>
      <c r="DS75" s="330"/>
      <c r="DT75" s="330"/>
      <c r="DU75" s="330"/>
      <c r="DV75" s="330"/>
      <c r="DW75" s="330"/>
      <c r="DX75" s="307"/>
      <c r="DY75" s="307"/>
      <c r="DZ75" s="331"/>
      <c r="EA75" s="330"/>
      <c r="EB75" s="330"/>
      <c r="EC75" s="330"/>
      <c r="ED75" s="330"/>
      <c r="EE75" s="330"/>
      <c r="EF75" s="330"/>
      <c r="EG75" s="330"/>
      <c r="EH75" s="330"/>
      <c r="EI75" s="330"/>
      <c r="EJ75" s="330"/>
      <c r="EK75" s="330"/>
      <c r="EL75" s="330"/>
      <c r="EM75" s="330"/>
      <c r="EN75" s="330"/>
      <c r="EO75" s="330"/>
      <c r="EP75" s="330"/>
      <c r="EQ75" s="330"/>
      <c r="ER75" s="330"/>
      <c r="ES75" s="330"/>
      <c r="ET75" s="307"/>
      <c r="EU75" s="307"/>
      <c r="EV75" s="331"/>
      <c r="EW75" s="330"/>
      <c r="EX75" s="330"/>
      <c r="EY75" s="330"/>
      <c r="EZ75" s="330"/>
      <c r="FA75" s="330"/>
      <c r="FB75" s="330"/>
      <c r="FC75" s="330"/>
      <c r="FD75" s="330"/>
      <c r="FE75" s="330"/>
      <c r="FF75" s="330"/>
      <c r="FG75" s="330"/>
      <c r="FH75" s="330"/>
      <c r="FI75" s="330"/>
      <c r="FJ75" s="330"/>
      <c r="FK75" s="330"/>
      <c r="FL75" s="330"/>
      <c r="FM75" s="330"/>
      <c r="FN75" s="330"/>
      <c r="FO75" s="330"/>
      <c r="FP75" s="307"/>
      <c r="FQ75" s="307"/>
      <c r="FR75" s="331"/>
      <c r="FS75" s="330"/>
      <c r="FT75" s="330"/>
      <c r="FU75" s="330"/>
      <c r="FV75" s="330"/>
      <c r="FW75" s="330"/>
      <c r="FX75" s="330"/>
      <c r="FY75" s="330"/>
      <c r="FZ75" s="330"/>
      <c r="GA75" s="330"/>
      <c r="GB75" s="330"/>
      <c r="GC75" s="330"/>
      <c r="GD75" s="330"/>
      <c r="GE75" s="330"/>
      <c r="GF75" s="330"/>
      <c r="GG75" s="330"/>
      <c r="GH75" s="330"/>
      <c r="GI75" s="330"/>
      <c r="GJ75" s="330"/>
      <c r="GK75" s="330"/>
      <c r="GL75" s="307"/>
      <c r="GM75" s="307"/>
      <c r="GN75" s="331"/>
      <c r="GO75" s="330"/>
      <c r="GP75" s="330"/>
      <c r="GQ75" s="330"/>
      <c r="GR75" s="330"/>
      <c r="GS75" s="330"/>
      <c r="GT75" s="330"/>
      <c r="GU75" s="330"/>
      <c r="GV75" s="330"/>
      <c r="GW75" s="330"/>
      <c r="GX75" s="330"/>
      <c r="GY75" s="330"/>
      <c r="GZ75" s="330"/>
      <c r="HA75" s="330"/>
      <c r="HB75" s="330"/>
      <c r="HC75" s="330"/>
      <c r="HD75" s="330"/>
      <c r="HE75" s="330"/>
      <c r="HF75" s="330"/>
      <c r="HG75" s="330"/>
      <c r="HH75" s="307"/>
      <c r="HI75" s="307"/>
      <c r="HJ75" s="331"/>
      <c r="HK75" s="330"/>
      <c r="HL75" s="330"/>
      <c r="HM75" s="330"/>
      <c r="HN75" s="330"/>
      <c r="HO75" s="330"/>
      <c r="HP75" s="330"/>
      <c r="HQ75" s="330"/>
      <c r="HR75" s="330"/>
      <c r="HS75" s="330"/>
      <c r="HT75" s="330"/>
      <c r="HU75" s="330"/>
      <c r="HV75" s="330"/>
    </row>
    <row r="76" spans="1:230" s="297" customFormat="1" ht="13.5" customHeight="1">
      <c r="A76" s="307"/>
      <c r="B76" s="331"/>
      <c r="C76" s="229"/>
      <c r="D76" s="229"/>
      <c r="E76" s="229"/>
      <c r="F76" s="229"/>
      <c r="G76" s="229"/>
      <c r="H76" s="229"/>
      <c r="I76" s="229"/>
      <c r="J76" s="229"/>
      <c r="K76" s="229"/>
      <c r="L76" s="229"/>
      <c r="M76" s="229"/>
      <c r="N76" s="229"/>
      <c r="O76" s="229"/>
      <c r="P76" s="229"/>
      <c r="Q76" s="229"/>
      <c r="R76" s="229"/>
      <c r="S76" s="229"/>
      <c r="T76" s="307"/>
      <c r="U76" s="330"/>
      <c r="V76" s="330"/>
      <c r="W76" s="330"/>
      <c r="X76" s="330"/>
      <c r="Y76" s="330"/>
      <c r="Z76" s="330"/>
      <c r="AA76" s="330"/>
      <c r="AB76" s="330"/>
      <c r="AC76" s="330"/>
      <c r="AD76" s="330"/>
      <c r="AE76" s="330"/>
      <c r="AF76" s="330"/>
      <c r="AG76" s="330"/>
      <c r="AH76" s="330"/>
      <c r="AI76" s="330"/>
      <c r="AJ76" s="330"/>
      <c r="AK76" s="330"/>
      <c r="AL76" s="330"/>
      <c r="AM76" s="330"/>
      <c r="AN76" s="307"/>
      <c r="AO76" s="307"/>
      <c r="AP76" s="331"/>
      <c r="AQ76" s="330"/>
      <c r="AR76" s="330"/>
      <c r="AS76" s="330"/>
      <c r="AT76" s="330"/>
      <c r="AU76" s="330"/>
      <c r="AV76" s="330"/>
      <c r="AW76" s="330"/>
      <c r="AX76" s="330"/>
      <c r="AY76" s="330"/>
      <c r="AZ76" s="330"/>
      <c r="BA76" s="330"/>
      <c r="BB76" s="330"/>
      <c r="BC76" s="330"/>
      <c r="BD76" s="330"/>
      <c r="BE76" s="330"/>
      <c r="BF76" s="330"/>
      <c r="BG76" s="330"/>
      <c r="BH76" s="330"/>
      <c r="BI76" s="330"/>
      <c r="BJ76" s="307"/>
      <c r="BK76" s="307"/>
      <c r="BL76" s="331"/>
      <c r="BM76" s="330"/>
      <c r="BN76" s="330"/>
      <c r="BO76" s="330"/>
      <c r="BP76" s="330"/>
      <c r="BQ76" s="330"/>
      <c r="BR76" s="330"/>
      <c r="BS76" s="330"/>
      <c r="BT76" s="330"/>
      <c r="BU76" s="330"/>
      <c r="BV76" s="330"/>
      <c r="BW76" s="330"/>
      <c r="BX76" s="330"/>
      <c r="BY76" s="330"/>
      <c r="BZ76" s="330"/>
      <c r="CA76" s="330"/>
      <c r="CB76" s="330"/>
      <c r="CC76" s="330"/>
      <c r="CD76" s="330"/>
      <c r="CE76" s="330"/>
      <c r="CF76" s="307"/>
      <c r="CG76" s="307"/>
      <c r="CH76" s="331"/>
      <c r="CI76" s="330"/>
      <c r="CJ76" s="330"/>
      <c r="CK76" s="330"/>
      <c r="CL76" s="330"/>
      <c r="CM76" s="330"/>
      <c r="CN76" s="330"/>
      <c r="CO76" s="330"/>
      <c r="CP76" s="330"/>
      <c r="CQ76" s="330"/>
      <c r="CR76" s="330"/>
      <c r="CS76" s="330"/>
      <c r="CT76" s="330"/>
      <c r="CU76" s="330"/>
      <c r="CV76" s="330"/>
      <c r="CW76" s="330"/>
      <c r="CX76" s="330"/>
      <c r="CY76" s="330"/>
      <c r="CZ76" s="330"/>
      <c r="DA76" s="330"/>
      <c r="DB76" s="307"/>
      <c r="DC76" s="307"/>
      <c r="DD76" s="331"/>
      <c r="DE76" s="330"/>
      <c r="DF76" s="330"/>
      <c r="DG76" s="330"/>
      <c r="DH76" s="330"/>
      <c r="DI76" s="330"/>
      <c r="DJ76" s="330"/>
      <c r="DK76" s="330"/>
      <c r="DL76" s="330"/>
      <c r="DM76" s="330"/>
      <c r="DN76" s="330"/>
      <c r="DO76" s="330"/>
      <c r="DP76" s="330"/>
      <c r="DQ76" s="330"/>
      <c r="DR76" s="330"/>
      <c r="DS76" s="330"/>
      <c r="DT76" s="330"/>
      <c r="DU76" s="330"/>
      <c r="DV76" s="330"/>
      <c r="DW76" s="330"/>
      <c r="DX76" s="307"/>
      <c r="DY76" s="307"/>
      <c r="DZ76" s="331"/>
      <c r="EA76" s="330"/>
      <c r="EB76" s="330"/>
      <c r="EC76" s="330"/>
      <c r="ED76" s="330"/>
      <c r="EE76" s="330"/>
      <c r="EF76" s="330"/>
      <c r="EG76" s="330"/>
      <c r="EH76" s="330"/>
      <c r="EI76" s="330"/>
      <c r="EJ76" s="330"/>
      <c r="EK76" s="330"/>
      <c r="EL76" s="330"/>
      <c r="EM76" s="330"/>
      <c r="EN76" s="330"/>
      <c r="EO76" s="330"/>
      <c r="EP76" s="330"/>
      <c r="EQ76" s="330"/>
      <c r="ER76" s="330"/>
      <c r="ES76" s="330"/>
      <c r="ET76" s="307"/>
      <c r="EU76" s="307"/>
      <c r="EV76" s="331"/>
      <c r="EW76" s="330"/>
      <c r="EX76" s="330"/>
      <c r="EY76" s="330"/>
      <c r="EZ76" s="330"/>
      <c r="FA76" s="330"/>
      <c r="FB76" s="330"/>
      <c r="FC76" s="330"/>
      <c r="FD76" s="330"/>
      <c r="FE76" s="330"/>
      <c r="FF76" s="330"/>
      <c r="FG76" s="330"/>
      <c r="FH76" s="330"/>
      <c r="FI76" s="330"/>
      <c r="FJ76" s="330"/>
      <c r="FK76" s="330"/>
      <c r="FL76" s="330"/>
      <c r="FM76" s="330"/>
      <c r="FN76" s="330"/>
      <c r="FO76" s="330"/>
      <c r="FP76" s="307"/>
      <c r="FQ76" s="307"/>
      <c r="FR76" s="331"/>
      <c r="FS76" s="330"/>
      <c r="FT76" s="330"/>
      <c r="FU76" s="330"/>
      <c r="FV76" s="330"/>
      <c r="FW76" s="330"/>
      <c r="FX76" s="330"/>
      <c r="FY76" s="330"/>
      <c r="FZ76" s="330"/>
      <c r="GA76" s="330"/>
      <c r="GB76" s="330"/>
      <c r="GC76" s="330"/>
      <c r="GD76" s="330"/>
      <c r="GE76" s="330"/>
      <c r="GF76" s="330"/>
      <c r="GG76" s="330"/>
      <c r="GH76" s="330"/>
      <c r="GI76" s="330"/>
      <c r="GJ76" s="330"/>
      <c r="GK76" s="330"/>
      <c r="GL76" s="307"/>
      <c r="GM76" s="307"/>
      <c r="GN76" s="331"/>
      <c r="GO76" s="330"/>
      <c r="GP76" s="330"/>
      <c r="GQ76" s="330"/>
      <c r="GR76" s="330"/>
      <c r="GS76" s="330"/>
      <c r="GT76" s="330"/>
      <c r="GU76" s="330"/>
      <c r="GV76" s="330"/>
      <c r="GW76" s="330"/>
      <c r="GX76" s="330"/>
      <c r="GY76" s="330"/>
      <c r="GZ76" s="330"/>
      <c r="HA76" s="330"/>
      <c r="HB76" s="330"/>
      <c r="HC76" s="330"/>
      <c r="HD76" s="330"/>
      <c r="HE76" s="330"/>
      <c r="HF76" s="330"/>
      <c r="HG76" s="330"/>
      <c r="HH76" s="307"/>
      <c r="HI76" s="307"/>
      <c r="HJ76" s="331"/>
      <c r="HK76" s="330"/>
      <c r="HL76" s="330"/>
      <c r="HM76" s="330"/>
      <c r="HN76" s="330"/>
      <c r="HO76" s="330"/>
      <c r="HP76" s="330"/>
      <c r="HQ76" s="330"/>
      <c r="HR76" s="330"/>
      <c r="HS76" s="330"/>
      <c r="HT76" s="330"/>
      <c r="HU76" s="330"/>
      <c r="HV76" s="330"/>
    </row>
    <row r="77" spans="1:230" s="297" customFormat="1" ht="13.5" customHeight="1">
      <c r="A77" s="307"/>
      <c r="B77" s="331"/>
      <c r="C77" s="229"/>
      <c r="D77" s="229"/>
      <c r="E77" s="229"/>
      <c r="F77" s="229"/>
      <c r="G77" s="229"/>
      <c r="H77" s="229"/>
      <c r="I77" s="229"/>
      <c r="J77" s="229"/>
      <c r="K77" s="229"/>
      <c r="L77" s="229"/>
      <c r="M77" s="229"/>
      <c r="N77" s="229"/>
      <c r="O77" s="229"/>
      <c r="P77" s="229"/>
      <c r="Q77" s="229"/>
      <c r="R77" s="229"/>
      <c r="S77" s="229"/>
      <c r="T77" s="307"/>
      <c r="U77" s="330"/>
      <c r="V77" s="330"/>
      <c r="W77" s="330"/>
      <c r="X77" s="330"/>
      <c r="Y77" s="330"/>
      <c r="Z77" s="330"/>
      <c r="AA77" s="330"/>
      <c r="AB77" s="330"/>
      <c r="AC77" s="330"/>
      <c r="AD77" s="330"/>
      <c r="AE77" s="330"/>
      <c r="AF77" s="330"/>
      <c r="AG77" s="330"/>
      <c r="AH77" s="330"/>
      <c r="AI77" s="330"/>
      <c r="AJ77" s="330"/>
      <c r="AK77" s="330"/>
      <c r="AL77" s="330"/>
      <c r="AM77" s="330"/>
      <c r="AN77" s="307"/>
      <c r="AO77" s="307"/>
      <c r="AP77" s="331"/>
      <c r="AQ77" s="330"/>
      <c r="AR77" s="330"/>
      <c r="AS77" s="330"/>
      <c r="AT77" s="330"/>
      <c r="AU77" s="330"/>
      <c r="AV77" s="330"/>
      <c r="AW77" s="330"/>
      <c r="AX77" s="330"/>
      <c r="AY77" s="330"/>
      <c r="AZ77" s="330"/>
      <c r="BA77" s="330"/>
      <c r="BB77" s="330"/>
      <c r="BC77" s="330"/>
      <c r="BD77" s="330"/>
      <c r="BE77" s="330"/>
      <c r="BF77" s="330"/>
      <c r="BG77" s="330"/>
      <c r="BH77" s="330"/>
      <c r="BI77" s="330"/>
      <c r="BJ77" s="307"/>
      <c r="BK77" s="307"/>
      <c r="BL77" s="331"/>
      <c r="BM77" s="330"/>
      <c r="BN77" s="330"/>
      <c r="BO77" s="330"/>
      <c r="BP77" s="330"/>
      <c r="BQ77" s="330"/>
      <c r="BR77" s="330"/>
      <c r="BS77" s="330"/>
      <c r="BT77" s="330"/>
      <c r="BU77" s="330"/>
      <c r="BV77" s="330"/>
      <c r="BW77" s="330"/>
      <c r="BX77" s="330"/>
      <c r="BY77" s="330"/>
      <c r="BZ77" s="330"/>
      <c r="CA77" s="330"/>
      <c r="CB77" s="330"/>
      <c r="CC77" s="330"/>
      <c r="CD77" s="330"/>
      <c r="CE77" s="330"/>
      <c r="CF77" s="307"/>
      <c r="CG77" s="307"/>
      <c r="CH77" s="331"/>
      <c r="CI77" s="330"/>
      <c r="CJ77" s="330"/>
      <c r="CK77" s="330"/>
      <c r="CL77" s="330"/>
      <c r="CM77" s="330"/>
      <c r="CN77" s="330"/>
      <c r="CO77" s="330"/>
      <c r="CP77" s="330"/>
      <c r="CQ77" s="330"/>
      <c r="CR77" s="330"/>
      <c r="CS77" s="330"/>
      <c r="CT77" s="330"/>
      <c r="CU77" s="330"/>
      <c r="CV77" s="330"/>
      <c r="CW77" s="330"/>
      <c r="CX77" s="330"/>
      <c r="CY77" s="330"/>
      <c r="CZ77" s="330"/>
      <c r="DA77" s="330"/>
      <c r="DB77" s="307"/>
      <c r="DC77" s="307"/>
      <c r="DD77" s="331"/>
      <c r="DE77" s="330"/>
      <c r="DF77" s="330"/>
      <c r="DG77" s="330"/>
      <c r="DH77" s="330"/>
      <c r="DI77" s="330"/>
      <c r="DJ77" s="330"/>
      <c r="DK77" s="330"/>
      <c r="DL77" s="330"/>
      <c r="DM77" s="330"/>
      <c r="DN77" s="330"/>
      <c r="DO77" s="330"/>
      <c r="DP77" s="330"/>
      <c r="DQ77" s="330"/>
      <c r="DR77" s="330"/>
      <c r="DS77" s="330"/>
      <c r="DT77" s="330"/>
      <c r="DU77" s="330"/>
      <c r="DV77" s="330"/>
      <c r="DW77" s="330"/>
      <c r="DX77" s="307"/>
      <c r="DY77" s="307"/>
      <c r="DZ77" s="331"/>
      <c r="EA77" s="330"/>
      <c r="EB77" s="330"/>
      <c r="EC77" s="330"/>
      <c r="ED77" s="330"/>
      <c r="EE77" s="330"/>
      <c r="EF77" s="330"/>
      <c r="EG77" s="330"/>
      <c r="EH77" s="330"/>
      <c r="EI77" s="330"/>
      <c r="EJ77" s="330"/>
      <c r="EK77" s="330"/>
      <c r="EL77" s="330"/>
      <c r="EM77" s="330"/>
      <c r="EN77" s="330"/>
      <c r="EO77" s="330"/>
      <c r="EP77" s="330"/>
      <c r="EQ77" s="330"/>
      <c r="ER77" s="330"/>
      <c r="ES77" s="330"/>
      <c r="ET77" s="307"/>
      <c r="EU77" s="307"/>
      <c r="EV77" s="331"/>
      <c r="EW77" s="330"/>
      <c r="EX77" s="330"/>
      <c r="EY77" s="330"/>
      <c r="EZ77" s="330"/>
      <c r="FA77" s="330"/>
      <c r="FB77" s="330"/>
      <c r="FC77" s="330"/>
      <c r="FD77" s="330"/>
      <c r="FE77" s="330"/>
      <c r="FF77" s="330"/>
      <c r="FG77" s="330"/>
      <c r="FH77" s="330"/>
      <c r="FI77" s="330"/>
      <c r="FJ77" s="330"/>
      <c r="FK77" s="330"/>
      <c r="FL77" s="330"/>
      <c r="FM77" s="330"/>
      <c r="FN77" s="330"/>
      <c r="FO77" s="330"/>
      <c r="FP77" s="307"/>
      <c r="FQ77" s="307"/>
      <c r="FR77" s="331"/>
      <c r="FS77" s="330"/>
      <c r="FT77" s="330"/>
      <c r="FU77" s="330"/>
      <c r="FV77" s="330"/>
      <c r="FW77" s="330"/>
      <c r="FX77" s="330"/>
      <c r="FY77" s="330"/>
      <c r="FZ77" s="330"/>
      <c r="GA77" s="330"/>
      <c r="GB77" s="330"/>
      <c r="GC77" s="330"/>
      <c r="GD77" s="330"/>
      <c r="GE77" s="330"/>
      <c r="GF77" s="330"/>
      <c r="GG77" s="330"/>
      <c r="GH77" s="330"/>
      <c r="GI77" s="330"/>
      <c r="GJ77" s="330"/>
      <c r="GK77" s="330"/>
      <c r="GL77" s="307"/>
      <c r="GM77" s="307"/>
      <c r="GN77" s="331"/>
      <c r="GO77" s="330"/>
      <c r="GP77" s="330"/>
      <c r="GQ77" s="330"/>
      <c r="GR77" s="330"/>
      <c r="GS77" s="330"/>
      <c r="GT77" s="330"/>
      <c r="GU77" s="330"/>
      <c r="GV77" s="330"/>
      <c r="GW77" s="330"/>
      <c r="GX77" s="330"/>
      <c r="GY77" s="330"/>
      <c r="GZ77" s="330"/>
      <c r="HA77" s="330"/>
      <c r="HB77" s="330"/>
      <c r="HC77" s="330"/>
      <c r="HD77" s="330"/>
      <c r="HE77" s="330"/>
      <c r="HF77" s="330"/>
      <c r="HG77" s="330"/>
      <c r="HH77" s="307"/>
      <c r="HI77" s="307"/>
      <c r="HJ77" s="331"/>
      <c r="HK77" s="330"/>
      <c r="HL77" s="330"/>
      <c r="HM77" s="330"/>
      <c r="HN77" s="330"/>
      <c r="HO77" s="330"/>
      <c r="HP77" s="330"/>
      <c r="HQ77" s="330"/>
      <c r="HR77" s="330"/>
      <c r="HS77" s="330"/>
      <c r="HT77" s="330"/>
      <c r="HU77" s="330"/>
      <c r="HV77" s="330"/>
    </row>
    <row r="78" spans="1:230" s="297" customFormat="1" ht="13.5" customHeight="1">
      <c r="A78" s="307"/>
      <c r="B78" s="331"/>
      <c r="C78" s="229"/>
      <c r="D78" s="229"/>
      <c r="E78" s="229"/>
      <c r="F78" s="229"/>
      <c r="G78" s="229"/>
      <c r="H78" s="229"/>
      <c r="I78" s="229"/>
      <c r="J78" s="229"/>
      <c r="K78" s="229"/>
      <c r="L78" s="229"/>
      <c r="M78" s="229"/>
      <c r="N78" s="229"/>
      <c r="O78" s="229"/>
      <c r="P78" s="229"/>
      <c r="Q78" s="229"/>
      <c r="R78" s="229"/>
      <c r="S78" s="229"/>
      <c r="T78" s="307"/>
      <c r="U78" s="330"/>
      <c r="V78" s="330"/>
      <c r="W78" s="330"/>
      <c r="X78" s="330"/>
      <c r="Y78" s="330"/>
      <c r="Z78" s="330"/>
      <c r="AA78" s="330"/>
      <c r="AB78" s="330"/>
      <c r="AC78" s="330"/>
      <c r="AD78" s="330"/>
      <c r="AE78" s="330"/>
      <c r="AF78" s="330"/>
      <c r="AG78" s="330"/>
      <c r="AH78" s="330"/>
      <c r="AI78" s="330"/>
      <c r="AJ78" s="330"/>
      <c r="AK78" s="330"/>
      <c r="AL78" s="330"/>
      <c r="AM78" s="330"/>
      <c r="AN78" s="307"/>
      <c r="AO78" s="307"/>
      <c r="AP78" s="331"/>
      <c r="AQ78" s="330"/>
      <c r="AR78" s="330"/>
      <c r="AS78" s="330"/>
      <c r="AT78" s="330"/>
      <c r="AU78" s="330"/>
      <c r="AV78" s="330"/>
      <c r="AW78" s="330"/>
      <c r="AX78" s="330"/>
      <c r="AY78" s="330"/>
      <c r="AZ78" s="330"/>
      <c r="BA78" s="330"/>
      <c r="BB78" s="330"/>
      <c r="BC78" s="330"/>
      <c r="BD78" s="330"/>
      <c r="BE78" s="330"/>
      <c r="BF78" s="330"/>
      <c r="BG78" s="330"/>
      <c r="BH78" s="330"/>
      <c r="BI78" s="330"/>
      <c r="BJ78" s="307"/>
      <c r="BK78" s="307"/>
      <c r="BL78" s="331"/>
      <c r="BM78" s="330"/>
      <c r="BN78" s="330"/>
      <c r="BO78" s="330"/>
      <c r="BP78" s="330"/>
      <c r="BQ78" s="330"/>
      <c r="BR78" s="330"/>
      <c r="BS78" s="330"/>
      <c r="BT78" s="330"/>
      <c r="BU78" s="330"/>
      <c r="BV78" s="330"/>
      <c r="BW78" s="330"/>
      <c r="BX78" s="330"/>
      <c r="BY78" s="330"/>
      <c r="BZ78" s="330"/>
      <c r="CA78" s="330"/>
      <c r="CB78" s="330"/>
      <c r="CC78" s="330"/>
      <c r="CD78" s="330"/>
      <c r="CE78" s="330"/>
      <c r="CF78" s="307"/>
      <c r="CG78" s="307"/>
      <c r="CH78" s="331"/>
      <c r="CI78" s="330"/>
      <c r="CJ78" s="330"/>
      <c r="CK78" s="330"/>
      <c r="CL78" s="330"/>
      <c r="CM78" s="330"/>
      <c r="CN78" s="330"/>
      <c r="CO78" s="330"/>
      <c r="CP78" s="330"/>
      <c r="CQ78" s="330"/>
      <c r="CR78" s="330"/>
      <c r="CS78" s="330"/>
      <c r="CT78" s="330"/>
      <c r="CU78" s="330"/>
      <c r="CV78" s="330"/>
      <c r="CW78" s="330"/>
      <c r="CX78" s="330"/>
      <c r="CY78" s="330"/>
      <c r="CZ78" s="330"/>
      <c r="DA78" s="330"/>
      <c r="DB78" s="307"/>
      <c r="DC78" s="307"/>
      <c r="DD78" s="331"/>
      <c r="DE78" s="330"/>
      <c r="DF78" s="330"/>
      <c r="DG78" s="330"/>
      <c r="DH78" s="330"/>
      <c r="DI78" s="330"/>
      <c r="DJ78" s="330"/>
      <c r="DK78" s="330"/>
      <c r="DL78" s="330"/>
      <c r="DM78" s="330"/>
      <c r="DN78" s="330"/>
      <c r="DO78" s="330"/>
      <c r="DP78" s="330"/>
      <c r="DQ78" s="330"/>
      <c r="DR78" s="330"/>
      <c r="DS78" s="330"/>
      <c r="DT78" s="330"/>
      <c r="DU78" s="330"/>
      <c r="DV78" s="330"/>
      <c r="DW78" s="330"/>
      <c r="DX78" s="307"/>
      <c r="DY78" s="307"/>
      <c r="DZ78" s="331"/>
      <c r="EA78" s="330"/>
      <c r="EB78" s="330"/>
      <c r="EC78" s="330"/>
      <c r="ED78" s="330"/>
      <c r="EE78" s="330"/>
      <c r="EF78" s="330"/>
      <c r="EG78" s="330"/>
      <c r="EH78" s="330"/>
      <c r="EI78" s="330"/>
      <c r="EJ78" s="330"/>
      <c r="EK78" s="330"/>
      <c r="EL78" s="330"/>
      <c r="EM78" s="330"/>
      <c r="EN78" s="330"/>
      <c r="EO78" s="330"/>
      <c r="EP78" s="330"/>
      <c r="EQ78" s="330"/>
      <c r="ER78" s="330"/>
      <c r="ES78" s="330"/>
      <c r="ET78" s="307"/>
      <c r="EU78" s="307"/>
      <c r="EV78" s="331"/>
      <c r="EW78" s="330"/>
      <c r="EX78" s="330"/>
      <c r="EY78" s="330"/>
      <c r="EZ78" s="330"/>
      <c r="FA78" s="330"/>
      <c r="FB78" s="330"/>
      <c r="FC78" s="330"/>
      <c r="FD78" s="330"/>
      <c r="FE78" s="330"/>
      <c r="FF78" s="330"/>
      <c r="FG78" s="330"/>
      <c r="FH78" s="330"/>
      <c r="FI78" s="330"/>
      <c r="FJ78" s="330"/>
      <c r="FK78" s="330"/>
      <c r="FL78" s="330"/>
      <c r="FM78" s="330"/>
      <c r="FN78" s="330"/>
      <c r="FO78" s="330"/>
      <c r="FP78" s="307"/>
      <c r="FQ78" s="307"/>
      <c r="FR78" s="331"/>
      <c r="FS78" s="330"/>
      <c r="FT78" s="330"/>
      <c r="FU78" s="330"/>
      <c r="FV78" s="330"/>
      <c r="FW78" s="330"/>
      <c r="FX78" s="330"/>
      <c r="FY78" s="330"/>
      <c r="FZ78" s="330"/>
      <c r="GA78" s="330"/>
      <c r="GB78" s="330"/>
      <c r="GC78" s="330"/>
      <c r="GD78" s="330"/>
      <c r="GE78" s="330"/>
      <c r="GF78" s="330"/>
      <c r="GG78" s="330"/>
      <c r="GH78" s="330"/>
      <c r="GI78" s="330"/>
      <c r="GJ78" s="330"/>
      <c r="GK78" s="330"/>
      <c r="GL78" s="307"/>
      <c r="GM78" s="307"/>
      <c r="GN78" s="331"/>
      <c r="GO78" s="330"/>
      <c r="GP78" s="330"/>
      <c r="GQ78" s="330"/>
      <c r="GR78" s="330"/>
      <c r="GS78" s="330"/>
      <c r="GT78" s="330"/>
      <c r="GU78" s="330"/>
      <c r="GV78" s="330"/>
      <c r="GW78" s="330"/>
      <c r="GX78" s="330"/>
      <c r="GY78" s="330"/>
      <c r="GZ78" s="330"/>
      <c r="HA78" s="330"/>
      <c r="HB78" s="330"/>
      <c r="HC78" s="330"/>
      <c r="HD78" s="330"/>
      <c r="HE78" s="330"/>
      <c r="HF78" s="330"/>
      <c r="HG78" s="330"/>
      <c r="HH78" s="307"/>
      <c r="HI78" s="307"/>
      <c r="HJ78" s="331"/>
      <c r="HK78" s="330"/>
      <c r="HL78" s="330"/>
      <c r="HM78" s="330"/>
      <c r="HN78" s="330"/>
      <c r="HO78" s="330"/>
      <c r="HP78" s="330"/>
      <c r="HQ78" s="330"/>
      <c r="HR78" s="330"/>
      <c r="HS78" s="330"/>
      <c r="HT78" s="330"/>
      <c r="HU78" s="330"/>
      <c r="HV78" s="330"/>
    </row>
    <row r="79" spans="1:230" s="297" customFormat="1" ht="13.5" customHeight="1">
      <c r="A79" s="307"/>
      <c r="B79" s="331"/>
      <c r="C79" s="229"/>
      <c r="D79" s="229"/>
      <c r="E79" s="229"/>
      <c r="F79" s="229"/>
      <c r="G79" s="229"/>
      <c r="H79" s="229"/>
      <c r="I79" s="229"/>
      <c r="J79" s="229"/>
      <c r="K79" s="229"/>
      <c r="L79" s="229"/>
      <c r="M79" s="229"/>
      <c r="N79" s="229"/>
      <c r="O79" s="229"/>
      <c r="P79" s="229"/>
      <c r="Q79" s="229"/>
      <c r="R79" s="229"/>
      <c r="S79" s="229"/>
      <c r="T79" s="307"/>
      <c r="U79" s="330"/>
      <c r="V79" s="330"/>
      <c r="W79" s="330"/>
      <c r="X79" s="330"/>
      <c r="Y79" s="330"/>
      <c r="Z79" s="330"/>
      <c r="AA79" s="330"/>
      <c r="AB79" s="330"/>
      <c r="AC79" s="330"/>
      <c r="AD79" s="330"/>
      <c r="AE79" s="330"/>
      <c r="AF79" s="330"/>
      <c r="AG79" s="330"/>
      <c r="AH79" s="330"/>
      <c r="AI79" s="330"/>
      <c r="AJ79" s="330"/>
      <c r="AK79" s="330"/>
      <c r="AL79" s="330"/>
      <c r="AM79" s="330"/>
      <c r="AN79" s="307"/>
      <c r="AO79" s="307"/>
      <c r="AP79" s="331"/>
      <c r="AQ79" s="330"/>
      <c r="AR79" s="330"/>
      <c r="AS79" s="330"/>
      <c r="AT79" s="330"/>
      <c r="AU79" s="330"/>
      <c r="AV79" s="330"/>
      <c r="AW79" s="330"/>
      <c r="AX79" s="330"/>
      <c r="AY79" s="330"/>
      <c r="AZ79" s="330"/>
      <c r="BA79" s="330"/>
      <c r="BB79" s="330"/>
      <c r="BC79" s="330"/>
      <c r="BD79" s="330"/>
      <c r="BE79" s="330"/>
      <c r="BF79" s="330"/>
      <c r="BG79" s="330"/>
      <c r="BH79" s="330"/>
      <c r="BI79" s="330"/>
      <c r="BJ79" s="307"/>
      <c r="BK79" s="307"/>
      <c r="BL79" s="331"/>
      <c r="BM79" s="330"/>
      <c r="BN79" s="330"/>
      <c r="BO79" s="330"/>
      <c r="BP79" s="330"/>
      <c r="BQ79" s="330"/>
      <c r="BR79" s="330"/>
      <c r="BS79" s="330"/>
      <c r="BT79" s="330"/>
      <c r="BU79" s="330"/>
      <c r="BV79" s="330"/>
      <c r="BW79" s="330"/>
      <c r="BX79" s="330"/>
      <c r="BY79" s="330"/>
      <c r="BZ79" s="330"/>
      <c r="CA79" s="330"/>
      <c r="CB79" s="330"/>
      <c r="CC79" s="330"/>
      <c r="CD79" s="330"/>
      <c r="CE79" s="330"/>
      <c r="CF79" s="307"/>
      <c r="CG79" s="307"/>
      <c r="CH79" s="331"/>
      <c r="CI79" s="330"/>
      <c r="CJ79" s="330"/>
      <c r="CK79" s="330"/>
      <c r="CL79" s="330"/>
      <c r="CM79" s="330"/>
      <c r="CN79" s="330"/>
      <c r="CO79" s="330"/>
      <c r="CP79" s="330"/>
      <c r="CQ79" s="330"/>
      <c r="CR79" s="330"/>
      <c r="CS79" s="330"/>
      <c r="CT79" s="330"/>
      <c r="CU79" s="330"/>
      <c r="CV79" s="330"/>
      <c r="CW79" s="330"/>
      <c r="CX79" s="330"/>
      <c r="CY79" s="330"/>
      <c r="CZ79" s="330"/>
      <c r="DA79" s="330"/>
      <c r="DB79" s="307"/>
      <c r="DC79" s="307"/>
      <c r="DD79" s="331"/>
      <c r="DE79" s="330"/>
      <c r="DF79" s="330"/>
      <c r="DG79" s="330"/>
      <c r="DH79" s="330"/>
      <c r="DI79" s="330"/>
      <c r="DJ79" s="330"/>
      <c r="DK79" s="330"/>
      <c r="DL79" s="330"/>
      <c r="DM79" s="330"/>
      <c r="DN79" s="330"/>
      <c r="DO79" s="330"/>
      <c r="DP79" s="330"/>
      <c r="DQ79" s="330"/>
      <c r="DR79" s="330"/>
      <c r="DS79" s="330"/>
      <c r="DT79" s="330"/>
      <c r="DU79" s="330"/>
      <c r="DV79" s="330"/>
      <c r="DW79" s="330"/>
      <c r="DX79" s="307"/>
      <c r="DY79" s="307"/>
      <c r="DZ79" s="331"/>
      <c r="EA79" s="330"/>
      <c r="EB79" s="330"/>
      <c r="EC79" s="330"/>
      <c r="ED79" s="330"/>
      <c r="EE79" s="330"/>
      <c r="EF79" s="330"/>
      <c r="EG79" s="330"/>
      <c r="EH79" s="330"/>
      <c r="EI79" s="330"/>
      <c r="EJ79" s="330"/>
      <c r="EK79" s="330"/>
      <c r="EL79" s="330"/>
      <c r="EM79" s="330"/>
      <c r="EN79" s="330"/>
      <c r="EO79" s="330"/>
      <c r="EP79" s="330"/>
      <c r="EQ79" s="330"/>
      <c r="ER79" s="330"/>
      <c r="ES79" s="330"/>
      <c r="ET79" s="307"/>
      <c r="EU79" s="307"/>
      <c r="EV79" s="331"/>
      <c r="EW79" s="330"/>
      <c r="EX79" s="330"/>
      <c r="EY79" s="330"/>
      <c r="EZ79" s="330"/>
      <c r="FA79" s="330"/>
      <c r="FB79" s="330"/>
      <c r="FC79" s="330"/>
      <c r="FD79" s="330"/>
      <c r="FE79" s="330"/>
      <c r="FF79" s="330"/>
      <c r="FG79" s="330"/>
      <c r="FH79" s="330"/>
      <c r="FI79" s="330"/>
      <c r="FJ79" s="330"/>
      <c r="FK79" s="330"/>
      <c r="FL79" s="330"/>
      <c r="FM79" s="330"/>
      <c r="FN79" s="330"/>
      <c r="FO79" s="330"/>
      <c r="FP79" s="307"/>
      <c r="FQ79" s="307"/>
      <c r="FR79" s="331"/>
      <c r="FS79" s="330"/>
      <c r="FT79" s="330"/>
      <c r="FU79" s="330"/>
      <c r="FV79" s="330"/>
      <c r="FW79" s="330"/>
      <c r="FX79" s="330"/>
      <c r="FY79" s="330"/>
      <c r="FZ79" s="330"/>
      <c r="GA79" s="330"/>
      <c r="GB79" s="330"/>
      <c r="GC79" s="330"/>
      <c r="GD79" s="330"/>
      <c r="GE79" s="330"/>
      <c r="GF79" s="330"/>
      <c r="GG79" s="330"/>
      <c r="GH79" s="330"/>
      <c r="GI79" s="330"/>
      <c r="GJ79" s="330"/>
      <c r="GK79" s="330"/>
      <c r="GL79" s="307"/>
      <c r="GM79" s="307"/>
      <c r="GN79" s="331"/>
      <c r="GO79" s="330"/>
      <c r="GP79" s="330"/>
      <c r="GQ79" s="330"/>
      <c r="GR79" s="330"/>
      <c r="GS79" s="330"/>
      <c r="GT79" s="330"/>
      <c r="GU79" s="330"/>
      <c r="GV79" s="330"/>
      <c r="GW79" s="330"/>
      <c r="GX79" s="330"/>
      <c r="GY79" s="330"/>
      <c r="GZ79" s="330"/>
      <c r="HA79" s="330"/>
      <c r="HB79" s="330"/>
      <c r="HC79" s="330"/>
      <c r="HD79" s="330"/>
      <c r="HE79" s="330"/>
      <c r="HF79" s="330"/>
      <c r="HG79" s="330"/>
      <c r="HH79" s="307"/>
      <c r="HI79" s="307"/>
      <c r="HJ79" s="331"/>
      <c r="HK79" s="330"/>
      <c r="HL79" s="330"/>
      <c r="HM79" s="330"/>
      <c r="HN79" s="330"/>
      <c r="HO79" s="330"/>
      <c r="HP79" s="330"/>
      <c r="HQ79" s="330"/>
      <c r="HR79" s="330"/>
      <c r="HS79" s="330"/>
      <c r="HT79" s="330"/>
      <c r="HU79" s="330"/>
      <c r="HV79" s="330"/>
    </row>
    <row r="80" spans="1:230" s="297" customFormat="1" ht="13.5" customHeight="1">
      <c r="A80" s="307"/>
      <c r="C80" s="309"/>
      <c r="D80" s="309"/>
      <c r="E80" s="309"/>
      <c r="F80" s="309"/>
      <c r="G80" s="309"/>
      <c r="H80" s="309"/>
      <c r="I80" s="309"/>
      <c r="J80" s="309"/>
      <c r="K80" s="309"/>
      <c r="L80" s="309"/>
      <c r="M80" s="309"/>
      <c r="N80" s="309"/>
      <c r="O80" s="309"/>
      <c r="P80" s="309"/>
      <c r="Q80" s="309"/>
      <c r="R80" s="309"/>
      <c r="S80" s="309"/>
      <c r="T80" s="307"/>
      <c r="U80" s="343"/>
      <c r="V80" s="343"/>
      <c r="W80" s="343"/>
      <c r="X80" s="343"/>
      <c r="Y80" s="343"/>
      <c r="Z80" s="343"/>
      <c r="AA80" s="343"/>
      <c r="AB80" s="343"/>
      <c r="AC80" s="343"/>
      <c r="AD80" s="343"/>
      <c r="AE80" s="343"/>
      <c r="AF80" s="343"/>
      <c r="AG80" s="343"/>
      <c r="AH80" s="343"/>
      <c r="AI80" s="343"/>
      <c r="AJ80" s="343"/>
      <c r="AK80" s="343"/>
      <c r="AL80" s="343"/>
      <c r="AM80" s="343"/>
      <c r="AN80" s="307"/>
      <c r="AO80" s="307"/>
      <c r="AQ80" s="343"/>
      <c r="AR80" s="343"/>
      <c r="AS80" s="343"/>
      <c r="AT80" s="343"/>
      <c r="AU80" s="343"/>
      <c r="AV80" s="343"/>
      <c r="AW80" s="343"/>
      <c r="AX80" s="343"/>
      <c r="AY80" s="343"/>
      <c r="AZ80" s="343"/>
      <c r="BA80" s="343"/>
      <c r="BB80" s="343"/>
      <c r="BC80" s="343"/>
      <c r="BD80" s="343"/>
      <c r="BE80" s="343"/>
      <c r="BF80" s="343"/>
      <c r="BG80" s="343"/>
      <c r="BH80" s="343"/>
      <c r="BI80" s="343"/>
      <c r="BJ80" s="307"/>
      <c r="BK80" s="307"/>
      <c r="BM80" s="343"/>
      <c r="BN80" s="343"/>
      <c r="BO80" s="343"/>
      <c r="BP80" s="343"/>
      <c r="BQ80" s="343"/>
      <c r="BR80" s="343"/>
      <c r="BS80" s="343"/>
      <c r="BT80" s="343"/>
      <c r="BU80" s="343"/>
      <c r="BV80" s="343"/>
      <c r="BW80" s="343"/>
      <c r="BX80" s="343"/>
      <c r="BY80" s="343"/>
      <c r="BZ80" s="343"/>
      <c r="CA80" s="343"/>
      <c r="CB80" s="343"/>
      <c r="CC80" s="343"/>
      <c r="CD80" s="343"/>
      <c r="CE80" s="343"/>
      <c r="CF80" s="307"/>
      <c r="CG80" s="307"/>
      <c r="CI80" s="343"/>
      <c r="CJ80" s="343"/>
      <c r="CK80" s="343"/>
      <c r="CL80" s="343"/>
      <c r="CM80" s="343"/>
      <c r="CN80" s="343"/>
      <c r="CO80" s="343"/>
      <c r="CP80" s="343"/>
      <c r="CQ80" s="343"/>
      <c r="CR80" s="343"/>
      <c r="CS80" s="343"/>
      <c r="CT80" s="343"/>
      <c r="CU80" s="343"/>
      <c r="CV80" s="343"/>
      <c r="CW80" s="343"/>
      <c r="CX80" s="343"/>
      <c r="CY80" s="343"/>
      <c r="CZ80" s="343"/>
      <c r="DA80" s="343"/>
      <c r="DB80" s="307"/>
      <c r="DC80" s="307"/>
      <c r="DE80" s="343"/>
      <c r="DF80" s="343"/>
      <c r="DG80" s="343"/>
      <c r="DH80" s="343"/>
      <c r="DI80" s="343"/>
      <c r="DJ80" s="343"/>
      <c r="DK80" s="343"/>
      <c r="DL80" s="343"/>
      <c r="DM80" s="343"/>
      <c r="DN80" s="343"/>
      <c r="DO80" s="343"/>
      <c r="DP80" s="343"/>
      <c r="DQ80" s="343"/>
      <c r="DR80" s="343"/>
      <c r="DS80" s="343"/>
      <c r="DT80" s="343"/>
      <c r="DU80" s="343"/>
      <c r="DV80" s="343"/>
      <c r="DW80" s="343"/>
      <c r="DX80" s="307"/>
      <c r="DY80" s="307"/>
      <c r="EA80" s="343"/>
      <c r="EB80" s="343"/>
      <c r="EC80" s="343"/>
      <c r="ED80" s="343"/>
      <c r="EE80" s="343"/>
      <c r="EF80" s="343"/>
      <c r="EG80" s="343"/>
      <c r="EH80" s="343"/>
      <c r="EI80" s="343"/>
      <c r="EJ80" s="343"/>
      <c r="EK80" s="343"/>
      <c r="EL80" s="343"/>
      <c r="EM80" s="343"/>
      <c r="EN80" s="343"/>
      <c r="EO80" s="343"/>
      <c r="EP80" s="343"/>
      <c r="EQ80" s="343"/>
      <c r="ER80" s="343"/>
      <c r="ES80" s="343"/>
      <c r="ET80" s="307"/>
      <c r="EU80" s="307"/>
      <c r="EW80" s="343"/>
      <c r="EX80" s="343"/>
      <c r="EY80" s="343"/>
      <c r="EZ80" s="343"/>
      <c r="FA80" s="343"/>
      <c r="FB80" s="343"/>
      <c r="FC80" s="343"/>
      <c r="FD80" s="343"/>
      <c r="FE80" s="343"/>
      <c r="FF80" s="343"/>
      <c r="FG80" s="343"/>
      <c r="FH80" s="343"/>
      <c r="FI80" s="343"/>
      <c r="FJ80" s="343"/>
      <c r="FK80" s="343"/>
      <c r="FL80" s="343"/>
      <c r="FM80" s="343"/>
      <c r="FN80" s="343"/>
      <c r="FO80" s="343"/>
      <c r="FP80" s="307"/>
      <c r="FQ80" s="307"/>
      <c r="FS80" s="343"/>
      <c r="FT80" s="343"/>
      <c r="FU80" s="343"/>
      <c r="FV80" s="343"/>
      <c r="FW80" s="343"/>
      <c r="FX80" s="343"/>
      <c r="FY80" s="343"/>
      <c r="FZ80" s="343"/>
      <c r="GA80" s="343"/>
      <c r="GB80" s="343"/>
      <c r="GC80" s="343"/>
      <c r="GD80" s="343"/>
      <c r="GE80" s="343"/>
      <c r="GF80" s="343"/>
      <c r="GG80" s="343"/>
      <c r="GH80" s="343"/>
      <c r="GI80" s="343"/>
      <c r="GJ80" s="343"/>
      <c r="GK80" s="343"/>
      <c r="GL80" s="307"/>
      <c r="GM80" s="307"/>
      <c r="GO80" s="343"/>
      <c r="GP80" s="343"/>
      <c r="GQ80" s="343"/>
      <c r="GR80" s="343"/>
      <c r="GS80" s="343"/>
      <c r="GT80" s="343"/>
      <c r="GU80" s="343"/>
      <c r="GV80" s="343"/>
      <c r="GW80" s="343"/>
      <c r="GX80" s="343"/>
      <c r="GY80" s="343"/>
      <c r="GZ80" s="343"/>
      <c r="HA80" s="343"/>
      <c r="HB80" s="343"/>
      <c r="HC80" s="343"/>
      <c r="HD80" s="343"/>
      <c r="HE80" s="343"/>
      <c r="HF80" s="343"/>
      <c r="HG80" s="343"/>
      <c r="HH80" s="307"/>
      <c r="HI80" s="307"/>
      <c r="HK80" s="343"/>
      <c r="HL80" s="343"/>
      <c r="HM80" s="343"/>
      <c r="HN80" s="343"/>
      <c r="HO80" s="343"/>
      <c r="HP80" s="343"/>
      <c r="HQ80" s="343"/>
      <c r="HR80" s="343"/>
      <c r="HS80" s="343"/>
      <c r="HT80" s="343"/>
      <c r="HU80" s="343"/>
      <c r="HV80" s="343"/>
    </row>
    <row r="81" spans="1:230" s="297" customFormat="1">
      <c r="A81" s="358"/>
      <c r="B81" s="319"/>
      <c r="C81" s="359"/>
      <c r="D81" s="359"/>
      <c r="E81" s="359"/>
      <c r="F81" s="359"/>
      <c r="G81" s="359"/>
      <c r="H81" s="359"/>
      <c r="I81" s="359"/>
      <c r="J81" s="359"/>
      <c r="K81" s="359"/>
      <c r="L81" s="359"/>
      <c r="M81" s="359"/>
      <c r="N81" s="359"/>
      <c r="O81" s="359"/>
      <c r="P81" s="343"/>
      <c r="Q81" s="343"/>
      <c r="R81" s="343"/>
      <c r="S81" s="343"/>
      <c r="T81" s="319"/>
      <c r="U81" s="343"/>
      <c r="V81" s="343"/>
      <c r="W81" s="343"/>
      <c r="X81" s="343"/>
      <c r="Y81" s="343"/>
      <c r="Z81" s="343"/>
      <c r="AA81" s="343"/>
      <c r="AB81" s="343"/>
      <c r="AC81" s="343"/>
      <c r="AD81" s="343"/>
      <c r="AE81" s="343"/>
      <c r="AF81" s="343"/>
      <c r="AG81" s="343"/>
      <c r="AH81" s="343"/>
      <c r="AI81" s="343"/>
      <c r="AJ81" s="343"/>
      <c r="AK81" s="343"/>
      <c r="AL81" s="343"/>
      <c r="AM81" s="343"/>
      <c r="AN81" s="319"/>
      <c r="AO81" s="358"/>
      <c r="AP81" s="319"/>
      <c r="AQ81" s="343"/>
      <c r="AR81" s="343"/>
      <c r="AS81" s="343"/>
      <c r="AT81" s="343"/>
      <c r="AU81" s="343"/>
      <c r="AV81" s="343"/>
      <c r="AW81" s="343"/>
      <c r="AX81" s="343"/>
      <c r="AY81" s="343"/>
      <c r="AZ81" s="343"/>
      <c r="BA81" s="343"/>
      <c r="BB81" s="343"/>
      <c r="BC81" s="343"/>
      <c r="BD81" s="343"/>
      <c r="BE81" s="343"/>
      <c r="BF81" s="343"/>
      <c r="BG81" s="343"/>
      <c r="BH81" s="343"/>
      <c r="BI81" s="343"/>
      <c r="BJ81" s="319"/>
      <c r="BK81" s="358"/>
      <c r="BL81" s="319"/>
      <c r="BM81" s="343"/>
      <c r="BN81" s="343"/>
      <c r="BO81" s="343"/>
      <c r="BP81" s="343"/>
      <c r="BQ81" s="343"/>
      <c r="BR81" s="343"/>
      <c r="BS81" s="343"/>
      <c r="BT81" s="343"/>
      <c r="BU81" s="343"/>
      <c r="BV81" s="343"/>
      <c r="BW81" s="343"/>
      <c r="BX81" s="343"/>
      <c r="BY81" s="343"/>
      <c r="BZ81" s="343"/>
      <c r="CA81" s="343"/>
      <c r="CB81" s="343"/>
      <c r="CC81" s="343"/>
      <c r="CD81" s="343"/>
      <c r="CE81" s="343"/>
      <c r="CF81" s="319"/>
      <c r="CG81" s="358"/>
      <c r="CH81" s="319"/>
      <c r="CI81" s="343"/>
      <c r="CJ81" s="343"/>
      <c r="CK81" s="343"/>
      <c r="CL81" s="343"/>
      <c r="CM81" s="343"/>
      <c r="CN81" s="343"/>
      <c r="CO81" s="343"/>
      <c r="CP81" s="343"/>
      <c r="CQ81" s="343"/>
      <c r="CR81" s="343"/>
      <c r="CS81" s="343"/>
      <c r="CT81" s="343"/>
      <c r="CU81" s="343"/>
      <c r="CV81" s="343"/>
      <c r="CW81" s="343"/>
      <c r="CX81" s="343"/>
      <c r="CY81" s="343"/>
      <c r="CZ81" s="343"/>
      <c r="DA81" s="343"/>
      <c r="DB81" s="319"/>
      <c r="DC81" s="358"/>
      <c r="DD81" s="319"/>
      <c r="DE81" s="343"/>
      <c r="DF81" s="343"/>
      <c r="DG81" s="343"/>
      <c r="DH81" s="343"/>
      <c r="DI81" s="343"/>
      <c r="DJ81" s="343"/>
      <c r="DK81" s="343"/>
      <c r="DL81" s="343"/>
      <c r="DM81" s="343"/>
      <c r="DN81" s="343"/>
      <c r="DO81" s="343"/>
      <c r="DP81" s="343"/>
      <c r="DQ81" s="343"/>
      <c r="DR81" s="343"/>
      <c r="DS81" s="343"/>
      <c r="DT81" s="343"/>
      <c r="DU81" s="343"/>
      <c r="DV81" s="343"/>
      <c r="DW81" s="343"/>
      <c r="DX81" s="319"/>
      <c r="DY81" s="358"/>
      <c r="DZ81" s="319"/>
      <c r="EA81" s="343"/>
      <c r="EB81" s="343"/>
      <c r="EC81" s="343"/>
      <c r="ED81" s="343"/>
      <c r="EE81" s="343"/>
      <c r="EF81" s="343"/>
      <c r="EG81" s="343"/>
      <c r="EH81" s="343"/>
      <c r="EI81" s="343"/>
      <c r="EJ81" s="343"/>
      <c r="EK81" s="343"/>
      <c r="EL81" s="343"/>
      <c r="EM81" s="343"/>
      <c r="EN81" s="343"/>
      <c r="EO81" s="343"/>
      <c r="EP81" s="343"/>
      <c r="EQ81" s="343"/>
      <c r="ER81" s="343"/>
      <c r="ES81" s="343"/>
      <c r="ET81" s="319"/>
      <c r="EU81" s="358"/>
      <c r="EV81" s="319"/>
      <c r="EW81" s="343"/>
      <c r="EX81" s="343"/>
      <c r="EY81" s="343"/>
      <c r="EZ81" s="343"/>
      <c r="FA81" s="343"/>
      <c r="FB81" s="343"/>
      <c r="FC81" s="343"/>
      <c r="FD81" s="343"/>
      <c r="FE81" s="343"/>
      <c r="FF81" s="343"/>
      <c r="FG81" s="343"/>
      <c r="FH81" s="343"/>
      <c r="FI81" s="343"/>
      <c r="FJ81" s="343"/>
      <c r="FK81" s="343"/>
      <c r="FL81" s="343"/>
      <c r="FM81" s="343"/>
      <c r="FN81" s="343"/>
      <c r="FO81" s="343"/>
      <c r="FP81" s="319"/>
      <c r="FQ81" s="358"/>
      <c r="FR81" s="319"/>
      <c r="FS81" s="343"/>
      <c r="FT81" s="343"/>
      <c r="FU81" s="343"/>
      <c r="FV81" s="343"/>
      <c r="FW81" s="343"/>
      <c r="FX81" s="343"/>
      <c r="FY81" s="343"/>
      <c r="FZ81" s="343"/>
      <c r="GA81" s="343"/>
      <c r="GB81" s="343"/>
      <c r="GC81" s="343"/>
      <c r="GD81" s="343"/>
      <c r="GE81" s="343"/>
      <c r="GF81" s="343"/>
      <c r="GG81" s="343"/>
      <c r="GH81" s="343"/>
      <c r="GI81" s="343"/>
      <c r="GJ81" s="343"/>
      <c r="GK81" s="343"/>
      <c r="GL81" s="319"/>
      <c r="GM81" s="358"/>
      <c r="GN81" s="319"/>
      <c r="GO81" s="343"/>
      <c r="GP81" s="343"/>
      <c r="GQ81" s="343"/>
      <c r="GR81" s="343"/>
      <c r="GS81" s="343"/>
      <c r="GT81" s="343"/>
      <c r="GU81" s="343"/>
      <c r="GV81" s="343"/>
      <c r="GW81" s="343"/>
      <c r="GX81" s="343"/>
      <c r="GY81" s="343"/>
      <c r="GZ81" s="343"/>
      <c r="HA81" s="343"/>
      <c r="HB81" s="343"/>
      <c r="HC81" s="343"/>
      <c r="HD81" s="343"/>
      <c r="HE81" s="343"/>
      <c r="HF81" s="343"/>
      <c r="HG81" s="343"/>
      <c r="HH81" s="319"/>
      <c r="HI81" s="358"/>
      <c r="HJ81" s="319"/>
      <c r="HK81" s="343"/>
      <c r="HL81" s="343"/>
      <c r="HM81" s="343"/>
      <c r="HN81" s="343"/>
      <c r="HO81" s="343"/>
      <c r="HP81" s="343"/>
      <c r="HQ81" s="343"/>
      <c r="HR81" s="343"/>
      <c r="HS81" s="343"/>
      <c r="HT81" s="343"/>
      <c r="HU81" s="343"/>
      <c r="HV81" s="343"/>
    </row>
    <row r="82" spans="1:230" s="299" customFormat="1" ht="15" customHeight="1">
      <c r="A82" s="347"/>
      <c r="C82" s="348"/>
      <c r="H82" s="1846"/>
      <c r="I82" s="1846"/>
      <c r="J82" s="1846"/>
      <c r="K82" s="1846"/>
      <c r="L82" s="1846"/>
      <c r="M82" s="348"/>
      <c r="N82" s="348"/>
      <c r="O82" s="348"/>
      <c r="P82" s="349"/>
      <c r="Q82" s="349"/>
      <c r="R82" s="349"/>
      <c r="S82" s="349"/>
      <c r="T82" s="350"/>
      <c r="U82" s="349"/>
      <c r="V82" s="349"/>
      <c r="W82" s="349"/>
      <c r="X82" s="349"/>
      <c r="Y82" s="349"/>
      <c r="Z82" s="349"/>
      <c r="AA82" s="349"/>
      <c r="AB82" s="349"/>
      <c r="AC82" s="349"/>
      <c r="AD82" s="349"/>
      <c r="AE82" s="349"/>
      <c r="AF82" s="349"/>
      <c r="AG82" s="349"/>
      <c r="AH82" s="349"/>
      <c r="AI82" s="349"/>
      <c r="AJ82" s="349"/>
      <c r="AK82" s="349"/>
      <c r="AL82" s="349"/>
      <c r="AM82" s="349"/>
      <c r="AN82" s="1688"/>
      <c r="AO82" s="1688"/>
      <c r="AQ82" s="349"/>
      <c r="AR82" s="349"/>
      <c r="AS82" s="349"/>
      <c r="AT82" s="349"/>
      <c r="AU82" s="349"/>
      <c r="AV82" s="349"/>
      <c r="AW82" s="349"/>
      <c r="AX82" s="349"/>
      <c r="AY82" s="349"/>
      <c r="AZ82" s="349"/>
      <c r="BA82" s="349"/>
      <c r="BB82" s="349"/>
      <c r="BC82" s="349"/>
      <c r="BD82" s="349"/>
      <c r="BE82" s="349"/>
      <c r="BF82" s="349"/>
      <c r="BG82" s="349"/>
      <c r="BH82" s="349"/>
      <c r="BI82" s="349"/>
      <c r="BJ82" s="1688"/>
      <c r="BK82" s="1688"/>
      <c r="BM82" s="349"/>
      <c r="BN82" s="349"/>
      <c r="BO82" s="349"/>
      <c r="BP82" s="349"/>
      <c r="BQ82" s="349"/>
      <c r="BR82" s="349"/>
      <c r="BS82" s="349"/>
      <c r="BT82" s="349"/>
      <c r="BU82" s="349"/>
      <c r="BV82" s="349"/>
      <c r="BW82" s="349"/>
      <c r="BX82" s="349"/>
      <c r="BY82" s="349"/>
      <c r="BZ82" s="349"/>
      <c r="CA82" s="349"/>
      <c r="CB82" s="349"/>
      <c r="CC82" s="349"/>
      <c r="CD82" s="349"/>
      <c r="CE82" s="349"/>
      <c r="CF82" s="1688"/>
      <c r="CG82" s="1688"/>
      <c r="CI82" s="349"/>
      <c r="CJ82" s="349"/>
      <c r="CK82" s="349"/>
      <c r="CL82" s="349"/>
      <c r="CM82" s="349"/>
      <c r="CN82" s="349"/>
      <c r="CO82" s="349"/>
      <c r="CP82" s="349"/>
      <c r="CQ82" s="349"/>
      <c r="CR82" s="349"/>
      <c r="CS82" s="349"/>
      <c r="CT82" s="349"/>
      <c r="CU82" s="349"/>
      <c r="CV82" s="349"/>
      <c r="CW82" s="349"/>
      <c r="CX82" s="349"/>
      <c r="CY82" s="349"/>
      <c r="CZ82" s="349"/>
      <c r="DA82" s="349"/>
      <c r="DB82" s="1688"/>
      <c r="DC82" s="1688"/>
      <c r="DE82" s="349"/>
      <c r="DF82" s="349"/>
      <c r="DG82" s="349"/>
      <c r="DH82" s="349"/>
      <c r="DI82" s="349"/>
      <c r="DJ82" s="349"/>
      <c r="DK82" s="349"/>
      <c r="DL82" s="349"/>
      <c r="DM82" s="349"/>
      <c r="DN82" s="349"/>
      <c r="DO82" s="349"/>
      <c r="DP82" s="349"/>
      <c r="DQ82" s="349"/>
      <c r="DR82" s="349"/>
      <c r="DS82" s="349"/>
      <c r="DT82" s="349"/>
      <c r="DU82" s="349"/>
      <c r="DV82" s="349"/>
      <c r="DW82" s="349"/>
      <c r="DX82" s="1688"/>
      <c r="DY82" s="1688"/>
      <c r="EA82" s="349"/>
      <c r="EB82" s="349"/>
      <c r="EC82" s="349"/>
      <c r="ED82" s="349"/>
      <c r="EE82" s="349"/>
      <c r="EF82" s="349"/>
      <c r="EG82" s="349"/>
      <c r="EH82" s="349"/>
      <c r="EI82" s="349"/>
      <c r="EJ82" s="349"/>
      <c r="EK82" s="349"/>
      <c r="EL82" s="349"/>
      <c r="EM82" s="349"/>
      <c r="EN82" s="349"/>
      <c r="EO82" s="349"/>
      <c r="EP82" s="349"/>
      <c r="EQ82" s="349"/>
      <c r="ER82" s="349"/>
      <c r="ES82" s="349"/>
      <c r="ET82" s="1688"/>
      <c r="EU82" s="1688"/>
      <c r="EW82" s="349"/>
      <c r="EX82" s="349"/>
      <c r="EY82" s="349"/>
      <c r="EZ82" s="349"/>
      <c r="FA82" s="349"/>
      <c r="FB82" s="349"/>
      <c r="FC82" s="349"/>
      <c r="FD82" s="349"/>
      <c r="FE82" s="349"/>
      <c r="FF82" s="349"/>
      <c r="FG82" s="349"/>
      <c r="FH82" s="349"/>
      <c r="FI82" s="349"/>
      <c r="FJ82" s="349"/>
      <c r="FK82" s="349"/>
      <c r="FL82" s="349"/>
      <c r="FM82" s="349"/>
      <c r="FN82" s="349"/>
      <c r="FO82" s="349"/>
      <c r="FP82" s="1688"/>
      <c r="FQ82" s="1688"/>
      <c r="FS82" s="349"/>
      <c r="FT82" s="349"/>
      <c r="FU82" s="349"/>
      <c r="FV82" s="349"/>
      <c r="FW82" s="349"/>
      <c r="FX82" s="349"/>
      <c r="FY82" s="349"/>
      <c r="FZ82" s="349"/>
      <c r="GA82" s="349"/>
      <c r="GB82" s="349"/>
      <c r="GC82" s="349"/>
      <c r="GD82" s="349"/>
      <c r="GE82" s="349"/>
      <c r="GF82" s="349"/>
      <c r="GG82" s="349"/>
      <c r="GH82" s="349"/>
      <c r="GI82" s="349"/>
      <c r="GJ82" s="349"/>
      <c r="GK82" s="349"/>
      <c r="GL82" s="1688"/>
      <c r="GM82" s="1688"/>
      <c r="GO82" s="349"/>
      <c r="GP82" s="349"/>
      <c r="GQ82" s="349"/>
      <c r="GR82" s="349"/>
      <c r="GS82" s="349"/>
      <c r="GT82" s="349"/>
      <c r="GU82" s="349"/>
      <c r="GV82" s="349"/>
      <c r="GW82" s="349"/>
      <c r="GX82" s="349"/>
      <c r="GY82" s="349"/>
      <c r="GZ82" s="349"/>
      <c r="HA82" s="349"/>
      <c r="HB82" s="349"/>
      <c r="HC82" s="349"/>
      <c r="HD82" s="349"/>
      <c r="HE82" s="349"/>
      <c r="HF82" s="349"/>
      <c r="HG82" s="349"/>
      <c r="HH82" s="1688"/>
      <c r="HI82" s="1688"/>
      <c r="HK82" s="349"/>
      <c r="HL82" s="349"/>
      <c r="HM82" s="349"/>
      <c r="HN82" s="349"/>
      <c r="HO82" s="349"/>
      <c r="HP82" s="349"/>
      <c r="HQ82" s="349"/>
      <c r="HR82" s="349"/>
      <c r="HS82" s="349"/>
      <c r="HT82" s="349"/>
      <c r="HU82" s="349"/>
      <c r="HV82" s="349"/>
    </row>
    <row r="83" spans="1:230" s="297" customFormat="1">
      <c r="A83" s="309"/>
      <c r="B83" s="309"/>
      <c r="C83" s="309"/>
      <c r="D83" s="309"/>
      <c r="E83" s="309"/>
      <c r="F83" s="309"/>
      <c r="G83" s="309"/>
      <c r="H83" s="309"/>
      <c r="I83" s="309"/>
      <c r="J83" s="309"/>
      <c r="K83" s="309"/>
      <c r="L83" s="309"/>
      <c r="M83" s="309"/>
      <c r="N83" s="309"/>
      <c r="O83" s="309"/>
      <c r="P83" s="309"/>
      <c r="Q83" s="309"/>
      <c r="R83" s="309"/>
      <c r="S83" s="309"/>
      <c r="T83" s="309"/>
    </row>
    <row r="84" spans="1:230" s="297" customFormat="1">
      <c r="A84" s="309"/>
      <c r="B84" s="309"/>
      <c r="C84" s="309"/>
      <c r="D84" s="309"/>
      <c r="E84" s="309"/>
      <c r="F84" s="309"/>
      <c r="G84" s="309"/>
      <c r="H84" s="309"/>
      <c r="I84" s="309"/>
      <c r="J84" s="309"/>
      <c r="K84" s="309"/>
      <c r="L84" s="309"/>
      <c r="M84" s="309"/>
      <c r="N84" s="309"/>
      <c r="O84" s="309"/>
      <c r="P84" s="309"/>
      <c r="Q84" s="309"/>
      <c r="R84" s="309"/>
      <c r="S84" s="309"/>
      <c r="T84" s="309"/>
    </row>
  </sheetData>
  <mergeCells count="333">
    <mergeCell ref="C65:G65"/>
    <mergeCell ref="H65:S65"/>
    <mergeCell ref="H82:L82"/>
    <mergeCell ref="C46:G46"/>
    <mergeCell ref="H46:S46"/>
    <mergeCell ref="C51:G51"/>
    <mergeCell ref="H51:S51"/>
    <mergeCell ref="C61:G61"/>
    <mergeCell ref="H61:S61"/>
    <mergeCell ref="FR29:FW29"/>
    <mergeCell ref="GN29:GS29"/>
    <mergeCell ref="HJ29:HO29"/>
    <mergeCell ref="C34:G34"/>
    <mergeCell ref="H34:S34"/>
    <mergeCell ref="C45:G45"/>
    <mergeCell ref="H45:S45"/>
    <mergeCell ref="HJ13:HO13"/>
    <mergeCell ref="C18:G18"/>
    <mergeCell ref="C29:G29"/>
    <mergeCell ref="H29:S29"/>
    <mergeCell ref="AP29:AU29"/>
    <mergeCell ref="BL29:BQ29"/>
    <mergeCell ref="CH29:CM29"/>
    <mergeCell ref="DD29:DI29"/>
    <mergeCell ref="DZ29:EE29"/>
    <mergeCell ref="EV29:FA29"/>
    <mergeCell ref="CH13:CM13"/>
    <mergeCell ref="DD13:DI13"/>
    <mergeCell ref="DZ13:EE13"/>
    <mergeCell ref="EV13:FA13"/>
    <mergeCell ref="FR13:FW13"/>
    <mergeCell ref="GN13:GS13"/>
    <mergeCell ref="C12:G12"/>
    <mergeCell ref="H12:S12"/>
    <mergeCell ref="B13:E13"/>
    <mergeCell ref="U13:Y13"/>
    <mergeCell ref="AP13:AU13"/>
    <mergeCell ref="BL13:BQ13"/>
    <mergeCell ref="HR5:HR9"/>
    <mergeCell ref="HS5:HS9"/>
    <mergeCell ref="HT5:HT9"/>
    <mergeCell ref="GS5:GS9"/>
    <mergeCell ref="GT5:GT9"/>
    <mergeCell ref="GU5:GU9"/>
    <mergeCell ref="GV5:GV9"/>
    <mergeCell ref="GH5:GH9"/>
    <mergeCell ref="GI5:GI9"/>
    <mergeCell ref="GJ5:GJ9"/>
    <mergeCell ref="GK5:GK9"/>
    <mergeCell ref="GN5:GN9"/>
    <mergeCell ref="GO5:GO9"/>
    <mergeCell ref="GB5:GB9"/>
    <mergeCell ref="GC5:GC9"/>
    <mergeCell ref="GD5:GD9"/>
    <mergeCell ref="GE5:GE9"/>
    <mergeCell ref="GF5:GF9"/>
    <mergeCell ref="HU5:HU9"/>
    <mergeCell ref="HV5:HV9"/>
    <mergeCell ref="C11:G11"/>
    <mergeCell ref="H11:S11"/>
    <mergeCell ref="HK5:HK9"/>
    <mergeCell ref="HM5:HM9"/>
    <mergeCell ref="HN5:HN9"/>
    <mergeCell ref="HO5:HO9"/>
    <mergeCell ref="HP5:HP9"/>
    <mergeCell ref="HQ5:HQ9"/>
    <mergeCell ref="HC5:HC9"/>
    <mergeCell ref="HD5:HD9"/>
    <mergeCell ref="HE5:HE9"/>
    <mergeCell ref="HF5:HF9"/>
    <mergeCell ref="HG5:HG9"/>
    <mergeCell ref="HJ5:HJ9"/>
    <mergeCell ref="GW5:GW9"/>
    <mergeCell ref="GX5:GX9"/>
    <mergeCell ref="GY5:GY9"/>
    <mergeCell ref="GZ5:GZ9"/>
    <mergeCell ref="HA5:HA9"/>
    <mergeCell ref="HB5:HB9"/>
    <mergeCell ref="GQ5:GQ9"/>
    <mergeCell ref="GR5:GR9"/>
    <mergeCell ref="GG5:GG9"/>
    <mergeCell ref="FV5:FV9"/>
    <mergeCell ref="FW5:FW9"/>
    <mergeCell ref="FX5:FX9"/>
    <mergeCell ref="FY5:FY9"/>
    <mergeCell ref="FZ5:FZ9"/>
    <mergeCell ref="GA5:GA9"/>
    <mergeCell ref="FM5:FM9"/>
    <mergeCell ref="FN5:FN9"/>
    <mergeCell ref="FO5:FO9"/>
    <mergeCell ref="FR5:FR9"/>
    <mergeCell ref="FS5:FS9"/>
    <mergeCell ref="FU5:FU9"/>
    <mergeCell ref="FG5:FG9"/>
    <mergeCell ref="FH5:FH9"/>
    <mergeCell ref="FI5:FI9"/>
    <mergeCell ref="FJ5:FJ9"/>
    <mergeCell ref="FK5:FK9"/>
    <mergeCell ref="FL5:FL9"/>
    <mergeCell ref="FA5:FA9"/>
    <mergeCell ref="FB5:FB9"/>
    <mergeCell ref="FC5:FC9"/>
    <mergeCell ref="FD5:FD9"/>
    <mergeCell ref="FE5:FE9"/>
    <mergeCell ref="FF5:FF9"/>
    <mergeCell ref="ER5:ER9"/>
    <mergeCell ref="ES5:ES9"/>
    <mergeCell ref="EV5:EV9"/>
    <mergeCell ref="EW5:EW9"/>
    <mergeCell ref="EY5:EY9"/>
    <mergeCell ref="EZ5:EZ9"/>
    <mergeCell ref="EL5:EL9"/>
    <mergeCell ref="EM5:EM9"/>
    <mergeCell ref="EN5:EN9"/>
    <mergeCell ref="EO5:EO9"/>
    <mergeCell ref="EP5:EP9"/>
    <mergeCell ref="EQ5:EQ9"/>
    <mergeCell ref="EF5:EF9"/>
    <mergeCell ref="EG5:EG9"/>
    <mergeCell ref="EH5:EH9"/>
    <mergeCell ref="EI5:EI9"/>
    <mergeCell ref="EJ5:EJ9"/>
    <mergeCell ref="EK5:EK9"/>
    <mergeCell ref="DW5:DW9"/>
    <mergeCell ref="DZ5:DZ9"/>
    <mergeCell ref="EA5:EA9"/>
    <mergeCell ref="EC5:EC9"/>
    <mergeCell ref="ED5:ED9"/>
    <mergeCell ref="EE5:EE9"/>
    <mergeCell ref="DQ5:DQ9"/>
    <mergeCell ref="DR5:DR9"/>
    <mergeCell ref="DS5:DS9"/>
    <mergeCell ref="DT5:DT9"/>
    <mergeCell ref="DU5:DU9"/>
    <mergeCell ref="DV5:DV9"/>
    <mergeCell ref="DK5:DK9"/>
    <mergeCell ref="DL5:DL9"/>
    <mergeCell ref="DM5:DM9"/>
    <mergeCell ref="DN5:DN9"/>
    <mergeCell ref="DO5:DO9"/>
    <mergeCell ref="DP5:DP9"/>
    <mergeCell ref="DD5:DD9"/>
    <mergeCell ref="DE5:DE9"/>
    <mergeCell ref="DG5:DG9"/>
    <mergeCell ref="DH5:DH9"/>
    <mergeCell ref="DI5:DI9"/>
    <mergeCell ref="DJ5:DJ9"/>
    <mergeCell ref="CV5:CV9"/>
    <mergeCell ref="CW5:CW9"/>
    <mergeCell ref="CX5:CX9"/>
    <mergeCell ref="CY5:CY9"/>
    <mergeCell ref="CZ5:CZ9"/>
    <mergeCell ref="DA5:DA9"/>
    <mergeCell ref="CP5:CP9"/>
    <mergeCell ref="CQ5:CQ9"/>
    <mergeCell ref="CR5:CR9"/>
    <mergeCell ref="CS5:CS9"/>
    <mergeCell ref="CT5:CT9"/>
    <mergeCell ref="CU5:CU9"/>
    <mergeCell ref="CI5:CI9"/>
    <mergeCell ref="CK5:CK9"/>
    <mergeCell ref="CL5:CL9"/>
    <mergeCell ref="CM5:CM9"/>
    <mergeCell ref="CN5:CN9"/>
    <mergeCell ref="CO5:CO9"/>
    <mergeCell ref="CA5:CA9"/>
    <mergeCell ref="CB5:CB9"/>
    <mergeCell ref="CC5:CC9"/>
    <mergeCell ref="CD5:CD9"/>
    <mergeCell ref="CE5:CE9"/>
    <mergeCell ref="CH5:CH9"/>
    <mergeCell ref="BU5:BU9"/>
    <mergeCell ref="BV5:BV9"/>
    <mergeCell ref="BW5:BW9"/>
    <mergeCell ref="BX5:BX9"/>
    <mergeCell ref="BY5:BY9"/>
    <mergeCell ref="BZ5:BZ9"/>
    <mergeCell ref="BO5:BO9"/>
    <mergeCell ref="BP5:BP9"/>
    <mergeCell ref="BQ5:BQ9"/>
    <mergeCell ref="BR5:BR9"/>
    <mergeCell ref="BS5:BS9"/>
    <mergeCell ref="BT5:BT9"/>
    <mergeCell ref="BF5:BF9"/>
    <mergeCell ref="BG5:BG9"/>
    <mergeCell ref="BH5:BH9"/>
    <mergeCell ref="BI5:BI9"/>
    <mergeCell ref="BL5:BL9"/>
    <mergeCell ref="BM5:BM9"/>
    <mergeCell ref="AZ5:AZ9"/>
    <mergeCell ref="BA5:BA9"/>
    <mergeCell ref="BB5:BB9"/>
    <mergeCell ref="BC5:BC9"/>
    <mergeCell ref="BD5:BD9"/>
    <mergeCell ref="BE5:BE9"/>
    <mergeCell ref="AT5:AT9"/>
    <mergeCell ref="AU5:AU9"/>
    <mergeCell ref="AV5:AV9"/>
    <mergeCell ref="AW5:AW9"/>
    <mergeCell ref="AX5:AX9"/>
    <mergeCell ref="AY5:AY9"/>
    <mergeCell ref="AK5:AK9"/>
    <mergeCell ref="AL5:AL9"/>
    <mergeCell ref="AM5:AM9"/>
    <mergeCell ref="AP5:AP9"/>
    <mergeCell ref="AQ5:AQ9"/>
    <mergeCell ref="AS5:AS9"/>
    <mergeCell ref="AE5:AE9"/>
    <mergeCell ref="AF5:AF9"/>
    <mergeCell ref="AG5:AG9"/>
    <mergeCell ref="AH5:AH9"/>
    <mergeCell ref="AI5:AI9"/>
    <mergeCell ref="AJ5:AJ9"/>
    <mergeCell ref="AB5:AB9"/>
    <mergeCell ref="AC5:AC9"/>
    <mergeCell ref="AD5:AD9"/>
    <mergeCell ref="R5:R9"/>
    <mergeCell ref="S5:S9"/>
    <mergeCell ref="T5:T9"/>
    <mergeCell ref="U5:U9"/>
    <mergeCell ref="W5:W9"/>
    <mergeCell ref="X5:X9"/>
    <mergeCell ref="F5:F9"/>
    <mergeCell ref="G5:G9"/>
    <mergeCell ref="H5:H9"/>
    <mergeCell ref="I5:I9"/>
    <mergeCell ref="J5:J9"/>
    <mergeCell ref="K5:K9"/>
    <mergeCell ref="Y5:Y9"/>
    <mergeCell ref="Z5:Z9"/>
    <mergeCell ref="AA5:AA9"/>
    <mergeCell ref="HR4:HU4"/>
    <mergeCell ref="A5:A9"/>
    <mergeCell ref="B5:B9"/>
    <mergeCell ref="C5:C9"/>
    <mergeCell ref="D5:D9"/>
    <mergeCell ref="E5:E9"/>
    <mergeCell ref="DL4:DO4"/>
    <mergeCell ref="EE4:EG4"/>
    <mergeCell ref="EH4:EK4"/>
    <mergeCell ref="FA4:FC4"/>
    <mergeCell ref="FD4:FG4"/>
    <mergeCell ref="FW4:FY4"/>
    <mergeCell ref="AX4:BA4"/>
    <mergeCell ref="BQ4:BS4"/>
    <mergeCell ref="BT4:BW4"/>
    <mergeCell ref="CM4:CO4"/>
    <mergeCell ref="CP4:CS4"/>
    <mergeCell ref="DI4:DK4"/>
    <mergeCell ref="L5:L9"/>
    <mergeCell ref="M5:M9"/>
    <mergeCell ref="N5:N9"/>
    <mergeCell ref="O5:O9"/>
    <mergeCell ref="P5:P9"/>
    <mergeCell ref="Q5:Q9"/>
    <mergeCell ref="GV3:GY3"/>
    <mergeCell ref="HO3:HQ3"/>
    <mergeCell ref="HR3:HU3"/>
    <mergeCell ref="E4:G4"/>
    <mergeCell ref="H4:K4"/>
    <mergeCell ref="Y4:AA4"/>
    <mergeCell ref="AB4:AE4"/>
    <mergeCell ref="AU4:AW4"/>
    <mergeCell ref="DL3:DO3"/>
    <mergeCell ref="EE3:EG3"/>
    <mergeCell ref="EH3:EK3"/>
    <mergeCell ref="FA3:FC3"/>
    <mergeCell ref="FD3:FG3"/>
    <mergeCell ref="FW3:FY3"/>
    <mergeCell ref="AX3:BA3"/>
    <mergeCell ref="BQ3:BS3"/>
    <mergeCell ref="BT3:BW3"/>
    <mergeCell ref="CM3:CO3"/>
    <mergeCell ref="CP3:CS3"/>
    <mergeCell ref="DI3:DK3"/>
    <mergeCell ref="FZ4:GC4"/>
    <mergeCell ref="GS4:GU4"/>
    <mergeCell ref="GV4:GY4"/>
    <mergeCell ref="HO4:HQ4"/>
    <mergeCell ref="A3:B3"/>
    <mergeCell ref="D3:G3"/>
    <mergeCell ref="H3:L3"/>
    <mergeCell ref="Y3:AA3"/>
    <mergeCell ref="AB3:AE3"/>
    <mergeCell ref="AU3:AW3"/>
    <mergeCell ref="FV2:FY2"/>
    <mergeCell ref="FZ2:GC2"/>
    <mergeCell ref="GR2:GU2"/>
    <mergeCell ref="AT2:AW2"/>
    <mergeCell ref="AX2:BA2"/>
    <mergeCell ref="BP2:BS2"/>
    <mergeCell ref="BT2:BW2"/>
    <mergeCell ref="CL2:CO2"/>
    <mergeCell ref="CP2:CS2"/>
    <mergeCell ref="FZ3:GC3"/>
    <mergeCell ref="GS3:GU3"/>
    <mergeCell ref="GV2:GY2"/>
    <mergeCell ref="HN2:HQ2"/>
    <mergeCell ref="HR2:HU2"/>
    <mergeCell ref="DH2:DK2"/>
    <mergeCell ref="DL2:DO2"/>
    <mergeCell ref="ED2:EG2"/>
    <mergeCell ref="EH2:EK2"/>
    <mergeCell ref="EZ2:FC2"/>
    <mergeCell ref="FD2:FG2"/>
    <mergeCell ref="A2:C2"/>
    <mergeCell ref="D2:G2"/>
    <mergeCell ref="H2:M2"/>
    <mergeCell ref="X2:AA2"/>
    <mergeCell ref="AB2:AE2"/>
    <mergeCell ref="DL1:DM1"/>
    <mergeCell ref="EF1:EG1"/>
    <mergeCell ref="EH1:EI1"/>
    <mergeCell ref="FB1:FC1"/>
    <mergeCell ref="AX1:AY1"/>
    <mergeCell ref="BR1:BS1"/>
    <mergeCell ref="BT1:BU1"/>
    <mergeCell ref="CN1:CO1"/>
    <mergeCell ref="CP1:CQ1"/>
    <mergeCell ref="DJ1:DK1"/>
    <mergeCell ref="A1:C1"/>
    <mergeCell ref="F1:G1"/>
    <mergeCell ref="H1:K1"/>
    <mergeCell ref="Z1:AA1"/>
    <mergeCell ref="AB1:AC1"/>
    <mergeCell ref="AV1:AW1"/>
    <mergeCell ref="FZ1:GA1"/>
    <mergeCell ref="GT1:GU1"/>
    <mergeCell ref="GV1:GW1"/>
    <mergeCell ref="HP1:HQ1"/>
    <mergeCell ref="HR1:HS1"/>
    <mergeCell ref="FD1:FE1"/>
    <mergeCell ref="FX1:FY1"/>
  </mergeCells>
  <conditionalFormatting sqref="HK28:IB28 U80:AM80 AQ80:BI80 BM80:CE80 CI80:DA80 DE80:DW80 EA80:ES80 EW80:FO80 FS80:GK80 GO80:HG80 HK80:IB80 GO28:HG28 X28:AM28 AQ28:BI28 BM28:CE28 CI28:DA28 DE28:DW28 EA28:ES28 EW28:FO28 FS28:GK28 C28:S28 W46 U71">
    <cfRule type="cellIs" dxfId="10"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6" orientation="portrait" useFirstPageNumber="1" horizontalDpi="300" verticalDpi="300" r:id="rId1"/>
  <headerFooter alignWithMargins="0">
    <oddFooter xml:space="preserve">&amp;L&amp;"MetaNormalLF-Roman,Standard"Statistisches Bundesamt, Fachserie 10, Reihe 2.4, 2018
</oddFooter>
  </headerFooter>
  <rowBreaks count="1" manualBreakCount="1">
    <brk id="82" max="16383" man="1"/>
  </rowBreaks>
  <colBreaks count="1" manualBreakCount="1">
    <brk id="7" max="77"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9"/>
  <sheetViews>
    <sheetView showGridLines="0" zoomScaleNormal="100" workbookViewId="0"/>
  </sheetViews>
  <sheetFormatPr baseColWidth="10" defaultColWidth="12.5703125" defaultRowHeight="12.75"/>
  <cols>
    <col min="1" max="1" width="4" style="363" customWidth="1"/>
    <col min="2" max="2" width="53.7109375" style="363" customWidth="1"/>
    <col min="3" max="3" width="13.7109375" style="376" customWidth="1"/>
    <col min="4" max="4" width="13.7109375" style="363" customWidth="1"/>
    <col min="5" max="7" width="13.7109375" style="377" customWidth="1"/>
    <col min="8" max="9" width="10.7109375" style="377" customWidth="1"/>
    <col min="10" max="19" width="10.7109375" style="363" customWidth="1"/>
    <col min="20" max="20" width="4" style="363" customWidth="1"/>
    <col min="21" max="16384" width="12.5703125" style="363"/>
  </cols>
  <sheetData>
    <row r="1" spans="1:20" ht="15" customHeight="1">
      <c r="A1" s="201" t="s">
        <v>211</v>
      </c>
      <c r="B1" s="201"/>
      <c r="C1" s="201"/>
      <c r="D1" s="360"/>
      <c r="E1" s="361"/>
      <c r="F1" s="1897"/>
      <c r="G1" s="1898"/>
      <c r="H1" s="1800" t="s">
        <v>211</v>
      </c>
      <c r="I1" s="1800"/>
      <c r="J1" s="1800"/>
      <c r="K1" s="1800"/>
      <c r="L1" s="362"/>
      <c r="M1" s="362"/>
      <c r="N1" s="362"/>
      <c r="O1" s="362"/>
      <c r="P1" s="362"/>
      <c r="Q1" s="362"/>
      <c r="R1" s="362"/>
      <c r="S1" s="362"/>
      <c r="T1" s="362"/>
    </row>
    <row r="2" spans="1:20" ht="15" customHeight="1">
      <c r="A2" s="200" t="s">
        <v>304</v>
      </c>
      <c r="B2" s="200"/>
      <c r="C2" s="200"/>
      <c r="D2" s="1899"/>
      <c r="E2" s="1898"/>
      <c r="F2" s="1898"/>
      <c r="G2" s="1898"/>
      <c r="H2" s="1801" t="s">
        <v>304</v>
      </c>
      <c r="I2" s="1801"/>
      <c r="J2" s="1801"/>
      <c r="K2" s="1801"/>
      <c r="L2" s="1801"/>
      <c r="M2" s="1801"/>
      <c r="N2" s="1801"/>
      <c r="O2" s="364"/>
      <c r="P2" s="364"/>
      <c r="Q2" s="364"/>
      <c r="R2" s="364"/>
      <c r="S2" s="364"/>
      <c r="T2" s="362"/>
    </row>
    <row r="3" spans="1:20" ht="15" customHeight="1">
      <c r="A3" s="173" t="s">
        <v>421</v>
      </c>
      <c r="B3" s="173"/>
      <c r="C3" s="173"/>
      <c r="D3" s="365"/>
      <c r="E3" s="365"/>
      <c r="F3" s="365"/>
      <c r="G3" s="365"/>
      <c r="H3" s="173" t="s">
        <v>422</v>
      </c>
      <c r="I3" s="173"/>
      <c r="J3" s="173"/>
      <c r="K3" s="173"/>
      <c r="L3" s="366"/>
      <c r="M3" s="364"/>
      <c r="N3" s="364"/>
      <c r="O3" s="364"/>
      <c r="P3" s="364"/>
      <c r="Q3" s="364"/>
      <c r="R3" s="364"/>
      <c r="S3" s="364"/>
      <c r="T3" s="364"/>
    </row>
    <row r="4" spans="1:20" ht="21.75" customHeight="1">
      <c r="A4" s="1900" t="s">
        <v>423</v>
      </c>
      <c r="B4" s="1900"/>
      <c r="C4" s="367"/>
      <c r="D4" s="368"/>
      <c r="E4" s="1901"/>
      <c r="F4" s="1902"/>
      <c r="G4" s="1902"/>
      <c r="H4" s="1903" t="s">
        <v>423</v>
      </c>
      <c r="I4" s="1903"/>
      <c r="J4" s="1904"/>
      <c r="K4" s="1904"/>
      <c r="L4" s="369"/>
      <c r="M4" s="369"/>
      <c r="N4" s="369"/>
      <c r="O4" s="369"/>
      <c r="P4" s="369"/>
      <c r="Q4" s="369"/>
      <c r="R4" s="369"/>
      <c r="S4" s="369"/>
      <c r="T4" s="369"/>
    </row>
    <row r="5" spans="1:20" ht="15.95" customHeight="1">
      <c r="A5" s="1776" t="s">
        <v>299</v>
      </c>
      <c r="B5" s="1893" t="s">
        <v>424</v>
      </c>
      <c r="C5" s="1807" t="s">
        <v>300</v>
      </c>
      <c r="D5" s="1804" t="s">
        <v>248</v>
      </c>
      <c r="E5" s="1807" t="s">
        <v>247</v>
      </c>
      <c r="F5" s="1807" t="s">
        <v>246</v>
      </c>
      <c r="G5" s="1804" t="s">
        <v>245</v>
      </c>
      <c r="H5" s="1825" t="s">
        <v>244</v>
      </c>
      <c r="I5" s="1807" t="s">
        <v>243</v>
      </c>
      <c r="J5" s="1807" t="s">
        <v>242</v>
      </c>
      <c r="K5" s="1807" t="s">
        <v>241</v>
      </c>
      <c r="L5" s="1807" t="s">
        <v>240</v>
      </c>
      <c r="M5" s="1807" t="s">
        <v>239</v>
      </c>
      <c r="N5" s="1807" t="s">
        <v>238</v>
      </c>
      <c r="O5" s="1807" t="s">
        <v>237</v>
      </c>
      <c r="P5" s="1807" t="s">
        <v>236</v>
      </c>
      <c r="Q5" s="1807" t="s">
        <v>235</v>
      </c>
      <c r="R5" s="1807" t="s">
        <v>234</v>
      </c>
      <c r="S5" s="1807" t="s">
        <v>233</v>
      </c>
      <c r="T5" s="1804" t="s">
        <v>299</v>
      </c>
    </row>
    <row r="6" spans="1:20" ht="15.95" customHeight="1">
      <c r="A6" s="1777"/>
      <c r="B6" s="1894"/>
      <c r="C6" s="1812"/>
      <c r="D6" s="1810"/>
      <c r="E6" s="1812"/>
      <c r="F6" s="1812"/>
      <c r="G6" s="1810"/>
      <c r="H6" s="1826"/>
      <c r="I6" s="1808"/>
      <c r="J6" s="1808"/>
      <c r="K6" s="1808"/>
      <c r="L6" s="1808"/>
      <c r="M6" s="1808"/>
      <c r="N6" s="1808"/>
      <c r="O6" s="1808"/>
      <c r="P6" s="1808"/>
      <c r="Q6" s="1808"/>
      <c r="R6" s="1808"/>
      <c r="S6" s="1808"/>
      <c r="T6" s="1805" t="s">
        <v>298</v>
      </c>
    </row>
    <row r="7" spans="1:20" ht="15.95" customHeight="1">
      <c r="A7" s="1777"/>
      <c r="B7" s="1894"/>
      <c r="C7" s="1812"/>
      <c r="D7" s="1810"/>
      <c r="E7" s="1812"/>
      <c r="F7" s="1812"/>
      <c r="G7" s="1810"/>
      <c r="H7" s="1826"/>
      <c r="I7" s="1808"/>
      <c r="J7" s="1808"/>
      <c r="K7" s="1808"/>
      <c r="L7" s="1808"/>
      <c r="M7" s="1808"/>
      <c r="N7" s="1808"/>
      <c r="O7" s="1808"/>
      <c r="P7" s="1808"/>
      <c r="Q7" s="1808"/>
      <c r="R7" s="1808"/>
      <c r="S7" s="1808"/>
      <c r="T7" s="1805"/>
    </row>
    <row r="8" spans="1:20" ht="15.95" customHeight="1">
      <c r="A8" s="1777"/>
      <c r="B8" s="1894"/>
      <c r="C8" s="1812"/>
      <c r="D8" s="1810"/>
      <c r="E8" s="1812"/>
      <c r="F8" s="1812"/>
      <c r="G8" s="1810"/>
      <c r="H8" s="1826"/>
      <c r="I8" s="1808"/>
      <c r="J8" s="1808"/>
      <c r="K8" s="1808"/>
      <c r="L8" s="1808"/>
      <c r="M8" s="1808"/>
      <c r="N8" s="1808"/>
      <c r="O8" s="1808"/>
      <c r="P8" s="1808"/>
      <c r="Q8" s="1808"/>
      <c r="R8" s="1808"/>
      <c r="S8" s="1808"/>
      <c r="T8" s="1805" t="s">
        <v>297</v>
      </c>
    </row>
    <row r="9" spans="1:20" ht="15.95" customHeight="1">
      <c r="A9" s="1778"/>
      <c r="B9" s="1895"/>
      <c r="C9" s="1813"/>
      <c r="D9" s="1811"/>
      <c r="E9" s="1813"/>
      <c r="F9" s="1813"/>
      <c r="G9" s="1811"/>
      <c r="H9" s="1827"/>
      <c r="I9" s="1809"/>
      <c r="J9" s="1809"/>
      <c r="K9" s="1809"/>
      <c r="L9" s="1809"/>
      <c r="M9" s="1809"/>
      <c r="N9" s="1809"/>
      <c r="O9" s="1809"/>
      <c r="P9" s="1809"/>
      <c r="Q9" s="1809"/>
      <c r="R9" s="1809"/>
      <c r="S9" s="1809"/>
      <c r="T9" s="1806"/>
    </row>
    <row r="10" spans="1:20" ht="16.5" customHeight="1">
      <c r="A10" s="370"/>
      <c r="B10" s="364"/>
      <c r="C10" s="371"/>
      <c r="D10" s="372"/>
      <c r="E10" s="373"/>
      <c r="F10" s="373"/>
      <c r="G10" s="373"/>
      <c r="H10" s="373"/>
      <c r="I10" s="373"/>
      <c r="J10" s="374"/>
      <c r="K10" s="364"/>
      <c r="L10" s="364"/>
      <c r="M10" s="364"/>
      <c r="N10" s="364"/>
      <c r="O10" s="364"/>
      <c r="P10" s="364"/>
      <c r="Q10" s="364"/>
      <c r="R10" s="364"/>
      <c r="S10" s="364"/>
      <c r="T10" s="375"/>
    </row>
    <row r="11" spans="1:20" ht="15.95" customHeight="1">
      <c r="A11" s="1896"/>
      <c r="B11" s="1896"/>
      <c r="T11" s="375"/>
    </row>
    <row r="12" spans="1:20" ht="13.5" customHeight="1">
      <c r="A12" s="1896"/>
      <c r="B12" s="1896"/>
      <c r="C12" s="378" t="s">
        <v>191</v>
      </c>
      <c r="D12" s="378"/>
      <c r="E12" s="378"/>
      <c r="F12" s="378"/>
      <c r="G12" s="378"/>
      <c r="H12" s="1890" t="s">
        <v>191</v>
      </c>
      <c r="I12" s="1890"/>
      <c r="J12" s="1890"/>
      <c r="K12" s="1890"/>
      <c r="L12" s="1890"/>
      <c r="M12" s="1890"/>
      <c r="N12" s="1890"/>
      <c r="O12" s="1890"/>
      <c r="P12" s="1890"/>
      <c r="Q12" s="1890"/>
      <c r="R12" s="1890"/>
      <c r="S12" s="1890"/>
      <c r="T12" s="375"/>
    </row>
    <row r="13" spans="1:20" ht="12" customHeight="1">
      <c r="A13" s="375"/>
      <c r="B13" s="364"/>
      <c r="C13" s="378" t="s">
        <v>54</v>
      </c>
      <c r="D13" s="378"/>
      <c r="E13" s="378"/>
      <c r="F13" s="378"/>
      <c r="G13" s="378"/>
      <c r="H13" s="379" t="s">
        <v>54</v>
      </c>
      <c r="I13" s="380"/>
      <c r="J13" s="380"/>
      <c r="K13" s="380"/>
      <c r="L13" s="380"/>
      <c r="M13" s="380"/>
      <c r="N13" s="380"/>
      <c r="O13" s="380"/>
      <c r="P13" s="380"/>
      <c r="Q13" s="380"/>
      <c r="R13" s="380"/>
      <c r="S13" s="380"/>
      <c r="T13" s="375"/>
    </row>
    <row r="14" spans="1:20" ht="12.75" customHeight="1">
      <c r="A14" s="375"/>
      <c r="B14" s="364"/>
      <c r="C14" s="371"/>
      <c r="D14" s="372"/>
      <c r="E14" s="373"/>
      <c r="F14" s="373"/>
      <c r="G14" s="373"/>
      <c r="H14" s="380"/>
      <c r="I14" s="380"/>
      <c r="J14" s="380"/>
      <c r="K14" s="380"/>
      <c r="L14" s="380"/>
      <c r="M14" s="380"/>
      <c r="N14" s="380"/>
      <c r="O14" s="380"/>
      <c r="P14" s="380"/>
      <c r="Q14" s="380"/>
      <c r="R14" s="380"/>
      <c r="S14" s="380"/>
      <c r="T14" s="375"/>
    </row>
    <row r="15" spans="1:20" s="385" customFormat="1" ht="13.5" customHeight="1">
      <c r="A15" s="381" t="s">
        <v>296</v>
      </c>
      <c r="B15" s="382" t="s">
        <v>278</v>
      </c>
      <c r="C15" s="383">
        <v>220802</v>
      </c>
      <c r="D15" s="383">
        <v>24177</v>
      </c>
      <c r="E15" s="383">
        <v>34431</v>
      </c>
      <c r="F15" s="383">
        <v>14041</v>
      </c>
      <c r="G15" s="383">
        <v>8365</v>
      </c>
      <c r="H15" s="383">
        <v>1646</v>
      </c>
      <c r="I15" s="383">
        <v>5005</v>
      </c>
      <c r="J15" s="383">
        <v>15639</v>
      </c>
      <c r="K15" s="383">
        <v>4044</v>
      </c>
      <c r="L15" s="383">
        <v>21675</v>
      </c>
      <c r="M15" s="383">
        <v>53473</v>
      </c>
      <c r="N15" s="383">
        <v>10067</v>
      </c>
      <c r="O15" s="383">
        <v>1380</v>
      </c>
      <c r="P15" s="383">
        <v>10199</v>
      </c>
      <c r="Q15" s="383">
        <v>5695</v>
      </c>
      <c r="R15" s="383">
        <v>6035</v>
      </c>
      <c r="S15" s="383">
        <v>4930</v>
      </c>
      <c r="T15" s="384" t="s">
        <v>296</v>
      </c>
    </row>
    <row r="16" spans="1:20" ht="12" customHeight="1">
      <c r="A16" s="386" t="s">
        <v>295</v>
      </c>
      <c r="B16" s="387" t="s">
        <v>425</v>
      </c>
      <c r="C16" s="388">
        <v>187831</v>
      </c>
      <c r="D16" s="388">
        <v>20772</v>
      </c>
      <c r="E16" s="388">
        <v>28621</v>
      </c>
      <c r="F16" s="388">
        <v>12242</v>
      </c>
      <c r="G16" s="388">
        <v>6536</v>
      </c>
      <c r="H16" s="388">
        <v>2241</v>
      </c>
      <c r="I16" s="388">
        <v>3990</v>
      </c>
      <c r="J16" s="388">
        <v>13541</v>
      </c>
      <c r="K16" s="388">
        <v>3716</v>
      </c>
      <c r="L16" s="388">
        <v>17688</v>
      </c>
      <c r="M16" s="388">
        <v>45768</v>
      </c>
      <c r="N16" s="388">
        <v>8061</v>
      </c>
      <c r="O16" s="388">
        <v>1265</v>
      </c>
      <c r="P16" s="388">
        <v>8262</v>
      </c>
      <c r="Q16" s="388">
        <v>4987</v>
      </c>
      <c r="R16" s="388">
        <v>5580</v>
      </c>
      <c r="S16" s="388">
        <v>4561</v>
      </c>
      <c r="T16" s="389" t="s">
        <v>295</v>
      </c>
    </row>
    <row r="17" spans="1:20" ht="10.5" customHeight="1">
      <c r="A17" s="390"/>
      <c r="B17" s="377"/>
      <c r="C17" s="391"/>
      <c r="D17" s="392"/>
      <c r="E17" s="392"/>
      <c r="F17" s="392"/>
      <c r="G17" s="392"/>
      <c r="H17" s="392"/>
      <c r="I17" s="392"/>
      <c r="J17" s="392"/>
      <c r="K17" s="392"/>
      <c r="L17" s="392"/>
      <c r="M17" s="392"/>
      <c r="N17" s="392"/>
      <c r="O17" s="392"/>
      <c r="P17" s="392"/>
      <c r="Q17" s="392"/>
      <c r="R17" s="392"/>
      <c r="S17" s="391"/>
    </row>
    <row r="18" spans="1:20" ht="12.75" customHeight="1">
      <c r="A18" s="390"/>
      <c r="B18" s="377"/>
      <c r="C18" s="393"/>
      <c r="D18" s="394"/>
      <c r="E18" s="394"/>
      <c r="F18" s="394"/>
      <c r="G18" s="394"/>
      <c r="H18" s="395"/>
      <c r="I18" s="394"/>
      <c r="J18" s="394"/>
      <c r="K18" s="394"/>
      <c r="L18" s="394"/>
      <c r="M18" s="394"/>
      <c r="N18" s="394"/>
      <c r="O18" s="394"/>
      <c r="P18" s="396"/>
      <c r="Q18" s="396"/>
      <c r="R18" s="396"/>
      <c r="S18" s="396"/>
    </row>
    <row r="19" spans="1:20" ht="13.5" customHeight="1">
      <c r="A19" s="397"/>
      <c r="B19" s="398" t="s">
        <v>426</v>
      </c>
      <c r="C19" s="396"/>
      <c r="D19" s="394"/>
      <c r="E19" s="394"/>
      <c r="F19" s="394"/>
      <c r="G19" s="394"/>
      <c r="H19" s="394"/>
      <c r="I19" s="394"/>
      <c r="J19" s="394"/>
      <c r="K19" s="394"/>
      <c r="L19" s="394"/>
      <c r="M19" s="394"/>
      <c r="N19" s="394"/>
      <c r="O19" s="394"/>
      <c r="P19" s="396"/>
      <c r="Q19" s="396"/>
      <c r="R19" s="396"/>
      <c r="S19" s="396"/>
    </row>
    <row r="20" spans="1:20" ht="13.5" customHeight="1">
      <c r="A20" s="397"/>
      <c r="B20" s="399"/>
      <c r="C20" s="396"/>
      <c r="D20" s="394"/>
      <c r="E20" s="394"/>
      <c r="F20" s="394"/>
      <c r="G20" s="394"/>
      <c r="H20" s="394"/>
      <c r="I20" s="394"/>
      <c r="J20" s="394"/>
      <c r="K20" s="394"/>
      <c r="L20" s="394"/>
      <c r="M20" s="394"/>
      <c r="N20" s="394"/>
      <c r="O20" s="394"/>
      <c r="P20" s="396"/>
      <c r="Q20" s="396"/>
      <c r="R20" s="396"/>
      <c r="S20" s="396"/>
      <c r="T20" s="400"/>
    </row>
    <row r="21" spans="1:20" ht="13.5" customHeight="1">
      <c r="A21" s="386" t="s">
        <v>294</v>
      </c>
      <c r="B21" s="399" t="s">
        <v>427</v>
      </c>
      <c r="C21" s="401">
        <v>170784</v>
      </c>
      <c r="D21" s="401">
        <v>16776</v>
      </c>
      <c r="E21" s="401">
        <v>26723</v>
      </c>
      <c r="F21" s="401">
        <v>10892</v>
      </c>
      <c r="G21" s="401">
        <v>5423</v>
      </c>
      <c r="H21" s="401">
        <v>708</v>
      </c>
      <c r="I21" s="401">
        <v>3874</v>
      </c>
      <c r="J21" s="401">
        <v>13199</v>
      </c>
      <c r="K21" s="401">
        <v>3060</v>
      </c>
      <c r="L21" s="401">
        <v>16668</v>
      </c>
      <c r="M21" s="401">
        <v>43479</v>
      </c>
      <c r="N21" s="401">
        <v>7854</v>
      </c>
      <c r="O21" s="401">
        <v>1200</v>
      </c>
      <c r="P21" s="401">
        <v>7559</v>
      </c>
      <c r="Q21" s="401">
        <v>4084</v>
      </c>
      <c r="R21" s="401">
        <v>5262</v>
      </c>
      <c r="S21" s="401">
        <v>4023</v>
      </c>
      <c r="T21" s="389" t="s">
        <v>294</v>
      </c>
    </row>
    <row r="22" spans="1:20" ht="13.5" customHeight="1">
      <c r="A22" s="386" t="s">
        <v>293</v>
      </c>
      <c r="B22" s="399" t="s">
        <v>428</v>
      </c>
      <c r="C22" s="401">
        <v>1783</v>
      </c>
      <c r="D22" s="401">
        <v>84</v>
      </c>
      <c r="E22" s="401">
        <v>345</v>
      </c>
      <c r="F22" s="401">
        <v>188</v>
      </c>
      <c r="G22" s="401">
        <v>111</v>
      </c>
      <c r="H22" s="401">
        <v>183</v>
      </c>
      <c r="I22" s="401">
        <v>12</v>
      </c>
      <c r="J22" s="401">
        <v>54</v>
      </c>
      <c r="K22" s="401">
        <v>74</v>
      </c>
      <c r="L22" s="401">
        <v>144</v>
      </c>
      <c r="M22" s="401">
        <v>315</v>
      </c>
      <c r="N22" s="401">
        <v>39</v>
      </c>
      <c r="O22" s="401">
        <v>13</v>
      </c>
      <c r="P22" s="401">
        <v>67</v>
      </c>
      <c r="Q22" s="401">
        <v>95</v>
      </c>
      <c r="R22" s="401">
        <v>32</v>
      </c>
      <c r="S22" s="401">
        <v>27</v>
      </c>
      <c r="T22" s="389" t="s">
        <v>293</v>
      </c>
    </row>
    <row r="23" spans="1:20" ht="12" customHeight="1">
      <c r="A23" s="402" t="s">
        <v>291</v>
      </c>
      <c r="B23" s="399" t="s">
        <v>429</v>
      </c>
      <c r="C23" s="401">
        <v>7589</v>
      </c>
      <c r="D23" s="401">
        <v>1956</v>
      </c>
      <c r="E23" s="401">
        <v>766</v>
      </c>
      <c r="F23" s="401">
        <v>566</v>
      </c>
      <c r="G23" s="401">
        <v>501</v>
      </c>
      <c r="H23" s="401">
        <v>675</v>
      </c>
      <c r="I23" s="401">
        <v>52</v>
      </c>
      <c r="J23" s="401">
        <v>144</v>
      </c>
      <c r="K23" s="401">
        <v>291</v>
      </c>
      <c r="L23" s="401">
        <v>438</v>
      </c>
      <c r="M23" s="401">
        <v>972</v>
      </c>
      <c r="N23" s="401">
        <v>84</v>
      </c>
      <c r="O23" s="401">
        <v>26</v>
      </c>
      <c r="P23" s="401">
        <v>316</v>
      </c>
      <c r="Q23" s="401">
        <v>404</v>
      </c>
      <c r="R23" s="401">
        <v>143</v>
      </c>
      <c r="S23" s="401">
        <v>255</v>
      </c>
      <c r="T23" s="389" t="s">
        <v>291</v>
      </c>
    </row>
    <row r="24" spans="1:20" ht="13.5" customHeight="1">
      <c r="A24" s="402" t="s">
        <v>289</v>
      </c>
      <c r="B24" s="399" t="s">
        <v>430</v>
      </c>
      <c r="C24" s="401">
        <v>40646</v>
      </c>
      <c r="D24" s="401">
        <v>5361</v>
      </c>
      <c r="E24" s="401">
        <v>6597</v>
      </c>
      <c r="F24" s="401">
        <v>2395</v>
      </c>
      <c r="G24" s="401">
        <v>2330</v>
      </c>
      <c r="H24" s="401">
        <v>80</v>
      </c>
      <c r="I24" s="401">
        <v>1067</v>
      </c>
      <c r="J24" s="401">
        <v>2242</v>
      </c>
      <c r="K24" s="401">
        <v>619</v>
      </c>
      <c r="L24" s="401">
        <v>4425</v>
      </c>
      <c r="M24" s="401">
        <v>8707</v>
      </c>
      <c r="N24" s="401">
        <v>2090</v>
      </c>
      <c r="O24" s="401">
        <v>141</v>
      </c>
      <c r="P24" s="401">
        <v>2257</v>
      </c>
      <c r="Q24" s="401">
        <v>1112</v>
      </c>
      <c r="R24" s="401">
        <v>598</v>
      </c>
      <c r="S24" s="401">
        <v>625</v>
      </c>
      <c r="T24" s="389" t="s">
        <v>289</v>
      </c>
    </row>
    <row r="25" spans="1:20" ht="12" customHeight="1">
      <c r="A25" s="390"/>
      <c r="B25" s="403"/>
      <c r="C25" s="394"/>
      <c r="D25" s="394"/>
      <c r="E25" s="394"/>
      <c r="F25" s="394"/>
      <c r="G25" s="394"/>
      <c r="H25" s="394"/>
      <c r="I25" s="394"/>
      <c r="J25" s="394"/>
      <c r="K25" s="394"/>
      <c r="L25" s="394"/>
      <c r="M25" s="394"/>
      <c r="N25" s="394"/>
      <c r="O25" s="394"/>
      <c r="P25" s="394"/>
      <c r="Q25" s="394"/>
      <c r="R25" s="394"/>
      <c r="S25" s="394"/>
      <c r="T25" s="404"/>
    </row>
    <row r="26" spans="1:20" ht="13.5" customHeight="1">
      <c r="A26" s="405"/>
      <c r="B26" s="398" t="s">
        <v>431</v>
      </c>
      <c r="C26" s="394"/>
      <c r="D26" s="394"/>
      <c r="E26" s="394"/>
      <c r="F26" s="394"/>
      <c r="G26" s="394"/>
      <c r="H26" s="394"/>
      <c r="I26" s="394"/>
      <c r="J26" s="394"/>
      <c r="K26" s="394"/>
      <c r="L26" s="394"/>
      <c r="M26" s="394"/>
      <c r="N26" s="394"/>
      <c r="O26" s="394"/>
      <c r="P26" s="394"/>
      <c r="Q26" s="394"/>
      <c r="R26" s="394"/>
      <c r="S26" s="394"/>
      <c r="T26" s="404"/>
    </row>
    <row r="27" spans="1:20" ht="13.5" customHeight="1">
      <c r="A27" s="402" t="s">
        <v>286</v>
      </c>
      <c r="B27" s="406" t="s">
        <v>432</v>
      </c>
      <c r="C27" s="401">
        <v>174739</v>
      </c>
      <c r="D27" s="401">
        <v>18653</v>
      </c>
      <c r="E27" s="401">
        <v>26714</v>
      </c>
      <c r="F27" s="401">
        <v>11091</v>
      </c>
      <c r="G27" s="401">
        <v>5663</v>
      </c>
      <c r="H27" s="401">
        <v>1370</v>
      </c>
      <c r="I27" s="401">
        <v>3926</v>
      </c>
      <c r="J27" s="401">
        <v>13322</v>
      </c>
      <c r="K27" s="401">
        <v>3292</v>
      </c>
      <c r="L27" s="401">
        <v>17079</v>
      </c>
      <c r="M27" s="401">
        <v>43071</v>
      </c>
      <c r="N27" s="401">
        <v>7882</v>
      </c>
      <c r="O27" s="401">
        <v>1224</v>
      </c>
      <c r="P27" s="401">
        <v>7365</v>
      </c>
      <c r="Q27" s="401">
        <v>4483</v>
      </c>
      <c r="R27" s="401">
        <v>5386</v>
      </c>
      <c r="S27" s="401">
        <v>4218</v>
      </c>
      <c r="T27" s="389" t="s">
        <v>286</v>
      </c>
    </row>
    <row r="28" spans="1:20" ht="13.5" customHeight="1">
      <c r="A28" s="402" t="s">
        <v>284</v>
      </c>
      <c r="B28" s="406" t="s">
        <v>433</v>
      </c>
      <c r="C28" s="401">
        <v>7753</v>
      </c>
      <c r="D28" s="401">
        <v>2026</v>
      </c>
      <c r="E28" s="401">
        <v>996</v>
      </c>
      <c r="F28" s="401">
        <v>724</v>
      </c>
      <c r="G28" s="401">
        <v>611</v>
      </c>
      <c r="H28" s="401">
        <v>18</v>
      </c>
      <c r="I28" s="401">
        <v>64</v>
      </c>
      <c r="J28" s="401">
        <v>129</v>
      </c>
      <c r="K28" s="401">
        <v>365</v>
      </c>
      <c r="L28" s="401">
        <v>564</v>
      </c>
      <c r="M28" s="401">
        <v>859</v>
      </c>
      <c r="N28" s="401">
        <v>112</v>
      </c>
      <c r="O28" s="401">
        <v>30</v>
      </c>
      <c r="P28" s="401">
        <v>358</v>
      </c>
      <c r="Q28" s="401">
        <v>499</v>
      </c>
      <c r="R28" s="401">
        <v>175</v>
      </c>
      <c r="S28" s="401">
        <v>223</v>
      </c>
      <c r="T28" s="389" t="s">
        <v>284</v>
      </c>
    </row>
    <row r="29" spans="1:20" ht="13.5" customHeight="1">
      <c r="A29" s="402" t="s">
        <v>283</v>
      </c>
      <c r="B29" s="406" t="s">
        <v>434</v>
      </c>
      <c r="C29" s="401">
        <v>3711</v>
      </c>
      <c r="D29" s="401">
        <v>79</v>
      </c>
      <c r="E29" s="401">
        <v>795</v>
      </c>
      <c r="F29" s="401">
        <v>394</v>
      </c>
      <c r="G29" s="401">
        <v>261</v>
      </c>
      <c r="H29" s="401">
        <v>13</v>
      </c>
      <c r="I29" s="401">
        <v>0</v>
      </c>
      <c r="J29" s="401">
        <v>21</v>
      </c>
      <c r="K29" s="401">
        <v>59</v>
      </c>
      <c r="L29" s="401">
        <v>27</v>
      </c>
      <c r="M29" s="401">
        <v>1406</v>
      </c>
      <c r="N29" s="401">
        <v>56</v>
      </c>
      <c r="O29" s="401">
        <v>2</v>
      </c>
      <c r="P29" s="401">
        <v>514</v>
      </c>
      <c r="Q29" s="401">
        <v>5</v>
      </c>
      <c r="R29" s="401">
        <v>19</v>
      </c>
      <c r="S29" s="401">
        <v>60</v>
      </c>
      <c r="T29" s="389" t="s">
        <v>283</v>
      </c>
    </row>
    <row r="30" spans="1:20" ht="13.5" customHeight="1">
      <c r="A30" s="402" t="s">
        <v>395</v>
      </c>
      <c r="B30" s="406" t="s">
        <v>435</v>
      </c>
      <c r="C30" s="401">
        <v>1628</v>
      </c>
      <c r="D30" s="401">
        <v>14</v>
      </c>
      <c r="E30" s="401">
        <v>116</v>
      </c>
      <c r="F30" s="401">
        <v>33</v>
      </c>
      <c r="G30" s="401">
        <v>1</v>
      </c>
      <c r="H30" s="401">
        <v>840</v>
      </c>
      <c r="I30" s="401">
        <v>0</v>
      </c>
      <c r="J30" s="401">
        <v>69</v>
      </c>
      <c r="K30" s="401">
        <v>0</v>
      </c>
      <c r="L30" s="401">
        <v>18</v>
      </c>
      <c r="M30" s="401">
        <v>432</v>
      </c>
      <c r="N30" s="401">
        <v>11</v>
      </c>
      <c r="O30" s="401">
        <v>9</v>
      </c>
      <c r="P30" s="401">
        <v>25</v>
      </c>
      <c r="Q30" s="401">
        <v>0</v>
      </c>
      <c r="R30" s="401">
        <v>0</v>
      </c>
      <c r="S30" s="401">
        <v>60</v>
      </c>
      <c r="T30" s="389" t="s">
        <v>395</v>
      </c>
    </row>
    <row r="31" spans="1:20" ht="13.5" customHeight="1">
      <c r="A31" s="402"/>
      <c r="B31" s="406"/>
      <c r="C31" s="394"/>
      <c r="D31" s="394"/>
      <c r="E31" s="394"/>
      <c r="F31" s="394"/>
      <c r="G31" s="394"/>
      <c r="H31" s="394"/>
      <c r="I31" s="394"/>
      <c r="J31" s="394"/>
      <c r="K31" s="394"/>
      <c r="L31" s="394"/>
      <c r="M31" s="394"/>
      <c r="N31" s="394"/>
      <c r="O31" s="394"/>
      <c r="P31" s="394"/>
      <c r="Q31" s="394"/>
      <c r="R31" s="394"/>
      <c r="S31" s="394"/>
      <c r="T31" s="390"/>
    </row>
    <row r="32" spans="1:20" ht="20.25" customHeight="1">
      <c r="B32" s="377" t="s">
        <v>436</v>
      </c>
      <c r="C32" s="396"/>
      <c r="D32" s="396"/>
      <c r="E32" s="396"/>
      <c r="F32" s="396"/>
      <c r="G32" s="396"/>
      <c r="H32" s="396"/>
      <c r="I32" s="396"/>
      <c r="J32" s="396"/>
      <c r="K32" s="396"/>
      <c r="L32" s="396"/>
      <c r="M32" s="396"/>
      <c r="N32" s="396"/>
      <c r="O32" s="396"/>
      <c r="P32" s="396"/>
      <c r="Q32" s="396"/>
      <c r="R32" s="396"/>
      <c r="S32" s="396"/>
    </row>
    <row r="33" spans="1:20" ht="13.5" customHeight="1">
      <c r="B33" s="377"/>
      <c r="C33" s="396"/>
      <c r="D33" s="396"/>
      <c r="E33" s="396"/>
      <c r="F33" s="396"/>
      <c r="G33" s="396"/>
      <c r="H33" s="396"/>
      <c r="I33" s="396"/>
      <c r="J33" s="396"/>
      <c r="K33" s="396"/>
      <c r="L33" s="396"/>
      <c r="M33" s="396"/>
      <c r="N33" s="396"/>
      <c r="O33" s="396"/>
      <c r="P33" s="396"/>
      <c r="Q33" s="396"/>
      <c r="R33" s="396"/>
      <c r="S33" s="396"/>
    </row>
    <row r="34" spans="1:20" ht="13.5" customHeight="1">
      <c r="A34" s="390" t="s">
        <v>396</v>
      </c>
      <c r="B34" s="403" t="s">
        <v>437</v>
      </c>
      <c r="C34" s="401">
        <v>219175</v>
      </c>
      <c r="D34" s="401">
        <v>24131</v>
      </c>
      <c r="E34" s="401">
        <v>33653</v>
      </c>
      <c r="F34" s="401">
        <v>13990</v>
      </c>
      <c r="G34" s="401">
        <v>8361</v>
      </c>
      <c r="H34" s="401">
        <v>1633</v>
      </c>
      <c r="I34" s="401">
        <v>4877</v>
      </c>
      <c r="J34" s="401">
        <v>15627</v>
      </c>
      <c r="K34" s="401">
        <v>4039</v>
      </c>
      <c r="L34" s="401">
        <v>21548</v>
      </c>
      <c r="M34" s="401">
        <v>53291</v>
      </c>
      <c r="N34" s="401">
        <v>10019</v>
      </c>
      <c r="O34" s="401">
        <v>1378</v>
      </c>
      <c r="P34" s="401">
        <v>10177</v>
      </c>
      <c r="Q34" s="401">
        <v>5671</v>
      </c>
      <c r="R34" s="401">
        <v>5901</v>
      </c>
      <c r="S34" s="401">
        <v>4879</v>
      </c>
      <c r="T34" s="389" t="s">
        <v>396</v>
      </c>
    </row>
    <row r="35" spans="1:20" ht="13.5" customHeight="1">
      <c r="A35" s="390" t="s">
        <v>398</v>
      </c>
      <c r="B35" s="403" t="s">
        <v>438</v>
      </c>
      <c r="C35" s="401">
        <v>1635</v>
      </c>
      <c r="D35" s="401">
        <v>52</v>
      </c>
      <c r="E35" s="401">
        <v>780</v>
      </c>
      <c r="F35" s="401">
        <v>51</v>
      </c>
      <c r="G35" s="401">
        <v>4</v>
      </c>
      <c r="H35" s="401">
        <v>13</v>
      </c>
      <c r="I35" s="401">
        <v>128</v>
      </c>
      <c r="J35" s="401">
        <v>12</v>
      </c>
      <c r="K35" s="401">
        <v>5</v>
      </c>
      <c r="L35" s="401">
        <v>127</v>
      </c>
      <c r="M35" s="401">
        <v>182</v>
      </c>
      <c r="N35" s="401">
        <v>48</v>
      </c>
      <c r="O35" s="401">
        <v>2</v>
      </c>
      <c r="P35" s="401">
        <v>22</v>
      </c>
      <c r="Q35" s="401">
        <v>24</v>
      </c>
      <c r="R35" s="401">
        <v>134</v>
      </c>
      <c r="S35" s="401">
        <v>51</v>
      </c>
      <c r="T35" s="389" t="s">
        <v>398</v>
      </c>
    </row>
    <row r="36" spans="1:20" ht="13.5" customHeight="1">
      <c r="A36" s="390" t="s">
        <v>399</v>
      </c>
      <c r="B36" s="403" t="s">
        <v>439</v>
      </c>
      <c r="C36" s="401">
        <v>996</v>
      </c>
      <c r="D36" s="401">
        <v>8</v>
      </c>
      <c r="E36" s="401">
        <v>577</v>
      </c>
      <c r="F36" s="401">
        <v>21</v>
      </c>
      <c r="G36" s="401">
        <v>0</v>
      </c>
      <c r="H36" s="401">
        <v>0</v>
      </c>
      <c r="I36" s="401">
        <v>97</v>
      </c>
      <c r="J36" s="401">
        <v>2</v>
      </c>
      <c r="K36" s="401">
        <v>1</v>
      </c>
      <c r="L36" s="401">
        <v>6</v>
      </c>
      <c r="M36" s="401">
        <v>157</v>
      </c>
      <c r="N36" s="401">
        <v>11</v>
      </c>
      <c r="O36" s="401">
        <v>0</v>
      </c>
      <c r="P36" s="401">
        <v>11</v>
      </c>
      <c r="Q36" s="401">
        <v>4</v>
      </c>
      <c r="R36" s="401">
        <v>90</v>
      </c>
      <c r="S36" s="401">
        <v>11</v>
      </c>
      <c r="T36" s="389" t="s">
        <v>399</v>
      </c>
    </row>
    <row r="37" spans="1:20" ht="13.5" customHeight="1">
      <c r="A37" s="390" t="s">
        <v>400</v>
      </c>
      <c r="B37" s="403" t="s">
        <v>440</v>
      </c>
      <c r="C37" s="401">
        <v>639</v>
      </c>
      <c r="D37" s="401">
        <v>44</v>
      </c>
      <c r="E37" s="401">
        <v>203</v>
      </c>
      <c r="F37" s="401">
        <v>30</v>
      </c>
      <c r="G37" s="401">
        <v>4</v>
      </c>
      <c r="H37" s="401">
        <v>13</v>
      </c>
      <c r="I37" s="401">
        <v>31</v>
      </c>
      <c r="J37" s="401">
        <v>10</v>
      </c>
      <c r="K37" s="401">
        <v>4</v>
      </c>
      <c r="L37" s="401">
        <v>121</v>
      </c>
      <c r="M37" s="401">
        <v>25</v>
      </c>
      <c r="N37" s="401">
        <v>37</v>
      </c>
      <c r="O37" s="401">
        <v>2</v>
      </c>
      <c r="P37" s="401">
        <v>11</v>
      </c>
      <c r="Q37" s="401">
        <v>20</v>
      </c>
      <c r="R37" s="401">
        <v>44</v>
      </c>
      <c r="S37" s="401">
        <v>40</v>
      </c>
      <c r="T37" s="389" t="s">
        <v>400</v>
      </c>
    </row>
    <row r="38" spans="1:20" ht="14.25" customHeight="1">
      <c r="B38" s="403"/>
      <c r="C38" s="407"/>
      <c r="D38" s="407"/>
      <c r="E38" s="407"/>
      <c r="F38" s="407"/>
      <c r="G38" s="407"/>
      <c r="H38" s="407"/>
      <c r="I38" s="407"/>
      <c r="J38" s="407"/>
      <c r="K38" s="407"/>
      <c r="L38" s="407"/>
      <c r="M38" s="407"/>
      <c r="N38" s="407"/>
      <c r="O38" s="407"/>
      <c r="P38" s="407"/>
      <c r="Q38" s="407"/>
      <c r="R38" s="407"/>
      <c r="S38" s="407"/>
    </row>
    <row r="39" spans="1:20" ht="13.5" customHeight="1">
      <c r="B39" s="408" t="s">
        <v>441</v>
      </c>
      <c r="T39" s="400"/>
    </row>
    <row r="40" spans="1:20" ht="13.5" customHeight="1">
      <c r="B40" s="377"/>
      <c r="C40" s="1890"/>
      <c r="D40" s="1890"/>
      <c r="E40" s="1890"/>
      <c r="F40" s="1890"/>
      <c r="G40" s="1890"/>
      <c r="H40" s="1890"/>
      <c r="I40" s="1890"/>
      <c r="J40" s="1890"/>
      <c r="K40" s="1890"/>
      <c r="L40" s="1890"/>
      <c r="M40" s="1890"/>
      <c r="N40" s="1890"/>
      <c r="O40" s="1890"/>
      <c r="P40" s="1890"/>
      <c r="Q40" s="1890"/>
      <c r="R40" s="1890"/>
      <c r="S40" s="1890"/>
      <c r="T40" s="400"/>
    </row>
    <row r="41" spans="1:20" s="377" customFormat="1" ht="11.25" customHeight="1">
      <c r="C41" s="379"/>
      <c r="D41" s="409"/>
      <c r="E41" s="409"/>
      <c r="F41" s="409"/>
      <c r="H41" s="379"/>
      <c r="I41" s="409"/>
      <c r="J41" s="409"/>
      <c r="K41" s="409"/>
      <c r="L41" s="409"/>
      <c r="M41" s="409"/>
      <c r="N41" s="409"/>
      <c r="O41" s="409"/>
      <c r="P41" s="409"/>
      <c r="Q41" s="409"/>
      <c r="R41" s="409"/>
      <c r="S41" s="409"/>
    </row>
    <row r="42" spans="1:20" ht="13.5" customHeight="1">
      <c r="B42" s="377" t="s">
        <v>442</v>
      </c>
      <c r="C42" s="409"/>
      <c r="D42" s="409"/>
      <c r="E42" s="409"/>
      <c r="F42" s="409"/>
      <c r="G42" s="409"/>
      <c r="H42" s="409"/>
      <c r="I42" s="409"/>
      <c r="J42" s="409"/>
      <c r="K42" s="409"/>
      <c r="L42" s="409"/>
      <c r="M42" s="409"/>
      <c r="N42" s="409"/>
      <c r="O42" s="409"/>
      <c r="P42" s="409"/>
      <c r="Q42" s="409"/>
      <c r="R42" s="409"/>
      <c r="S42" s="409"/>
    </row>
    <row r="43" spans="1:20" ht="14.25" customHeight="1">
      <c r="A43" s="390" t="s">
        <v>401</v>
      </c>
      <c r="B43" s="403" t="s">
        <v>443</v>
      </c>
      <c r="C43" s="401">
        <v>191576</v>
      </c>
      <c r="D43" s="401">
        <v>21948</v>
      </c>
      <c r="E43" s="401">
        <v>30099</v>
      </c>
      <c r="F43" s="401">
        <v>13015</v>
      </c>
      <c r="G43" s="401">
        <v>6140</v>
      </c>
      <c r="H43" s="401">
        <v>1330</v>
      </c>
      <c r="I43" s="401">
        <v>4592</v>
      </c>
      <c r="J43" s="401">
        <v>13831</v>
      </c>
      <c r="K43" s="401">
        <v>3323</v>
      </c>
      <c r="L43" s="401">
        <v>18258</v>
      </c>
      <c r="M43" s="401">
        <v>46069</v>
      </c>
      <c r="N43" s="401">
        <v>8346</v>
      </c>
      <c r="O43" s="401">
        <v>1183</v>
      </c>
      <c r="P43" s="401">
        <v>9311</v>
      </c>
      <c r="Q43" s="401">
        <v>4998</v>
      </c>
      <c r="R43" s="401">
        <v>5538</v>
      </c>
      <c r="S43" s="401">
        <v>3595</v>
      </c>
      <c r="T43" s="389" t="s">
        <v>401</v>
      </c>
    </row>
    <row r="44" spans="1:20" ht="13.5" customHeight="1">
      <c r="A44" s="390" t="s">
        <v>402</v>
      </c>
      <c r="B44" s="403" t="s">
        <v>444</v>
      </c>
      <c r="C44" s="401">
        <v>29226</v>
      </c>
      <c r="D44" s="401">
        <v>2229</v>
      </c>
      <c r="E44" s="401">
        <v>4332</v>
      </c>
      <c r="F44" s="401">
        <v>1026</v>
      </c>
      <c r="G44" s="401">
        <v>2225</v>
      </c>
      <c r="H44" s="401">
        <v>316</v>
      </c>
      <c r="I44" s="401">
        <v>413</v>
      </c>
      <c r="J44" s="401">
        <v>1808</v>
      </c>
      <c r="K44" s="401">
        <v>721</v>
      </c>
      <c r="L44" s="401">
        <v>3417</v>
      </c>
      <c r="M44" s="401">
        <v>7404</v>
      </c>
      <c r="N44" s="401">
        <v>1721</v>
      </c>
      <c r="O44" s="401">
        <v>197</v>
      </c>
      <c r="P44" s="401">
        <v>888</v>
      </c>
      <c r="Q44" s="401">
        <v>697</v>
      </c>
      <c r="R44" s="401">
        <v>497</v>
      </c>
      <c r="S44" s="401">
        <v>1335</v>
      </c>
      <c r="T44" s="389" t="s">
        <v>402</v>
      </c>
    </row>
    <row r="45" spans="1:20" ht="13.5" customHeight="1">
      <c r="A45" s="390" t="s">
        <v>403</v>
      </c>
      <c r="B45" s="403" t="s">
        <v>445</v>
      </c>
      <c r="C45" s="401">
        <v>29171</v>
      </c>
      <c r="D45" s="401">
        <v>2220</v>
      </c>
      <c r="E45" s="401">
        <v>4326</v>
      </c>
      <c r="F45" s="401">
        <v>1017</v>
      </c>
      <c r="G45" s="401">
        <v>2224</v>
      </c>
      <c r="H45" s="401">
        <v>316</v>
      </c>
      <c r="I45" s="401">
        <v>413</v>
      </c>
      <c r="J45" s="401">
        <v>1808</v>
      </c>
      <c r="K45" s="401">
        <v>718</v>
      </c>
      <c r="L45" s="401">
        <v>3417</v>
      </c>
      <c r="M45" s="401">
        <v>7382</v>
      </c>
      <c r="N45" s="401">
        <v>1721</v>
      </c>
      <c r="O45" s="401">
        <v>197</v>
      </c>
      <c r="P45" s="401">
        <v>886</v>
      </c>
      <c r="Q45" s="401">
        <v>697</v>
      </c>
      <c r="R45" s="401">
        <v>497</v>
      </c>
      <c r="S45" s="401">
        <v>1332</v>
      </c>
      <c r="T45" s="389" t="s">
        <v>403</v>
      </c>
    </row>
    <row r="46" spans="1:20" ht="13.5" customHeight="1">
      <c r="A46" s="390" t="s">
        <v>404</v>
      </c>
      <c r="B46" s="403" t="s">
        <v>446</v>
      </c>
      <c r="C46" s="401">
        <v>55</v>
      </c>
      <c r="D46" s="401">
        <v>9</v>
      </c>
      <c r="E46" s="401">
        <v>6</v>
      </c>
      <c r="F46" s="401">
        <v>9</v>
      </c>
      <c r="G46" s="401">
        <v>1</v>
      </c>
      <c r="H46" s="401">
        <v>0</v>
      </c>
      <c r="I46" s="401">
        <v>0</v>
      </c>
      <c r="J46" s="401">
        <v>0</v>
      </c>
      <c r="K46" s="401">
        <v>3</v>
      </c>
      <c r="L46" s="401">
        <v>0</v>
      </c>
      <c r="M46" s="401">
        <v>22</v>
      </c>
      <c r="N46" s="401">
        <v>0</v>
      </c>
      <c r="O46" s="401">
        <v>0</v>
      </c>
      <c r="P46" s="401">
        <v>2</v>
      </c>
      <c r="Q46" s="401">
        <v>0</v>
      </c>
      <c r="R46" s="401">
        <v>0</v>
      </c>
      <c r="S46" s="401">
        <v>3</v>
      </c>
      <c r="T46" s="389" t="s">
        <v>404</v>
      </c>
    </row>
    <row r="47" spans="1:20" ht="13.5" customHeight="1">
      <c r="B47" s="377"/>
      <c r="C47" s="409"/>
      <c r="D47" s="409"/>
      <c r="E47" s="409"/>
      <c r="F47" s="409"/>
      <c r="G47" s="409"/>
      <c r="H47" s="409"/>
      <c r="I47" s="409"/>
      <c r="J47" s="409"/>
      <c r="K47" s="409"/>
      <c r="L47" s="409"/>
      <c r="M47" s="409"/>
      <c r="N47" s="409"/>
      <c r="O47" s="409"/>
      <c r="P47" s="409"/>
      <c r="Q47" s="409"/>
      <c r="R47" s="409"/>
      <c r="S47" s="409"/>
    </row>
    <row r="48" spans="1:20" ht="13.5" customHeight="1">
      <c r="B48" s="377"/>
    </row>
    <row r="49" spans="1:20" ht="13.5" customHeight="1">
      <c r="B49" s="377"/>
      <c r="C49" s="378" t="s">
        <v>372</v>
      </c>
      <c r="D49" s="378"/>
      <c r="E49" s="378"/>
      <c r="F49" s="378"/>
      <c r="G49" s="378"/>
      <c r="H49" s="1890" t="s">
        <v>372</v>
      </c>
      <c r="I49" s="1890"/>
      <c r="J49" s="1890"/>
      <c r="K49" s="1890"/>
      <c r="L49" s="1890"/>
      <c r="M49" s="1890"/>
      <c r="N49" s="1890"/>
      <c r="O49" s="1890"/>
      <c r="P49" s="1890"/>
      <c r="Q49" s="1890"/>
      <c r="R49" s="1890"/>
      <c r="S49" s="1890"/>
    </row>
    <row r="50" spans="1:20" ht="13.5" customHeight="1">
      <c r="A50" s="400"/>
      <c r="B50" s="377"/>
      <c r="C50" s="378" t="s">
        <v>54</v>
      </c>
      <c r="D50" s="378"/>
      <c r="E50" s="378"/>
      <c r="F50" s="378"/>
      <c r="G50" s="378"/>
      <c r="H50" s="1890" t="s">
        <v>54</v>
      </c>
      <c r="I50" s="1890"/>
      <c r="J50" s="1890"/>
      <c r="K50" s="1890"/>
      <c r="L50" s="1890"/>
      <c r="M50" s="1890"/>
      <c r="N50" s="1890"/>
      <c r="O50" s="1890"/>
      <c r="P50" s="1890"/>
      <c r="Q50" s="1890"/>
      <c r="R50" s="1890"/>
      <c r="S50" s="1890"/>
      <c r="T50" s="400"/>
    </row>
    <row r="51" spans="1:20" ht="13.5" customHeight="1">
      <c r="A51" s="400"/>
      <c r="B51" s="377"/>
      <c r="D51" s="377"/>
      <c r="H51" s="409"/>
      <c r="I51" s="409"/>
      <c r="J51" s="409"/>
      <c r="K51" s="409"/>
      <c r="L51" s="409"/>
      <c r="M51" s="409"/>
      <c r="N51" s="409"/>
      <c r="O51" s="409"/>
      <c r="P51" s="409"/>
      <c r="Q51" s="409"/>
      <c r="R51" s="409"/>
      <c r="S51" s="409"/>
      <c r="T51" s="400"/>
    </row>
    <row r="52" spans="1:20" ht="13.5" customHeight="1">
      <c r="A52" s="381" t="s">
        <v>405</v>
      </c>
      <c r="B52" s="382" t="s">
        <v>278</v>
      </c>
      <c r="C52" s="383">
        <v>83568</v>
      </c>
      <c r="D52" s="383">
        <v>7075</v>
      </c>
      <c r="E52" s="383">
        <v>10921</v>
      </c>
      <c r="F52" s="383">
        <v>7685</v>
      </c>
      <c r="G52" s="383">
        <v>4458</v>
      </c>
      <c r="H52" s="383">
        <v>922</v>
      </c>
      <c r="I52" s="383">
        <v>1817</v>
      </c>
      <c r="J52" s="383">
        <v>4443</v>
      </c>
      <c r="K52" s="383">
        <v>1921</v>
      </c>
      <c r="L52" s="383">
        <v>10900</v>
      </c>
      <c r="M52" s="383">
        <v>20292</v>
      </c>
      <c r="N52" s="383">
        <v>2407</v>
      </c>
      <c r="O52" s="383">
        <v>531</v>
      </c>
      <c r="P52" s="383">
        <v>3885</v>
      </c>
      <c r="Q52" s="383">
        <v>2689</v>
      </c>
      <c r="R52" s="383">
        <v>1584</v>
      </c>
      <c r="S52" s="383">
        <v>2038</v>
      </c>
      <c r="T52" s="384" t="s">
        <v>405</v>
      </c>
    </row>
    <row r="53" spans="1:20" ht="13.5" customHeight="1">
      <c r="B53" s="382"/>
      <c r="C53" s="383"/>
      <c r="D53" s="383"/>
      <c r="E53" s="383"/>
      <c r="F53" s="383"/>
      <c r="G53" s="383"/>
      <c r="H53" s="383"/>
      <c r="I53" s="383"/>
      <c r="J53" s="383"/>
      <c r="K53" s="383"/>
      <c r="L53" s="383"/>
      <c r="M53" s="383"/>
      <c r="N53" s="383"/>
      <c r="O53" s="383"/>
      <c r="P53" s="383"/>
      <c r="Q53" s="383"/>
      <c r="R53" s="383"/>
      <c r="S53" s="383"/>
    </row>
    <row r="54" spans="1:20" ht="15.75" customHeight="1">
      <c r="B54" s="377"/>
      <c r="C54" s="410"/>
      <c r="D54" s="409"/>
      <c r="E54" s="409"/>
      <c r="F54" s="409"/>
      <c r="G54" s="363"/>
      <c r="H54" s="410"/>
      <c r="I54" s="409"/>
      <c r="J54" s="409"/>
      <c r="K54" s="409"/>
      <c r="L54" s="409"/>
      <c r="M54" s="409"/>
      <c r="N54" s="409"/>
      <c r="O54" s="409"/>
      <c r="P54" s="409"/>
      <c r="Q54" s="409"/>
      <c r="R54" s="409"/>
      <c r="S54" s="409"/>
    </row>
    <row r="55" spans="1:20" ht="10.5" customHeight="1">
      <c r="A55" s="400"/>
      <c r="B55" s="377"/>
      <c r="C55" s="410"/>
      <c r="D55" s="409"/>
      <c r="E55" s="409"/>
      <c r="F55" s="409"/>
      <c r="G55" s="363"/>
      <c r="H55" s="410"/>
      <c r="I55" s="409"/>
      <c r="J55" s="409"/>
      <c r="K55" s="409"/>
      <c r="L55" s="409"/>
      <c r="M55" s="409"/>
      <c r="N55" s="409"/>
      <c r="O55" s="409"/>
      <c r="P55" s="409"/>
      <c r="Q55" s="409"/>
      <c r="R55" s="409"/>
      <c r="S55" s="409"/>
      <c r="T55" s="400"/>
    </row>
    <row r="56" spans="1:20" ht="13.5" customHeight="1">
      <c r="A56" s="411"/>
      <c r="B56" s="377" t="s">
        <v>442</v>
      </c>
      <c r="C56" s="409"/>
      <c r="D56" s="409"/>
      <c r="E56" s="409"/>
      <c r="F56" s="409"/>
      <c r="G56" s="409"/>
      <c r="H56" s="409"/>
      <c r="I56" s="409"/>
      <c r="J56" s="409"/>
      <c r="K56" s="409"/>
      <c r="L56" s="409"/>
      <c r="M56" s="409"/>
      <c r="N56" s="409"/>
      <c r="O56" s="409"/>
      <c r="P56" s="409"/>
      <c r="Q56" s="409"/>
      <c r="R56" s="409"/>
      <c r="S56" s="409"/>
      <c r="T56" s="400"/>
    </row>
    <row r="57" spans="1:20" ht="13.5" customHeight="1">
      <c r="A57" s="390" t="s">
        <v>406</v>
      </c>
      <c r="B57" s="403" t="s">
        <v>443</v>
      </c>
      <c r="C57" s="401">
        <v>63687</v>
      </c>
      <c r="D57" s="401">
        <v>5419</v>
      </c>
      <c r="E57" s="401">
        <v>7119</v>
      </c>
      <c r="F57" s="401">
        <v>6994</v>
      </c>
      <c r="G57" s="401">
        <v>3471</v>
      </c>
      <c r="H57" s="401">
        <v>693</v>
      </c>
      <c r="I57" s="401">
        <v>1458</v>
      </c>
      <c r="J57" s="401">
        <v>3813</v>
      </c>
      <c r="K57" s="401">
        <v>1429</v>
      </c>
      <c r="L57" s="401">
        <v>8560</v>
      </c>
      <c r="M57" s="401">
        <v>15520</v>
      </c>
      <c r="N57" s="401">
        <v>1128</v>
      </c>
      <c r="O57" s="401">
        <v>364</v>
      </c>
      <c r="P57" s="401">
        <v>3135</v>
      </c>
      <c r="Q57" s="401">
        <v>2099</v>
      </c>
      <c r="R57" s="401">
        <v>1303</v>
      </c>
      <c r="S57" s="401">
        <v>1182</v>
      </c>
      <c r="T57" s="389" t="s">
        <v>406</v>
      </c>
    </row>
    <row r="58" spans="1:20" ht="13.5" customHeight="1">
      <c r="A58" s="390" t="s">
        <v>447</v>
      </c>
      <c r="B58" s="403" t="s">
        <v>444</v>
      </c>
      <c r="C58" s="401">
        <v>19881</v>
      </c>
      <c r="D58" s="401">
        <v>1656</v>
      </c>
      <c r="E58" s="401">
        <v>3802</v>
      </c>
      <c r="F58" s="401">
        <v>691</v>
      </c>
      <c r="G58" s="401">
        <v>987</v>
      </c>
      <c r="H58" s="401">
        <v>229</v>
      </c>
      <c r="I58" s="401">
        <v>359</v>
      </c>
      <c r="J58" s="401">
        <v>630</v>
      </c>
      <c r="K58" s="401">
        <v>492</v>
      </c>
      <c r="L58" s="401">
        <v>2340</v>
      </c>
      <c r="M58" s="401">
        <v>4772</v>
      </c>
      <c r="N58" s="401">
        <v>1279</v>
      </c>
      <c r="O58" s="401">
        <v>167</v>
      </c>
      <c r="P58" s="401">
        <v>750</v>
      </c>
      <c r="Q58" s="401">
        <v>590</v>
      </c>
      <c r="R58" s="401">
        <v>281</v>
      </c>
      <c r="S58" s="401">
        <v>856</v>
      </c>
      <c r="T58" s="389" t="s">
        <v>447</v>
      </c>
    </row>
    <row r="59" spans="1:20" ht="13.5" customHeight="1">
      <c r="A59" s="390" t="s">
        <v>448</v>
      </c>
      <c r="B59" s="403" t="s">
        <v>445</v>
      </c>
      <c r="C59" s="401">
        <v>19851</v>
      </c>
      <c r="D59" s="401">
        <v>1652</v>
      </c>
      <c r="E59" s="401">
        <v>3796</v>
      </c>
      <c r="F59" s="401">
        <v>687</v>
      </c>
      <c r="G59" s="401">
        <v>986</v>
      </c>
      <c r="H59" s="401">
        <v>229</v>
      </c>
      <c r="I59" s="401">
        <v>359</v>
      </c>
      <c r="J59" s="401">
        <v>630</v>
      </c>
      <c r="K59" s="401">
        <v>492</v>
      </c>
      <c r="L59" s="401">
        <v>2340</v>
      </c>
      <c r="M59" s="401">
        <v>4761</v>
      </c>
      <c r="N59" s="401">
        <v>1279</v>
      </c>
      <c r="O59" s="401">
        <v>167</v>
      </c>
      <c r="P59" s="401">
        <v>749</v>
      </c>
      <c r="Q59" s="401">
        <v>590</v>
      </c>
      <c r="R59" s="401">
        <v>281</v>
      </c>
      <c r="S59" s="401">
        <v>853</v>
      </c>
      <c r="T59" s="389" t="s">
        <v>448</v>
      </c>
    </row>
    <row r="60" spans="1:20" ht="13.5" customHeight="1">
      <c r="A60" s="390" t="s">
        <v>449</v>
      </c>
      <c r="B60" s="403" t="s">
        <v>446</v>
      </c>
      <c r="C60" s="401">
        <v>30</v>
      </c>
      <c r="D60" s="401">
        <v>4</v>
      </c>
      <c r="E60" s="401">
        <v>6</v>
      </c>
      <c r="F60" s="401">
        <v>4</v>
      </c>
      <c r="G60" s="401">
        <v>1</v>
      </c>
      <c r="H60" s="401">
        <v>0</v>
      </c>
      <c r="I60" s="401">
        <v>0</v>
      </c>
      <c r="J60" s="401">
        <v>0</v>
      </c>
      <c r="K60" s="401">
        <v>0</v>
      </c>
      <c r="L60" s="401">
        <v>0</v>
      </c>
      <c r="M60" s="401">
        <v>11</v>
      </c>
      <c r="N60" s="401">
        <v>0</v>
      </c>
      <c r="O60" s="401">
        <v>0</v>
      </c>
      <c r="P60" s="401">
        <v>1</v>
      </c>
      <c r="Q60" s="401">
        <v>0</v>
      </c>
      <c r="R60" s="401">
        <v>0</v>
      </c>
      <c r="S60" s="401">
        <v>3</v>
      </c>
      <c r="T60" s="389" t="s">
        <v>449</v>
      </c>
    </row>
    <row r="61" spans="1:20" ht="13.5" customHeight="1">
      <c r="B61" s="403"/>
      <c r="C61" s="412"/>
      <c r="D61" s="412"/>
      <c r="E61" s="412"/>
      <c r="F61" s="412"/>
      <c r="G61" s="413"/>
      <c r="H61" s="379"/>
      <c r="I61" s="414"/>
      <c r="J61" s="414"/>
      <c r="K61" s="414"/>
      <c r="L61" s="414"/>
      <c r="M61" s="414"/>
      <c r="N61" s="414"/>
      <c r="O61" s="414"/>
      <c r="P61" s="412"/>
      <c r="Q61" s="412"/>
      <c r="R61" s="412"/>
      <c r="S61" s="412"/>
    </row>
    <row r="62" spans="1:20" ht="13.5" customHeight="1">
      <c r="B62" s="403"/>
      <c r="T62" s="400"/>
    </row>
    <row r="63" spans="1:20" ht="13.5" customHeight="1">
      <c r="B63" s="403"/>
      <c r="C63" s="378" t="s">
        <v>189</v>
      </c>
      <c r="D63" s="378"/>
      <c r="E63" s="378"/>
      <c r="F63" s="378"/>
      <c r="G63" s="378"/>
      <c r="H63" s="1890" t="s">
        <v>189</v>
      </c>
      <c r="I63" s="1890"/>
      <c r="J63" s="1890"/>
      <c r="K63" s="1890"/>
      <c r="L63" s="1890"/>
      <c r="M63" s="1890"/>
      <c r="N63" s="1890"/>
      <c r="O63" s="1890"/>
      <c r="P63" s="1890"/>
      <c r="Q63" s="1890"/>
      <c r="R63" s="1890"/>
      <c r="S63" s="1890"/>
      <c r="T63" s="400"/>
    </row>
    <row r="64" spans="1:20" ht="13.5" customHeight="1">
      <c r="A64" s="400"/>
      <c r="B64" s="377"/>
      <c r="C64" s="379" t="s">
        <v>54</v>
      </c>
      <c r="D64" s="412"/>
      <c r="E64" s="412"/>
      <c r="F64" s="412"/>
      <c r="G64" s="363"/>
      <c r="H64" s="379" t="s">
        <v>54</v>
      </c>
      <c r="I64" s="414"/>
      <c r="J64" s="414"/>
      <c r="K64" s="414"/>
      <c r="L64" s="414"/>
      <c r="M64" s="414"/>
      <c r="N64" s="414"/>
      <c r="O64" s="414"/>
      <c r="P64" s="412"/>
      <c r="Q64" s="412"/>
      <c r="R64" s="412"/>
      <c r="S64" s="412"/>
      <c r="T64" s="400"/>
    </row>
    <row r="65" spans="1:20" ht="15" customHeight="1">
      <c r="A65" s="400"/>
      <c r="B65" s="377"/>
      <c r="C65" s="412"/>
      <c r="D65" s="412"/>
      <c r="E65" s="412"/>
      <c r="F65" s="412"/>
      <c r="G65" s="412"/>
      <c r="H65" s="414"/>
      <c r="I65" s="414"/>
      <c r="J65" s="414"/>
      <c r="K65" s="414"/>
      <c r="L65" s="414"/>
      <c r="M65" s="414"/>
      <c r="N65" s="414"/>
      <c r="O65" s="414"/>
      <c r="P65" s="412"/>
      <c r="Q65" s="412"/>
      <c r="R65" s="412"/>
      <c r="S65" s="412"/>
      <c r="T65" s="400"/>
    </row>
    <row r="66" spans="1:20" s="385" customFormat="1" ht="13.5" customHeight="1">
      <c r="A66" s="381" t="s">
        <v>450</v>
      </c>
      <c r="B66" s="382" t="s">
        <v>278</v>
      </c>
      <c r="C66" s="383">
        <v>137234</v>
      </c>
      <c r="D66" s="383">
        <v>17102</v>
      </c>
      <c r="E66" s="383">
        <v>23510</v>
      </c>
      <c r="F66" s="383">
        <v>6356</v>
      </c>
      <c r="G66" s="383">
        <v>3907</v>
      </c>
      <c r="H66" s="383">
        <v>724</v>
      </c>
      <c r="I66" s="383">
        <v>3188</v>
      </c>
      <c r="J66" s="383">
        <v>11196</v>
      </c>
      <c r="K66" s="383">
        <v>2123</v>
      </c>
      <c r="L66" s="383">
        <v>10775</v>
      </c>
      <c r="M66" s="383">
        <v>33181</v>
      </c>
      <c r="N66" s="383">
        <v>7660</v>
      </c>
      <c r="O66" s="383">
        <v>849</v>
      </c>
      <c r="P66" s="383">
        <v>6314</v>
      </c>
      <c r="Q66" s="383">
        <v>3006</v>
      </c>
      <c r="R66" s="383">
        <v>4451</v>
      </c>
      <c r="S66" s="383">
        <v>2892</v>
      </c>
      <c r="T66" s="384" t="s">
        <v>450</v>
      </c>
    </row>
    <row r="67" spans="1:20" ht="12.75" customHeight="1">
      <c r="B67" s="377"/>
      <c r="C67" s="412"/>
      <c r="D67" s="414"/>
      <c r="E67" s="414"/>
      <c r="F67" s="414"/>
      <c r="G67" s="414"/>
      <c r="H67" s="414"/>
      <c r="I67" s="414"/>
      <c r="J67" s="414"/>
      <c r="K67" s="414"/>
      <c r="L67" s="414"/>
      <c r="M67" s="414"/>
      <c r="N67" s="414"/>
      <c r="O67" s="414"/>
      <c r="P67" s="414"/>
      <c r="Q67" s="414"/>
      <c r="R67" s="414"/>
      <c r="S67" s="414"/>
    </row>
    <row r="68" spans="1:20" ht="13.5" customHeight="1">
      <c r="B68" s="377"/>
      <c r="C68" s="379"/>
      <c r="D68" s="414"/>
      <c r="E68" s="414"/>
      <c r="F68" s="414"/>
      <c r="G68" s="363"/>
      <c r="H68" s="379"/>
      <c r="I68" s="414"/>
      <c r="J68" s="414"/>
      <c r="K68" s="414"/>
      <c r="L68" s="414"/>
      <c r="M68" s="414"/>
      <c r="N68" s="414"/>
      <c r="O68" s="414"/>
      <c r="P68" s="414"/>
      <c r="Q68" s="414"/>
      <c r="R68" s="414"/>
      <c r="S68" s="414"/>
    </row>
    <row r="69" spans="1:20" ht="13.5" customHeight="1">
      <c r="B69" s="377" t="s">
        <v>442</v>
      </c>
      <c r="C69" s="412"/>
      <c r="D69" s="414"/>
      <c r="E69" s="414"/>
      <c r="F69" s="414"/>
      <c r="G69" s="414"/>
      <c r="H69" s="414"/>
      <c r="I69" s="414"/>
      <c r="J69" s="414"/>
      <c r="K69" s="414"/>
      <c r="L69" s="414"/>
      <c r="M69" s="414"/>
      <c r="N69" s="414"/>
      <c r="O69" s="414"/>
      <c r="P69" s="414"/>
      <c r="Q69" s="414"/>
      <c r="R69" s="414"/>
      <c r="S69" s="414"/>
      <c r="T69" s="400"/>
    </row>
    <row r="70" spans="1:20" ht="12" customHeight="1">
      <c r="A70" s="390" t="s">
        <v>451</v>
      </c>
      <c r="B70" s="403" t="s">
        <v>443</v>
      </c>
      <c r="C70" s="401">
        <v>127889</v>
      </c>
      <c r="D70" s="401">
        <v>16529</v>
      </c>
      <c r="E70" s="401">
        <v>22980</v>
      </c>
      <c r="F70" s="401">
        <v>6021</v>
      </c>
      <c r="G70" s="401">
        <v>2669</v>
      </c>
      <c r="H70" s="401">
        <v>637</v>
      </c>
      <c r="I70" s="401">
        <v>3134</v>
      </c>
      <c r="J70" s="401">
        <v>10018</v>
      </c>
      <c r="K70" s="401">
        <v>1894</v>
      </c>
      <c r="L70" s="401">
        <v>9698</v>
      </c>
      <c r="M70" s="401">
        <v>30549</v>
      </c>
      <c r="N70" s="401">
        <v>7218</v>
      </c>
      <c r="O70" s="401">
        <v>819</v>
      </c>
      <c r="P70" s="401">
        <v>6176</v>
      </c>
      <c r="Q70" s="401">
        <v>2899</v>
      </c>
      <c r="R70" s="401">
        <v>4235</v>
      </c>
      <c r="S70" s="401">
        <v>2413</v>
      </c>
      <c r="T70" s="389" t="s">
        <v>451</v>
      </c>
    </row>
    <row r="71" spans="1:20" ht="13.5" customHeight="1">
      <c r="A71" s="390" t="s">
        <v>452</v>
      </c>
      <c r="B71" s="403" t="s">
        <v>444</v>
      </c>
      <c r="C71" s="401">
        <v>9345</v>
      </c>
      <c r="D71" s="401">
        <v>573</v>
      </c>
      <c r="E71" s="401">
        <v>530</v>
      </c>
      <c r="F71" s="401">
        <v>335</v>
      </c>
      <c r="G71" s="401">
        <v>1238</v>
      </c>
      <c r="H71" s="401">
        <v>87</v>
      </c>
      <c r="I71" s="401">
        <v>54</v>
      </c>
      <c r="J71" s="401">
        <v>1178</v>
      </c>
      <c r="K71" s="401">
        <v>229</v>
      </c>
      <c r="L71" s="401">
        <v>1077</v>
      </c>
      <c r="M71" s="401">
        <v>2632</v>
      </c>
      <c r="N71" s="401">
        <v>442</v>
      </c>
      <c r="O71" s="401">
        <v>30</v>
      </c>
      <c r="P71" s="401">
        <v>138</v>
      </c>
      <c r="Q71" s="401">
        <v>107</v>
      </c>
      <c r="R71" s="401">
        <v>216</v>
      </c>
      <c r="S71" s="401">
        <v>479</v>
      </c>
      <c r="T71" s="389" t="s">
        <v>452</v>
      </c>
    </row>
    <row r="72" spans="1:20" ht="13.5" customHeight="1">
      <c r="A72" s="390" t="s">
        <v>453</v>
      </c>
      <c r="B72" s="403" t="s">
        <v>445</v>
      </c>
      <c r="C72" s="401">
        <v>9320</v>
      </c>
      <c r="D72" s="401">
        <v>568</v>
      </c>
      <c r="E72" s="401">
        <v>530</v>
      </c>
      <c r="F72" s="401">
        <v>330</v>
      </c>
      <c r="G72" s="401">
        <v>1238</v>
      </c>
      <c r="H72" s="401">
        <v>87</v>
      </c>
      <c r="I72" s="401">
        <v>54</v>
      </c>
      <c r="J72" s="401">
        <v>1178</v>
      </c>
      <c r="K72" s="401">
        <v>226</v>
      </c>
      <c r="L72" s="401">
        <v>1077</v>
      </c>
      <c r="M72" s="401">
        <v>2621</v>
      </c>
      <c r="N72" s="401">
        <v>442</v>
      </c>
      <c r="O72" s="401">
        <v>30</v>
      </c>
      <c r="P72" s="401">
        <v>137</v>
      </c>
      <c r="Q72" s="401">
        <v>107</v>
      </c>
      <c r="R72" s="401">
        <v>216</v>
      </c>
      <c r="S72" s="401">
        <v>479</v>
      </c>
      <c r="T72" s="389" t="s">
        <v>453</v>
      </c>
    </row>
    <row r="73" spans="1:20" ht="13.5" customHeight="1">
      <c r="A73" s="390" t="s">
        <v>454</v>
      </c>
      <c r="B73" s="403" t="s">
        <v>446</v>
      </c>
      <c r="C73" s="401">
        <v>25</v>
      </c>
      <c r="D73" s="401">
        <v>5</v>
      </c>
      <c r="E73" s="401">
        <v>0</v>
      </c>
      <c r="F73" s="401">
        <v>5</v>
      </c>
      <c r="G73" s="401">
        <v>0</v>
      </c>
      <c r="H73" s="401">
        <v>0</v>
      </c>
      <c r="I73" s="401">
        <v>0</v>
      </c>
      <c r="J73" s="401">
        <v>0</v>
      </c>
      <c r="K73" s="401">
        <v>3</v>
      </c>
      <c r="L73" s="401">
        <v>0</v>
      </c>
      <c r="M73" s="401">
        <v>11</v>
      </c>
      <c r="N73" s="401">
        <v>0</v>
      </c>
      <c r="O73" s="401">
        <v>0</v>
      </c>
      <c r="P73" s="401">
        <v>1</v>
      </c>
      <c r="Q73" s="401">
        <v>0</v>
      </c>
      <c r="R73" s="401">
        <v>0</v>
      </c>
      <c r="S73" s="401">
        <v>0</v>
      </c>
      <c r="T73" s="389" t="s">
        <v>454</v>
      </c>
    </row>
    <row r="74" spans="1:20" ht="13.5" customHeight="1">
      <c r="D74" s="414"/>
      <c r="E74" s="414"/>
      <c r="F74" s="414"/>
      <c r="G74" s="414"/>
      <c r="H74" s="414"/>
      <c r="I74" s="414"/>
      <c r="J74" s="414"/>
      <c r="K74" s="414"/>
      <c r="L74" s="414"/>
      <c r="M74" s="414"/>
      <c r="N74" s="414"/>
      <c r="O74" s="414"/>
      <c r="P74" s="412"/>
      <c r="Q74" s="412"/>
      <c r="R74" s="412"/>
      <c r="S74" s="412"/>
      <c r="T74" s="372"/>
    </row>
    <row r="75" spans="1:20" ht="13.5" customHeight="1">
      <c r="D75" s="414"/>
      <c r="E75" s="414"/>
      <c r="F75" s="414"/>
      <c r="G75" s="414"/>
      <c r="H75" s="414"/>
      <c r="I75" s="414"/>
      <c r="J75" s="414"/>
      <c r="K75" s="414"/>
      <c r="L75" s="414"/>
      <c r="M75" s="414"/>
      <c r="N75" s="414"/>
      <c r="O75" s="414"/>
      <c r="P75" s="412"/>
      <c r="Q75" s="412"/>
      <c r="R75" s="412"/>
      <c r="S75" s="412"/>
      <c r="T75" s="372"/>
    </row>
    <row r="76" spans="1:20" ht="13.5" customHeight="1">
      <c r="A76" s="1891" t="s">
        <v>455</v>
      </c>
      <c r="B76" s="1892"/>
      <c r="C76" s="412"/>
      <c r="D76" s="414"/>
      <c r="E76" s="414"/>
      <c r="F76" s="414"/>
      <c r="G76" s="414"/>
      <c r="H76" s="414"/>
      <c r="I76" s="414"/>
      <c r="J76" s="414"/>
      <c r="K76" s="414"/>
      <c r="L76" s="414"/>
      <c r="M76" s="414"/>
      <c r="N76" s="414"/>
      <c r="O76" s="414"/>
      <c r="P76" s="412"/>
      <c r="Q76" s="412"/>
      <c r="R76" s="412"/>
      <c r="S76" s="412"/>
      <c r="T76" s="372"/>
    </row>
    <row r="77" spans="1:20" ht="13.5" customHeight="1">
      <c r="A77" s="415" t="s">
        <v>456</v>
      </c>
      <c r="B77" s="416"/>
      <c r="C77" s="365"/>
      <c r="D77" s="414"/>
      <c r="E77" s="414"/>
      <c r="F77" s="414"/>
      <c r="G77" s="414"/>
      <c r="H77" s="414"/>
      <c r="I77" s="414"/>
      <c r="J77" s="414"/>
      <c r="K77" s="414"/>
      <c r="L77" s="414"/>
      <c r="M77" s="414"/>
      <c r="N77" s="414"/>
      <c r="O77" s="414"/>
      <c r="P77" s="412"/>
      <c r="Q77" s="412"/>
      <c r="R77" s="412"/>
      <c r="S77" s="412"/>
      <c r="T77" s="372"/>
    </row>
    <row r="78" spans="1:20" s="418" customFormat="1" ht="15" customHeight="1">
      <c r="A78" s="417" t="s">
        <v>457</v>
      </c>
      <c r="B78" s="416"/>
      <c r="C78" s="412"/>
      <c r="M78" s="419"/>
      <c r="N78" s="419"/>
      <c r="O78" s="419"/>
      <c r="P78" s="420"/>
      <c r="Q78" s="420"/>
      <c r="R78" s="420"/>
      <c r="S78" s="420"/>
    </row>
    <row r="79" spans="1:20">
      <c r="A79" s="421"/>
      <c r="B79" s="412"/>
      <c r="C79" s="422"/>
      <c r="D79" s="422"/>
      <c r="E79" s="422"/>
      <c r="F79" s="422"/>
      <c r="G79" s="422"/>
      <c r="H79" s="422"/>
      <c r="I79" s="422"/>
      <c r="J79" s="422"/>
      <c r="K79" s="422"/>
      <c r="L79" s="422"/>
      <c r="M79" s="422"/>
      <c r="N79" s="422"/>
      <c r="O79" s="422"/>
      <c r="P79" s="409"/>
      <c r="Q79" s="409"/>
      <c r="R79" s="409"/>
      <c r="S79" s="409"/>
      <c r="T79" s="412"/>
    </row>
    <row r="82" spans="1:20" ht="18">
      <c r="A82" s="423"/>
      <c r="B82" s="423"/>
      <c r="C82" s="423"/>
      <c r="G82" s="424"/>
      <c r="H82" s="425"/>
      <c r="I82" s="426"/>
      <c r="J82" s="426"/>
      <c r="K82" s="426"/>
      <c r="L82" s="426"/>
      <c r="M82" s="427"/>
      <c r="N82" s="427"/>
      <c r="O82" s="427"/>
      <c r="P82" s="427"/>
      <c r="Q82" s="427"/>
      <c r="R82" s="427"/>
      <c r="S82" s="428"/>
      <c r="T82" s="424"/>
    </row>
    <row r="88" spans="1:20">
      <c r="S88" s="377"/>
      <c r="T88" s="377"/>
    </row>
    <row r="89" spans="1:20">
      <c r="S89" s="377"/>
      <c r="T89" s="377"/>
    </row>
  </sheetData>
  <mergeCells count="35">
    <mergeCell ref="F1:G1"/>
    <mergeCell ref="H1:K1"/>
    <mergeCell ref="D2:G2"/>
    <mergeCell ref="H2:N2"/>
    <mergeCell ref="A4:B4"/>
    <mergeCell ref="E4:G4"/>
    <mergeCell ref="H4:K4"/>
    <mergeCell ref="T5:T9"/>
    <mergeCell ref="A11:B12"/>
    <mergeCell ref="H12:S12"/>
    <mergeCell ref="C40:G40"/>
    <mergeCell ref="H40:S40"/>
    <mergeCell ref="M5:M9"/>
    <mergeCell ref="N5:N9"/>
    <mergeCell ref="O5:O9"/>
    <mergeCell ref="P5:P9"/>
    <mergeCell ref="Q5:Q9"/>
    <mergeCell ref="R5:R9"/>
    <mergeCell ref="G5:G9"/>
    <mergeCell ref="H5:H9"/>
    <mergeCell ref="I5:I9"/>
    <mergeCell ref="J5:J9"/>
    <mergeCell ref="K5:K9"/>
    <mergeCell ref="H49:S49"/>
    <mergeCell ref="H50:S50"/>
    <mergeCell ref="H63:S63"/>
    <mergeCell ref="A76:B76"/>
    <mergeCell ref="S5:S9"/>
    <mergeCell ref="L5:L9"/>
    <mergeCell ref="A5:A9"/>
    <mergeCell ref="B5:B9"/>
    <mergeCell ref="C5:C9"/>
    <mergeCell ref="D5:D9"/>
    <mergeCell ref="E5:E9"/>
    <mergeCell ref="F5:F9"/>
  </mergeCells>
  <conditionalFormatting sqref="G42:H42 I41:S42 H51:S51 H54:S56 G56 C54:F56 C47:S47 D41:F42 C42 C17:S17">
    <cfRule type="cellIs" dxfId="9"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8" orientation="portrait" useFirstPageNumber="1" horizontalDpi="300" verticalDpi="300" r:id="rId1"/>
  <headerFooter alignWithMargins="0">
    <oddFooter xml:space="preserve">&amp;L&amp;"MetaNormalLF-Roman,Standard"Statistisches Bundesamt, Fachserie 10, Reihe 2.4, 2018
</oddFooter>
  </headerFooter>
  <colBreaks count="1" manualBreakCount="1">
    <brk id="7" max="81" man="1"/>
  </col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0"/>
  <sheetViews>
    <sheetView showGridLines="0" zoomScaleNormal="100" workbookViewId="0">
      <selection activeCell="A2" sqref="A2"/>
    </sheetView>
  </sheetViews>
  <sheetFormatPr baseColWidth="10" defaultColWidth="12.5703125" defaultRowHeight="12.75"/>
  <cols>
    <col min="1" max="1" width="4" style="363" customWidth="1"/>
    <col min="2" max="2" width="53.7109375" style="363" customWidth="1"/>
    <col min="3" max="3" width="7.28515625" style="363" customWidth="1"/>
    <col min="4" max="4" width="13.7109375" style="376" customWidth="1"/>
    <col min="5" max="5" width="13.7109375" style="363" customWidth="1"/>
    <col min="6" max="8" width="13.7109375" style="377" customWidth="1"/>
    <col min="9" max="10" width="10.7109375" style="377" customWidth="1"/>
    <col min="11" max="20" width="10.7109375" style="363" customWidth="1"/>
    <col min="21" max="21" width="4" style="363" customWidth="1"/>
    <col min="22" max="16384" width="12.5703125" style="363"/>
  </cols>
  <sheetData>
    <row r="1" spans="1:21" ht="15" customHeight="1">
      <c r="A1" s="201" t="s">
        <v>211</v>
      </c>
      <c r="B1" s="201"/>
      <c r="C1" s="201"/>
      <c r="D1" s="201"/>
      <c r="E1" s="360"/>
      <c r="F1" s="361"/>
      <c r="G1" s="1897"/>
      <c r="H1" s="1898"/>
      <c r="I1" s="1800" t="s">
        <v>211</v>
      </c>
      <c r="J1" s="1800"/>
      <c r="K1" s="1800"/>
      <c r="L1" s="1800"/>
      <c r="M1" s="362"/>
      <c r="N1" s="362"/>
      <c r="O1" s="362"/>
      <c r="P1" s="362"/>
      <c r="Q1" s="362"/>
      <c r="R1" s="362"/>
      <c r="S1" s="362"/>
      <c r="T1" s="362"/>
      <c r="U1" s="362"/>
    </row>
    <row r="2" spans="1:21" ht="15" customHeight="1">
      <c r="A2" s="200" t="s">
        <v>304</v>
      </c>
      <c r="B2" s="200"/>
      <c r="C2" s="200"/>
      <c r="D2" s="200"/>
      <c r="E2" s="1899"/>
      <c r="F2" s="1898"/>
      <c r="G2" s="1898"/>
      <c r="H2" s="1898"/>
      <c r="I2" s="1801" t="s">
        <v>304</v>
      </c>
      <c r="J2" s="1801"/>
      <c r="K2" s="1801"/>
      <c r="L2" s="1801"/>
      <c r="M2" s="1801"/>
      <c r="N2" s="1801"/>
      <c r="O2" s="1801"/>
      <c r="P2" s="364"/>
      <c r="Q2" s="364"/>
      <c r="R2" s="364"/>
      <c r="S2" s="364"/>
      <c r="T2" s="364"/>
      <c r="U2" s="362"/>
    </row>
    <row r="3" spans="1:21" ht="15" customHeight="1">
      <c r="A3" s="173" t="s">
        <v>421</v>
      </c>
      <c r="B3" s="173"/>
      <c r="C3" s="173"/>
      <c r="D3" s="173"/>
      <c r="E3" s="365"/>
      <c r="F3" s="365"/>
      <c r="G3" s="365"/>
      <c r="H3" s="365"/>
      <c r="I3" s="173" t="s">
        <v>422</v>
      </c>
      <c r="J3" s="173"/>
      <c r="K3" s="173"/>
      <c r="L3" s="173"/>
      <c r="M3" s="366"/>
      <c r="N3" s="364"/>
      <c r="O3" s="364"/>
      <c r="P3" s="364"/>
      <c r="Q3" s="364"/>
      <c r="R3" s="364"/>
      <c r="S3" s="364"/>
      <c r="T3" s="364"/>
      <c r="U3" s="364"/>
    </row>
    <row r="4" spans="1:21" ht="21.75" customHeight="1">
      <c r="A4" s="1900" t="s">
        <v>458</v>
      </c>
      <c r="B4" s="1900"/>
      <c r="C4" s="429"/>
      <c r="D4" s="367"/>
      <c r="E4" s="368"/>
      <c r="F4" s="1901"/>
      <c r="G4" s="1902"/>
      <c r="H4" s="1902"/>
      <c r="I4" s="1903" t="s">
        <v>458</v>
      </c>
      <c r="J4" s="1903"/>
      <c r="K4" s="1904"/>
      <c r="L4" s="1904"/>
      <c r="M4" s="369"/>
      <c r="N4" s="369"/>
      <c r="O4" s="369"/>
      <c r="P4" s="369"/>
      <c r="Q4" s="369"/>
      <c r="R4" s="369"/>
      <c r="S4" s="369"/>
      <c r="T4" s="369"/>
      <c r="U4" s="369"/>
    </row>
    <row r="5" spans="1:21" ht="15.95" customHeight="1">
      <c r="A5" s="1776" t="s">
        <v>299</v>
      </c>
      <c r="B5" s="1893" t="s">
        <v>424</v>
      </c>
      <c r="C5" s="1905" t="s">
        <v>459</v>
      </c>
      <c r="D5" s="1807" t="s">
        <v>300</v>
      </c>
      <c r="E5" s="1804" t="s">
        <v>248</v>
      </c>
      <c r="F5" s="1807" t="s">
        <v>247</v>
      </c>
      <c r="G5" s="1807" t="s">
        <v>246</v>
      </c>
      <c r="H5" s="1804" t="s">
        <v>245</v>
      </c>
      <c r="I5" s="1825" t="s">
        <v>244</v>
      </c>
      <c r="J5" s="1807" t="s">
        <v>243</v>
      </c>
      <c r="K5" s="1807" t="s">
        <v>242</v>
      </c>
      <c r="L5" s="1807" t="s">
        <v>241</v>
      </c>
      <c r="M5" s="1807" t="s">
        <v>240</v>
      </c>
      <c r="N5" s="1807" t="s">
        <v>239</v>
      </c>
      <c r="O5" s="1807" t="s">
        <v>238</v>
      </c>
      <c r="P5" s="1807" t="s">
        <v>237</v>
      </c>
      <c r="Q5" s="1807" t="s">
        <v>236</v>
      </c>
      <c r="R5" s="1807" t="s">
        <v>235</v>
      </c>
      <c r="S5" s="1807" t="s">
        <v>234</v>
      </c>
      <c r="T5" s="1807" t="s">
        <v>233</v>
      </c>
      <c r="U5" s="1804" t="s">
        <v>299</v>
      </c>
    </row>
    <row r="6" spans="1:21" ht="15.95" customHeight="1">
      <c r="A6" s="1777"/>
      <c r="B6" s="1894"/>
      <c r="C6" s="1894"/>
      <c r="D6" s="1812"/>
      <c r="E6" s="1810"/>
      <c r="F6" s="1812"/>
      <c r="G6" s="1812"/>
      <c r="H6" s="1810"/>
      <c r="I6" s="1826"/>
      <c r="J6" s="1808"/>
      <c r="K6" s="1808"/>
      <c r="L6" s="1808"/>
      <c r="M6" s="1808"/>
      <c r="N6" s="1808"/>
      <c r="O6" s="1808"/>
      <c r="P6" s="1808"/>
      <c r="Q6" s="1808"/>
      <c r="R6" s="1808"/>
      <c r="S6" s="1808"/>
      <c r="T6" s="1808"/>
      <c r="U6" s="1805" t="s">
        <v>298</v>
      </c>
    </row>
    <row r="7" spans="1:21" ht="15.95" customHeight="1">
      <c r="A7" s="1777"/>
      <c r="B7" s="1894"/>
      <c r="C7" s="1894"/>
      <c r="D7" s="1812"/>
      <c r="E7" s="1810"/>
      <c r="F7" s="1812"/>
      <c r="G7" s="1812"/>
      <c r="H7" s="1810"/>
      <c r="I7" s="1826"/>
      <c r="J7" s="1808"/>
      <c r="K7" s="1808"/>
      <c r="L7" s="1808"/>
      <c r="M7" s="1808"/>
      <c r="N7" s="1808"/>
      <c r="O7" s="1808"/>
      <c r="P7" s="1808"/>
      <c r="Q7" s="1808"/>
      <c r="R7" s="1808"/>
      <c r="S7" s="1808"/>
      <c r="T7" s="1808"/>
      <c r="U7" s="1805"/>
    </row>
    <row r="8" spans="1:21" ht="15.95" customHeight="1">
      <c r="A8" s="1777"/>
      <c r="B8" s="1894"/>
      <c r="C8" s="1894"/>
      <c r="D8" s="1812"/>
      <c r="E8" s="1810"/>
      <c r="F8" s="1812"/>
      <c r="G8" s="1812"/>
      <c r="H8" s="1810"/>
      <c r="I8" s="1826"/>
      <c r="J8" s="1808"/>
      <c r="K8" s="1808"/>
      <c r="L8" s="1808"/>
      <c r="M8" s="1808"/>
      <c r="N8" s="1808"/>
      <c r="O8" s="1808"/>
      <c r="P8" s="1808"/>
      <c r="Q8" s="1808"/>
      <c r="R8" s="1808"/>
      <c r="S8" s="1808"/>
      <c r="T8" s="1808"/>
      <c r="U8" s="1805" t="s">
        <v>297</v>
      </c>
    </row>
    <row r="9" spans="1:21" ht="15.95" customHeight="1">
      <c r="A9" s="1778"/>
      <c r="B9" s="1895"/>
      <c r="C9" s="1895"/>
      <c r="D9" s="1813"/>
      <c r="E9" s="1811"/>
      <c r="F9" s="1813"/>
      <c r="G9" s="1813"/>
      <c r="H9" s="1811"/>
      <c r="I9" s="1827"/>
      <c r="J9" s="1809"/>
      <c r="K9" s="1809"/>
      <c r="L9" s="1809"/>
      <c r="M9" s="1809"/>
      <c r="N9" s="1809"/>
      <c r="O9" s="1809"/>
      <c r="P9" s="1809"/>
      <c r="Q9" s="1809"/>
      <c r="R9" s="1809"/>
      <c r="S9" s="1809"/>
      <c r="T9" s="1809"/>
      <c r="U9" s="1806"/>
    </row>
    <row r="10" spans="1:21" ht="16.5" customHeight="1">
      <c r="A10" s="370"/>
      <c r="B10" s="364"/>
      <c r="C10" s="364"/>
      <c r="D10" s="371"/>
      <c r="E10" s="372"/>
      <c r="F10" s="373"/>
      <c r="G10" s="373"/>
      <c r="H10" s="373"/>
      <c r="I10" s="373"/>
      <c r="J10" s="373"/>
      <c r="K10" s="374"/>
      <c r="L10" s="364"/>
      <c r="M10" s="364"/>
      <c r="N10" s="364"/>
      <c r="O10" s="364"/>
      <c r="P10" s="364"/>
      <c r="Q10" s="364"/>
      <c r="R10" s="364"/>
      <c r="S10" s="364"/>
      <c r="T10" s="364"/>
      <c r="U10" s="375"/>
    </row>
    <row r="11" spans="1:21" ht="15.95" customHeight="1">
      <c r="A11" s="1896"/>
      <c r="B11" s="1896"/>
      <c r="C11" s="1896"/>
      <c r="U11" s="375"/>
    </row>
    <row r="12" spans="1:21" ht="13.5" customHeight="1">
      <c r="A12" s="1896"/>
      <c r="B12" s="1896"/>
      <c r="C12" s="1896"/>
      <c r="D12" s="378" t="s">
        <v>191</v>
      </c>
      <c r="E12" s="378"/>
      <c r="F12" s="378"/>
      <c r="G12" s="378"/>
      <c r="H12" s="378"/>
      <c r="I12" s="1890" t="s">
        <v>191</v>
      </c>
      <c r="J12" s="1890"/>
      <c r="K12" s="1890"/>
      <c r="L12" s="1890"/>
      <c r="M12" s="1890"/>
      <c r="N12" s="1890"/>
      <c r="O12" s="1890"/>
      <c r="P12" s="1890"/>
      <c r="Q12" s="1890"/>
      <c r="R12" s="1890"/>
      <c r="S12" s="1890"/>
      <c r="T12" s="1890"/>
      <c r="U12" s="375"/>
    </row>
    <row r="13" spans="1:21" ht="12" customHeight="1">
      <c r="A13" s="375"/>
      <c r="B13" s="364"/>
      <c r="C13" s="364"/>
      <c r="D13" s="378" t="s">
        <v>54</v>
      </c>
      <c r="E13" s="378"/>
      <c r="F13" s="378"/>
      <c r="G13" s="378"/>
      <c r="H13" s="378"/>
      <c r="I13" s="379" t="s">
        <v>54</v>
      </c>
      <c r="J13" s="380"/>
      <c r="K13" s="380"/>
      <c r="L13" s="380"/>
      <c r="M13" s="380"/>
      <c r="N13" s="380"/>
      <c r="O13" s="380"/>
      <c r="P13" s="380"/>
      <c r="Q13" s="380"/>
      <c r="R13" s="380"/>
      <c r="S13" s="380"/>
      <c r="T13" s="380"/>
      <c r="U13" s="375"/>
    </row>
    <row r="14" spans="1:21" ht="12.75" customHeight="1">
      <c r="A14" s="375"/>
      <c r="B14" s="364"/>
      <c r="C14" s="364"/>
      <c r="D14" s="371"/>
      <c r="E14" s="372"/>
      <c r="F14" s="373"/>
      <c r="G14" s="373"/>
      <c r="H14" s="373"/>
      <c r="I14" s="380"/>
      <c r="J14" s="380"/>
      <c r="K14" s="380"/>
      <c r="L14" s="380"/>
      <c r="M14" s="380"/>
      <c r="N14" s="380"/>
      <c r="O14" s="380"/>
      <c r="P14" s="380"/>
      <c r="Q14" s="380"/>
      <c r="R14" s="380"/>
      <c r="S14" s="380"/>
      <c r="T14" s="380"/>
      <c r="U14" s="375"/>
    </row>
    <row r="15" spans="1:21" s="385" customFormat="1" ht="13.5" customHeight="1">
      <c r="A15" s="381" t="s">
        <v>296</v>
      </c>
      <c r="B15" s="382" t="s">
        <v>278</v>
      </c>
      <c r="C15" s="430"/>
      <c r="D15" s="383">
        <v>220802</v>
      </c>
      <c r="E15" s="383">
        <v>24177</v>
      </c>
      <c r="F15" s="383">
        <v>34431</v>
      </c>
      <c r="G15" s="383">
        <v>14041</v>
      </c>
      <c r="H15" s="383">
        <v>8365</v>
      </c>
      <c r="I15" s="383">
        <v>1646</v>
      </c>
      <c r="J15" s="383">
        <v>5005</v>
      </c>
      <c r="K15" s="383">
        <v>15639</v>
      </c>
      <c r="L15" s="383">
        <v>4044</v>
      </c>
      <c r="M15" s="383">
        <v>21675</v>
      </c>
      <c r="N15" s="383">
        <v>53473</v>
      </c>
      <c r="O15" s="383">
        <v>10067</v>
      </c>
      <c r="P15" s="383">
        <v>1380</v>
      </c>
      <c r="Q15" s="383">
        <v>10199</v>
      </c>
      <c r="R15" s="383">
        <v>5695</v>
      </c>
      <c r="S15" s="383">
        <v>6035</v>
      </c>
      <c r="T15" s="383">
        <v>4930</v>
      </c>
      <c r="U15" s="384" t="s">
        <v>296</v>
      </c>
    </row>
    <row r="16" spans="1:21" ht="12" customHeight="1">
      <c r="A16" s="386" t="s">
        <v>295</v>
      </c>
      <c r="B16" s="387" t="s">
        <v>425</v>
      </c>
      <c r="C16" s="431"/>
      <c r="D16" s="388">
        <v>187831</v>
      </c>
      <c r="E16" s="388">
        <v>20772</v>
      </c>
      <c r="F16" s="388">
        <v>28621</v>
      </c>
      <c r="G16" s="388">
        <v>12242</v>
      </c>
      <c r="H16" s="388">
        <v>6536</v>
      </c>
      <c r="I16" s="388">
        <v>2241</v>
      </c>
      <c r="J16" s="388">
        <v>3990</v>
      </c>
      <c r="K16" s="388">
        <v>13541</v>
      </c>
      <c r="L16" s="388">
        <v>3716</v>
      </c>
      <c r="M16" s="388">
        <v>17688</v>
      </c>
      <c r="N16" s="388">
        <v>45768</v>
      </c>
      <c r="O16" s="388">
        <v>8061</v>
      </c>
      <c r="P16" s="388">
        <v>1265</v>
      </c>
      <c r="Q16" s="388">
        <v>8262</v>
      </c>
      <c r="R16" s="388">
        <v>4987</v>
      </c>
      <c r="S16" s="388">
        <v>5580</v>
      </c>
      <c r="T16" s="388">
        <v>4561</v>
      </c>
      <c r="U16" s="389" t="s">
        <v>295</v>
      </c>
    </row>
    <row r="17" spans="1:21" ht="10.5" customHeight="1">
      <c r="A17" s="390"/>
      <c r="B17" s="377"/>
      <c r="C17" s="377"/>
      <c r="D17" s="391"/>
      <c r="E17" s="392"/>
      <c r="F17" s="392"/>
      <c r="G17" s="392"/>
      <c r="H17" s="392"/>
      <c r="I17" s="392"/>
      <c r="J17" s="392"/>
      <c r="K17" s="392"/>
      <c r="L17" s="392"/>
      <c r="M17" s="392"/>
      <c r="N17" s="392"/>
      <c r="O17" s="392"/>
      <c r="P17" s="392"/>
      <c r="Q17" s="392"/>
      <c r="R17" s="392"/>
      <c r="S17" s="392"/>
      <c r="T17" s="391"/>
    </row>
    <row r="18" spans="1:21" ht="12.75" customHeight="1">
      <c r="A18" s="390"/>
      <c r="B18" s="377"/>
      <c r="C18" s="377"/>
      <c r="D18" s="393" t="s">
        <v>56</v>
      </c>
      <c r="E18" s="394"/>
      <c r="F18" s="394"/>
      <c r="G18" s="394"/>
      <c r="H18" s="394"/>
      <c r="I18" s="395" t="s">
        <v>56</v>
      </c>
      <c r="J18" s="394"/>
      <c r="K18" s="394"/>
      <c r="L18" s="394"/>
      <c r="M18" s="394"/>
      <c r="N18" s="394"/>
      <c r="O18" s="394"/>
      <c r="P18" s="394"/>
      <c r="Q18" s="396"/>
      <c r="R18" s="396"/>
      <c r="S18" s="396"/>
      <c r="T18" s="396"/>
    </row>
    <row r="19" spans="1:21" ht="13.5" customHeight="1">
      <c r="A19" s="397"/>
      <c r="B19" s="398" t="s">
        <v>426</v>
      </c>
      <c r="C19" s="398"/>
      <c r="D19" s="396"/>
      <c r="E19" s="394"/>
      <c r="F19" s="394"/>
      <c r="G19" s="394"/>
      <c r="H19" s="394"/>
      <c r="I19" s="394"/>
      <c r="J19" s="394"/>
      <c r="K19" s="394"/>
      <c r="L19" s="394"/>
      <c r="M19" s="394"/>
      <c r="N19" s="394"/>
      <c r="O19" s="394"/>
      <c r="P19" s="394"/>
      <c r="Q19" s="396"/>
      <c r="R19" s="396"/>
      <c r="S19" s="396"/>
      <c r="T19" s="396"/>
    </row>
    <row r="20" spans="1:21" ht="13.5" customHeight="1">
      <c r="A20" s="397"/>
      <c r="B20" s="399"/>
      <c r="C20" s="398"/>
      <c r="D20" s="396"/>
      <c r="E20" s="394"/>
      <c r="F20" s="394"/>
      <c r="G20" s="394"/>
      <c r="H20" s="394"/>
      <c r="I20" s="394"/>
      <c r="J20" s="394"/>
      <c r="K20" s="394"/>
      <c r="L20" s="394"/>
      <c r="M20" s="394"/>
      <c r="N20" s="394"/>
      <c r="O20" s="394"/>
      <c r="P20" s="394"/>
      <c r="Q20" s="396"/>
      <c r="R20" s="396"/>
      <c r="S20" s="396"/>
      <c r="T20" s="396"/>
      <c r="U20" s="400"/>
    </row>
    <row r="21" spans="1:21" ht="13.5" customHeight="1">
      <c r="A21" s="386" t="s">
        <v>294</v>
      </c>
      <c r="B21" s="399" t="s">
        <v>427</v>
      </c>
      <c r="C21" s="432" t="s">
        <v>460</v>
      </c>
      <c r="D21" s="394">
        <v>77.34712547893588</v>
      </c>
      <c r="E21" s="394">
        <v>69.388261570914494</v>
      </c>
      <c r="F21" s="394">
        <v>77.613197409311368</v>
      </c>
      <c r="G21" s="394">
        <v>77.572822448543548</v>
      </c>
      <c r="H21" s="394">
        <v>64.829647340107584</v>
      </c>
      <c r="I21" s="394">
        <v>43.013365735115435</v>
      </c>
      <c r="J21" s="394">
        <v>77.402597402597408</v>
      </c>
      <c r="K21" s="394">
        <v>84.397979410448244</v>
      </c>
      <c r="L21" s="394">
        <v>75.667655786350153</v>
      </c>
      <c r="M21" s="394">
        <v>76.899653979238764</v>
      </c>
      <c r="N21" s="394">
        <v>81.310193929646729</v>
      </c>
      <c r="O21" s="394">
        <v>78.017284195887555</v>
      </c>
      <c r="P21" s="394">
        <v>86.956521739130437</v>
      </c>
      <c r="Q21" s="394">
        <v>74.11510932444358</v>
      </c>
      <c r="R21" s="394">
        <v>71.712028094820013</v>
      </c>
      <c r="S21" s="394">
        <v>87.191383595691789</v>
      </c>
      <c r="T21" s="394">
        <v>81.60243407707911</v>
      </c>
      <c r="U21" s="389" t="s">
        <v>294</v>
      </c>
    </row>
    <row r="22" spans="1:21" ht="13.5" customHeight="1">
      <c r="A22" s="386" t="s">
        <v>293</v>
      </c>
      <c r="B22" s="399" t="s">
        <v>428</v>
      </c>
      <c r="C22" s="432" t="s">
        <v>460</v>
      </c>
      <c r="D22" s="394">
        <v>0.8075108015325948</v>
      </c>
      <c r="E22" s="394">
        <v>0.34743764735078797</v>
      </c>
      <c r="F22" s="394">
        <v>1.002004008016032</v>
      </c>
      <c r="G22" s="394">
        <v>1.3389359732212807</v>
      </c>
      <c r="H22" s="394">
        <v>1.3269575612671847</v>
      </c>
      <c r="I22" s="394">
        <v>11.117861482381532</v>
      </c>
      <c r="J22" s="394">
        <v>0.23976023976023975</v>
      </c>
      <c r="K22" s="394">
        <v>0.34529061960483409</v>
      </c>
      <c r="L22" s="394">
        <v>1.8298714144411472</v>
      </c>
      <c r="M22" s="394">
        <v>0.66435986159169547</v>
      </c>
      <c r="N22" s="394">
        <v>0.58908234062050013</v>
      </c>
      <c r="O22" s="394">
        <v>0.38740439058309328</v>
      </c>
      <c r="P22" s="394">
        <v>0.94202898550724645</v>
      </c>
      <c r="Q22" s="394">
        <v>0.65692714972056077</v>
      </c>
      <c r="R22" s="394">
        <v>1.6681299385425814</v>
      </c>
      <c r="S22" s="394">
        <v>0.53024026512013256</v>
      </c>
      <c r="T22" s="394">
        <v>0.54766734279918861</v>
      </c>
      <c r="U22" s="389" t="s">
        <v>293</v>
      </c>
    </row>
    <row r="23" spans="1:21" ht="12" customHeight="1">
      <c r="A23" s="402" t="s">
        <v>291</v>
      </c>
      <c r="B23" s="399" t="s">
        <v>429</v>
      </c>
      <c r="C23" s="433" t="s">
        <v>460</v>
      </c>
      <c r="D23" s="394">
        <v>3.4370159690582511</v>
      </c>
      <c r="E23" s="394">
        <v>8.0903337883112041</v>
      </c>
      <c r="F23" s="394">
        <v>2.2247393337399437</v>
      </c>
      <c r="G23" s="394">
        <v>4.031051919378962</v>
      </c>
      <c r="H23" s="394">
        <v>5.9892408846383738</v>
      </c>
      <c r="I23" s="394">
        <v>41.008505467800724</v>
      </c>
      <c r="J23" s="394">
        <v>1.0389610389610389</v>
      </c>
      <c r="K23" s="394">
        <v>0.92077498561289084</v>
      </c>
      <c r="L23" s="394">
        <v>7.1958456973293767</v>
      </c>
      <c r="M23" s="394">
        <v>2.0207612456747404</v>
      </c>
      <c r="N23" s="394">
        <v>1.817739793914686</v>
      </c>
      <c r="O23" s="394">
        <v>0.83440945664050858</v>
      </c>
      <c r="P23" s="394">
        <v>1.8840579710144929</v>
      </c>
      <c r="Q23" s="394">
        <v>3.0983429748014513</v>
      </c>
      <c r="R23" s="394">
        <v>7.0939420544337137</v>
      </c>
      <c r="S23" s="394">
        <v>2.3695111847555923</v>
      </c>
      <c r="T23" s="394">
        <v>5.1724137931034484</v>
      </c>
      <c r="U23" s="389" t="s">
        <v>291</v>
      </c>
    </row>
    <row r="24" spans="1:21" ht="13.5" customHeight="1">
      <c r="A24" s="402" t="s">
        <v>289</v>
      </c>
      <c r="B24" s="399" t="s">
        <v>430</v>
      </c>
      <c r="C24" s="433" t="s">
        <v>460</v>
      </c>
      <c r="D24" s="394">
        <v>18.408347750473276</v>
      </c>
      <c r="E24" s="394">
        <v>22.173966993423502</v>
      </c>
      <c r="F24" s="394">
        <v>19.160059248932647</v>
      </c>
      <c r="G24" s="394">
        <v>17.057189658856206</v>
      </c>
      <c r="H24" s="394">
        <v>27.854154213986849</v>
      </c>
      <c r="I24" s="394">
        <v>4.860267314702309</v>
      </c>
      <c r="J24" s="394">
        <v>21.318681318681318</v>
      </c>
      <c r="K24" s="394">
        <v>14.335954984334037</v>
      </c>
      <c r="L24" s="394">
        <v>15.306627101879327</v>
      </c>
      <c r="M24" s="394">
        <v>20.415224913494807</v>
      </c>
      <c r="N24" s="394">
        <v>16.282983935818077</v>
      </c>
      <c r="O24" s="394">
        <v>20.760901956888844</v>
      </c>
      <c r="P24" s="394">
        <v>10.217391304347826</v>
      </c>
      <c r="Q24" s="394">
        <v>22.129620551034414</v>
      </c>
      <c r="R24" s="394">
        <v>19.525899912203688</v>
      </c>
      <c r="S24" s="394">
        <v>9.9088649544324774</v>
      </c>
      <c r="T24" s="394">
        <v>12.677484787018257</v>
      </c>
      <c r="U24" s="389" t="s">
        <v>289</v>
      </c>
    </row>
    <row r="25" spans="1:21" ht="12" customHeight="1">
      <c r="A25" s="390"/>
      <c r="B25" s="403"/>
      <c r="C25" s="434"/>
      <c r="D25" s="394"/>
      <c r="E25" s="394"/>
      <c r="F25" s="394"/>
      <c r="G25" s="394"/>
      <c r="H25" s="394"/>
      <c r="I25" s="394"/>
      <c r="J25" s="394"/>
      <c r="K25" s="394"/>
      <c r="L25" s="394"/>
      <c r="M25" s="394"/>
      <c r="N25" s="394"/>
      <c r="O25" s="394"/>
      <c r="P25" s="394"/>
      <c r="Q25" s="394"/>
      <c r="R25" s="394"/>
      <c r="S25" s="394"/>
      <c r="T25" s="394"/>
      <c r="U25" s="404"/>
    </row>
    <row r="26" spans="1:21" ht="13.5" customHeight="1">
      <c r="A26" s="405"/>
      <c r="B26" s="398" t="s">
        <v>431</v>
      </c>
      <c r="C26" s="435"/>
      <c r="D26" s="394"/>
      <c r="E26" s="394"/>
      <c r="F26" s="394"/>
      <c r="G26" s="394"/>
      <c r="H26" s="394"/>
      <c r="I26" s="394"/>
      <c r="J26" s="394"/>
      <c r="K26" s="394"/>
      <c r="L26" s="394"/>
      <c r="M26" s="394"/>
      <c r="N26" s="394"/>
      <c r="O26" s="394"/>
      <c r="P26" s="394"/>
      <c r="Q26" s="394"/>
      <c r="R26" s="394"/>
      <c r="S26" s="394"/>
      <c r="T26" s="394"/>
      <c r="U26" s="404"/>
    </row>
    <row r="27" spans="1:21" ht="13.5" customHeight="1">
      <c r="A27" s="402" t="s">
        <v>286</v>
      </c>
      <c r="B27" s="406" t="s">
        <v>432</v>
      </c>
      <c r="C27" s="433" t="s">
        <v>461</v>
      </c>
      <c r="D27" s="394">
        <v>93.029904541848779</v>
      </c>
      <c r="E27" s="394">
        <v>89.798767571731176</v>
      </c>
      <c r="F27" s="394">
        <v>93.337060200552045</v>
      </c>
      <c r="G27" s="394">
        <v>90.597941512824704</v>
      </c>
      <c r="H27" s="394">
        <v>86.643206854345166</v>
      </c>
      <c r="I27" s="394">
        <v>61.133422579205707</v>
      </c>
      <c r="J27" s="394">
        <v>98.395989974937351</v>
      </c>
      <c r="K27" s="394">
        <v>98.382689609334619</v>
      </c>
      <c r="L27" s="394">
        <v>88.589881593110874</v>
      </c>
      <c r="M27" s="394">
        <v>96.556987788331071</v>
      </c>
      <c r="N27" s="394">
        <v>94.107236497115892</v>
      </c>
      <c r="O27" s="394">
        <v>97.779431832278874</v>
      </c>
      <c r="P27" s="394">
        <v>96.758893280632407</v>
      </c>
      <c r="Q27" s="394">
        <v>89.143064633260721</v>
      </c>
      <c r="R27" s="394">
        <v>89.893723681572084</v>
      </c>
      <c r="S27" s="394">
        <v>96.523297491039429</v>
      </c>
      <c r="T27" s="394">
        <v>92.479719359789527</v>
      </c>
      <c r="U27" s="389" t="s">
        <v>286</v>
      </c>
    </row>
    <row r="28" spans="1:21" ht="13.5" customHeight="1">
      <c r="A28" s="402" t="s">
        <v>284</v>
      </c>
      <c r="B28" s="406" t="s">
        <v>433</v>
      </c>
      <c r="C28" s="433" t="s">
        <v>461</v>
      </c>
      <c r="D28" s="394">
        <v>4.1276466610942819</v>
      </c>
      <c r="E28" s="394">
        <v>9.7535143462353169</v>
      </c>
      <c r="F28" s="394">
        <v>3.4799622654694105</v>
      </c>
      <c r="G28" s="394">
        <v>5.9140663290312041</v>
      </c>
      <c r="H28" s="394">
        <v>9.3482252141982851</v>
      </c>
      <c r="I28" s="394">
        <v>0.80321285140562237</v>
      </c>
      <c r="J28" s="394">
        <v>1.6040100250626566</v>
      </c>
      <c r="K28" s="394">
        <v>0.95266228491248794</v>
      </c>
      <c r="L28" s="394">
        <v>9.822389666307858</v>
      </c>
      <c r="M28" s="394">
        <v>3.1886024423337855</v>
      </c>
      <c r="N28" s="394">
        <v>1.8768571927984619</v>
      </c>
      <c r="O28" s="394">
        <v>1.3894057809204814</v>
      </c>
      <c r="P28" s="394">
        <v>2.3715415019762842</v>
      </c>
      <c r="Q28" s="394">
        <v>4.3330912611958361</v>
      </c>
      <c r="R28" s="394">
        <v>10.00601564066573</v>
      </c>
      <c r="S28" s="394">
        <v>3.1362007168458779</v>
      </c>
      <c r="T28" s="394">
        <v>4.889278666959</v>
      </c>
      <c r="U28" s="389" t="s">
        <v>284</v>
      </c>
    </row>
    <row r="29" spans="1:21" ht="13.5" customHeight="1">
      <c r="A29" s="402" t="s">
        <v>283</v>
      </c>
      <c r="B29" s="406" t="s">
        <v>434</v>
      </c>
      <c r="C29" s="433" t="s">
        <v>461</v>
      </c>
      <c r="D29" s="394">
        <v>1.9757122093797084</v>
      </c>
      <c r="E29" s="394">
        <v>0.38031966108222609</v>
      </c>
      <c r="F29" s="394">
        <v>2.7776807239439574</v>
      </c>
      <c r="G29" s="394">
        <v>3.2184283613788596</v>
      </c>
      <c r="H29" s="394">
        <v>3.9932680538555689</v>
      </c>
      <c r="I29" s="394">
        <v>0.58009817045961631</v>
      </c>
      <c r="J29" s="394">
        <v>0</v>
      </c>
      <c r="K29" s="394">
        <v>0.15508455800900967</v>
      </c>
      <c r="L29" s="394">
        <v>1.5877287405812703</v>
      </c>
      <c r="M29" s="394">
        <v>0.15264586160108548</v>
      </c>
      <c r="N29" s="394">
        <v>3.0720153819262368</v>
      </c>
      <c r="O29" s="394">
        <v>0.6947028904602407</v>
      </c>
      <c r="P29" s="394">
        <v>0.15810276679841898</v>
      </c>
      <c r="Q29" s="394">
        <v>6.2212539336722346</v>
      </c>
      <c r="R29" s="394">
        <v>0.10026067776218166</v>
      </c>
      <c r="S29" s="394">
        <v>0.34050179211469533</v>
      </c>
      <c r="T29" s="394">
        <v>1.3155009866257399</v>
      </c>
      <c r="U29" s="389" t="s">
        <v>283</v>
      </c>
    </row>
    <row r="30" spans="1:21" ht="13.5" customHeight="1">
      <c r="A30" s="402" t="s">
        <v>395</v>
      </c>
      <c r="B30" s="406" t="s">
        <v>435</v>
      </c>
      <c r="C30" s="433" t="s">
        <v>461</v>
      </c>
      <c r="D30" s="394">
        <v>0.8667365876772205</v>
      </c>
      <c r="E30" s="394">
        <v>6.7398420951280569E-2</v>
      </c>
      <c r="F30" s="394">
        <v>0.40529681003458995</v>
      </c>
      <c r="G30" s="394">
        <v>0.26956379676523445</v>
      </c>
      <c r="H30" s="394">
        <v>1.529987760097919E-2</v>
      </c>
      <c r="I30" s="394">
        <v>37.483266398929047</v>
      </c>
      <c r="J30" s="394">
        <v>0</v>
      </c>
      <c r="K30" s="394">
        <v>0.5095635477438889</v>
      </c>
      <c r="L30" s="394">
        <v>0</v>
      </c>
      <c r="M30" s="394">
        <v>0.10176390773405698</v>
      </c>
      <c r="N30" s="394">
        <v>0.94389092815941267</v>
      </c>
      <c r="O30" s="394">
        <v>0.13645949634040444</v>
      </c>
      <c r="P30" s="394">
        <v>0.71146245059288538</v>
      </c>
      <c r="Q30" s="394">
        <v>0.30259017187121762</v>
      </c>
      <c r="R30" s="394">
        <v>0</v>
      </c>
      <c r="S30" s="394">
        <v>0</v>
      </c>
      <c r="T30" s="394">
        <v>1.3155009866257399</v>
      </c>
      <c r="U30" s="389" t="s">
        <v>395</v>
      </c>
    </row>
    <row r="31" spans="1:21" ht="13.5" customHeight="1">
      <c r="A31" s="402"/>
      <c r="B31" s="406"/>
      <c r="C31" s="433"/>
      <c r="D31" s="394"/>
      <c r="E31" s="394"/>
      <c r="F31" s="394"/>
      <c r="G31" s="394"/>
      <c r="H31" s="394"/>
      <c r="I31" s="394"/>
      <c r="J31" s="394"/>
      <c r="K31" s="394"/>
      <c r="L31" s="394"/>
      <c r="M31" s="394"/>
      <c r="N31" s="394"/>
      <c r="O31" s="394"/>
      <c r="P31" s="394"/>
      <c r="Q31" s="394"/>
      <c r="R31" s="394"/>
      <c r="S31" s="394"/>
      <c r="T31" s="394"/>
      <c r="U31" s="390"/>
    </row>
    <row r="32" spans="1:21" ht="20.25" customHeight="1">
      <c r="B32" s="377" t="s">
        <v>436</v>
      </c>
      <c r="C32" s="434"/>
      <c r="D32" s="396"/>
      <c r="E32" s="396"/>
      <c r="F32" s="396"/>
      <c r="G32" s="396"/>
      <c r="H32" s="396"/>
      <c r="I32" s="396"/>
      <c r="J32" s="396"/>
      <c r="K32" s="396"/>
      <c r="L32" s="396"/>
      <c r="M32" s="396"/>
      <c r="N32" s="396"/>
      <c r="O32" s="396"/>
      <c r="P32" s="396"/>
      <c r="Q32" s="396"/>
      <c r="R32" s="396"/>
      <c r="S32" s="396"/>
      <c r="T32" s="396"/>
    </row>
    <row r="33" spans="1:21" ht="13.5" customHeight="1">
      <c r="B33" s="377"/>
      <c r="C33" s="434"/>
      <c r="D33" s="396"/>
      <c r="E33" s="396"/>
      <c r="F33" s="396"/>
      <c r="G33" s="396"/>
      <c r="H33" s="396"/>
      <c r="I33" s="396"/>
      <c r="J33" s="396"/>
      <c r="K33" s="396"/>
      <c r="L33" s="396"/>
      <c r="M33" s="396"/>
      <c r="N33" s="396"/>
      <c r="O33" s="396"/>
      <c r="P33" s="396"/>
      <c r="Q33" s="396"/>
      <c r="R33" s="396"/>
      <c r="S33" s="396"/>
      <c r="T33" s="396"/>
    </row>
    <row r="34" spans="1:21" ht="13.5" customHeight="1">
      <c r="A34" s="390" t="s">
        <v>396</v>
      </c>
      <c r="B34" s="403" t="s">
        <v>437</v>
      </c>
      <c r="C34" s="434" t="s">
        <v>460</v>
      </c>
      <c r="D34" s="394">
        <v>99.263140732420908</v>
      </c>
      <c r="E34" s="394">
        <v>99.809736526450749</v>
      </c>
      <c r="F34" s="394">
        <v>97.740408352937763</v>
      </c>
      <c r="G34" s="394">
        <v>99.636778007264439</v>
      </c>
      <c r="H34" s="394">
        <v>99.95218170950389</v>
      </c>
      <c r="I34" s="394">
        <v>99.210206561360863</v>
      </c>
      <c r="J34" s="394">
        <v>97.442557442557444</v>
      </c>
      <c r="K34" s="394">
        <v>99.923268751198918</v>
      </c>
      <c r="L34" s="394">
        <v>99.876360039564787</v>
      </c>
      <c r="M34" s="394">
        <v>99.414071510957328</v>
      </c>
      <c r="N34" s="394">
        <v>99.659641314308161</v>
      </c>
      <c r="O34" s="394">
        <v>99.523194596205428</v>
      </c>
      <c r="P34" s="394">
        <v>99.85507246376811</v>
      </c>
      <c r="Q34" s="394">
        <v>99.784292577703695</v>
      </c>
      <c r="R34" s="394">
        <v>99.578577699736613</v>
      </c>
      <c r="S34" s="394">
        <v>97.779618889809456</v>
      </c>
      <c r="T34" s="394">
        <v>98.965517241379303</v>
      </c>
      <c r="U34" s="389" t="s">
        <v>396</v>
      </c>
    </row>
    <row r="35" spans="1:21" ht="13.5" customHeight="1">
      <c r="A35" s="390" t="s">
        <v>398</v>
      </c>
      <c r="B35" s="403" t="s">
        <v>438</v>
      </c>
      <c r="C35" s="434" t="s">
        <v>460</v>
      </c>
      <c r="D35" s="394">
        <v>0.74048242316645685</v>
      </c>
      <c r="E35" s="394">
        <v>0.21508044836001158</v>
      </c>
      <c r="F35" s="394">
        <v>2.2654003659492901</v>
      </c>
      <c r="G35" s="394">
        <v>0.36322199273556016</v>
      </c>
      <c r="H35" s="394">
        <v>4.7818290496114767E-2</v>
      </c>
      <c r="I35" s="394">
        <v>0.7897934386391251</v>
      </c>
      <c r="J35" s="394">
        <v>2.5574425574425574</v>
      </c>
      <c r="K35" s="394">
        <v>7.6731248801074237E-2</v>
      </c>
      <c r="L35" s="394">
        <v>0.12363996043521265</v>
      </c>
      <c r="M35" s="394">
        <v>0.5859284890426758</v>
      </c>
      <c r="N35" s="394">
        <v>0.34035868569184446</v>
      </c>
      <c r="O35" s="394">
        <v>0.47680540379457637</v>
      </c>
      <c r="P35" s="394">
        <v>0.14492753623188406</v>
      </c>
      <c r="Q35" s="394">
        <v>0.21570742229630357</v>
      </c>
      <c r="R35" s="394">
        <v>0.42142230026338889</v>
      </c>
      <c r="S35" s="394">
        <v>2.2203811101905551</v>
      </c>
      <c r="T35" s="394">
        <v>1.0344827586206897</v>
      </c>
      <c r="U35" s="389" t="s">
        <v>398</v>
      </c>
    </row>
    <row r="36" spans="1:21" ht="13.5" customHeight="1">
      <c r="A36" s="390" t="s">
        <v>399</v>
      </c>
      <c r="B36" s="403" t="s">
        <v>439</v>
      </c>
      <c r="C36" s="434" t="s">
        <v>462</v>
      </c>
      <c r="D36" s="394">
        <v>60.917431192660551</v>
      </c>
      <c r="E36" s="394">
        <v>15.384615384615385</v>
      </c>
      <c r="F36" s="394">
        <v>73.974358974358978</v>
      </c>
      <c r="G36" s="394">
        <v>41.17647058823529</v>
      </c>
      <c r="H36" s="394">
        <v>0</v>
      </c>
      <c r="I36" s="394">
        <v>0</v>
      </c>
      <c r="J36" s="394">
        <v>75.78125</v>
      </c>
      <c r="K36" s="394">
        <v>16.666666666666664</v>
      </c>
      <c r="L36" s="394">
        <v>20</v>
      </c>
      <c r="M36" s="394">
        <v>4.7244094488188972</v>
      </c>
      <c r="N36" s="394">
        <v>86.263736263736263</v>
      </c>
      <c r="O36" s="394">
        <v>22.916666666666664</v>
      </c>
      <c r="P36" s="394">
        <v>0</v>
      </c>
      <c r="Q36" s="394">
        <v>50</v>
      </c>
      <c r="R36" s="394">
        <v>16.666666666666664</v>
      </c>
      <c r="S36" s="394">
        <v>67.164179104477611</v>
      </c>
      <c r="T36" s="394">
        <v>21.568627450980394</v>
      </c>
      <c r="U36" s="389" t="s">
        <v>399</v>
      </c>
    </row>
    <row r="37" spans="1:21" ht="13.5" customHeight="1">
      <c r="A37" s="390" t="s">
        <v>400</v>
      </c>
      <c r="B37" s="403" t="s">
        <v>440</v>
      </c>
      <c r="C37" s="434" t="s">
        <v>462</v>
      </c>
      <c r="D37" s="394">
        <v>39.082568807339449</v>
      </c>
      <c r="E37" s="394">
        <v>84.615384615384613</v>
      </c>
      <c r="F37" s="394">
        <v>26.025641025641029</v>
      </c>
      <c r="G37" s="394">
        <v>58.82352941176471</v>
      </c>
      <c r="H37" s="394">
        <v>100</v>
      </c>
      <c r="I37" s="394">
        <v>100</v>
      </c>
      <c r="J37" s="394">
        <v>24.21875</v>
      </c>
      <c r="K37" s="394">
        <v>83.333333333333343</v>
      </c>
      <c r="L37" s="394">
        <v>80</v>
      </c>
      <c r="M37" s="394">
        <v>95.275590551181097</v>
      </c>
      <c r="N37" s="394">
        <v>13.736263736263737</v>
      </c>
      <c r="O37" s="394">
        <v>77.083333333333343</v>
      </c>
      <c r="P37" s="394">
        <v>100</v>
      </c>
      <c r="Q37" s="394">
        <v>50</v>
      </c>
      <c r="R37" s="394">
        <v>83.333333333333343</v>
      </c>
      <c r="S37" s="394">
        <v>32.835820895522389</v>
      </c>
      <c r="T37" s="394">
        <v>78.431372549019613</v>
      </c>
      <c r="U37" s="389" t="s">
        <v>400</v>
      </c>
    </row>
    <row r="38" spans="1:21" ht="14.25" customHeight="1">
      <c r="B38" s="403"/>
      <c r="C38" s="377"/>
      <c r="D38" s="407"/>
      <c r="E38" s="407"/>
      <c r="F38" s="407"/>
      <c r="G38" s="407"/>
      <c r="H38" s="407"/>
      <c r="I38" s="407"/>
      <c r="J38" s="407"/>
      <c r="K38" s="407"/>
      <c r="L38" s="407"/>
      <c r="M38" s="407"/>
      <c r="N38" s="407"/>
      <c r="O38" s="407"/>
      <c r="P38" s="407"/>
      <c r="Q38" s="407"/>
      <c r="R38" s="407"/>
      <c r="S38" s="407"/>
      <c r="T38" s="407"/>
    </row>
    <row r="39" spans="1:21" ht="13.5" customHeight="1">
      <c r="B39" s="408" t="s">
        <v>441</v>
      </c>
      <c r="C39" s="377"/>
      <c r="U39" s="400"/>
    </row>
    <row r="40" spans="1:21" ht="13.5" customHeight="1">
      <c r="B40" s="377"/>
      <c r="C40" s="377"/>
      <c r="D40" s="1890"/>
      <c r="E40" s="1890"/>
      <c r="F40" s="1890"/>
      <c r="G40" s="1890"/>
      <c r="H40" s="1890"/>
      <c r="I40" s="1890"/>
      <c r="J40" s="1890"/>
      <c r="K40" s="1890"/>
      <c r="L40" s="1890"/>
      <c r="M40" s="1890"/>
      <c r="N40" s="1890"/>
      <c r="O40" s="1890"/>
      <c r="P40" s="1890"/>
      <c r="Q40" s="1890"/>
      <c r="R40" s="1890"/>
      <c r="S40" s="1890"/>
      <c r="T40" s="1890"/>
      <c r="U40" s="400"/>
    </row>
    <row r="41" spans="1:21" s="377" customFormat="1" ht="11.25" customHeight="1">
      <c r="D41" s="379"/>
      <c r="E41" s="409"/>
      <c r="F41" s="409"/>
      <c r="G41" s="409"/>
      <c r="I41" s="379"/>
      <c r="J41" s="409"/>
      <c r="K41" s="409"/>
      <c r="L41" s="409"/>
      <c r="M41" s="409"/>
      <c r="N41" s="409"/>
      <c r="O41" s="409"/>
      <c r="P41" s="409"/>
      <c r="Q41" s="409"/>
      <c r="R41" s="409"/>
      <c r="S41" s="409"/>
      <c r="T41" s="409"/>
    </row>
    <row r="42" spans="1:21" ht="13.5" customHeight="1">
      <c r="B42" s="377" t="s">
        <v>442</v>
      </c>
      <c r="C42" s="377"/>
      <c r="D42" s="409"/>
      <c r="E42" s="409"/>
      <c r="F42" s="409"/>
      <c r="G42" s="409"/>
      <c r="H42" s="409"/>
      <c r="I42" s="409"/>
      <c r="J42" s="409"/>
      <c r="K42" s="409"/>
      <c r="L42" s="409"/>
      <c r="M42" s="409"/>
      <c r="N42" s="409"/>
      <c r="O42" s="409"/>
      <c r="P42" s="409"/>
      <c r="Q42" s="409"/>
      <c r="R42" s="409"/>
      <c r="S42" s="409"/>
      <c r="T42" s="409"/>
    </row>
    <row r="43" spans="1:21" ht="14.25" customHeight="1">
      <c r="A43" s="390" t="s">
        <v>401</v>
      </c>
      <c r="B43" s="403" t="s">
        <v>443</v>
      </c>
      <c r="C43" s="434" t="s">
        <v>460</v>
      </c>
      <c r="D43" s="394">
        <v>86.763706850481427</v>
      </c>
      <c r="E43" s="394">
        <v>90.780493857798746</v>
      </c>
      <c r="F43" s="394">
        <v>87.418314890650876</v>
      </c>
      <c r="G43" s="394">
        <v>92.692828146143441</v>
      </c>
      <c r="H43" s="394">
        <v>73.401075911536168</v>
      </c>
      <c r="I43" s="394">
        <v>80.801944106925887</v>
      </c>
      <c r="J43" s="394">
        <v>91.748251748251747</v>
      </c>
      <c r="K43" s="394">
        <v>88.439158513971478</v>
      </c>
      <c r="L43" s="394">
        <v>82.171117705242338</v>
      </c>
      <c r="M43" s="394">
        <v>84.235294117647058</v>
      </c>
      <c r="N43" s="394">
        <v>86.153759841415294</v>
      </c>
      <c r="O43" s="394">
        <v>82.904539584781958</v>
      </c>
      <c r="P43" s="394">
        <v>85.724637681159422</v>
      </c>
      <c r="Q43" s="394">
        <v>91.293264045494666</v>
      </c>
      <c r="R43" s="394">
        <v>87.761194029850742</v>
      </c>
      <c r="S43" s="394">
        <v>91.764705882352942</v>
      </c>
      <c r="T43" s="394">
        <v>72.920892494929006</v>
      </c>
      <c r="U43" s="389" t="s">
        <v>401</v>
      </c>
    </row>
    <row r="44" spans="1:21" ht="13.5" customHeight="1">
      <c r="A44" s="390" t="s">
        <v>402</v>
      </c>
      <c r="B44" s="403" t="s">
        <v>444</v>
      </c>
      <c r="C44" s="434" t="s">
        <v>460</v>
      </c>
      <c r="D44" s="394">
        <v>13.236293149518573</v>
      </c>
      <c r="E44" s="394">
        <v>9.219506142201265</v>
      </c>
      <c r="F44" s="394">
        <v>12.581685109349133</v>
      </c>
      <c r="G44" s="394">
        <v>7.3071718538565626</v>
      </c>
      <c r="H44" s="394">
        <v>26.598924088463839</v>
      </c>
      <c r="I44" s="394">
        <v>19.19805589307412</v>
      </c>
      <c r="J44" s="394">
        <v>8.2517482517482517</v>
      </c>
      <c r="K44" s="394">
        <v>11.560841486028519</v>
      </c>
      <c r="L44" s="394">
        <v>17.828882294757666</v>
      </c>
      <c r="M44" s="394">
        <v>15.764705882352942</v>
      </c>
      <c r="N44" s="394">
        <v>13.846240158584704</v>
      </c>
      <c r="O44" s="394">
        <v>17.095460415218039</v>
      </c>
      <c r="P44" s="394">
        <v>14.275362318840578</v>
      </c>
      <c r="Q44" s="394">
        <v>8.7067359545053424</v>
      </c>
      <c r="R44" s="394">
        <v>12.238805970149254</v>
      </c>
      <c r="S44" s="394">
        <v>8.235294117647058</v>
      </c>
      <c r="T44" s="394">
        <v>27.079107505070994</v>
      </c>
      <c r="U44" s="389" t="s">
        <v>402</v>
      </c>
    </row>
    <row r="45" spans="1:21" ht="13.5" customHeight="1">
      <c r="A45" s="390" t="s">
        <v>403</v>
      </c>
      <c r="B45" s="403" t="s">
        <v>445</v>
      </c>
      <c r="C45" s="434" t="s">
        <v>463</v>
      </c>
      <c r="D45" s="394">
        <v>99.8118114008075</v>
      </c>
      <c r="E45" s="394">
        <v>99.596231493943478</v>
      </c>
      <c r="F45" s="394">
        <v>99.86149584487535</v>
      </c>
      <c r="G45" s="394">
        <v>99.122807017543863</v>
      </c>
      <c r="H45" s="394">
        <v>99.955056179775283</v>
      </c>
      <c r="I45" s="394">
        <v>100</v>
      </c>
      <c r="J45" s="394">
        <v>100</v>
      </c>
      <c r="K45" s="394">
        <v>100</v>
      </c>
      <c r="L45" s="394">
        <v>99.583911234396666</v>
      </c>
      <c r="M45" s="394">
        <v>100</v>
      </c>
      <c r="N45" s="394">
        <v>99.702863317125875</v>
      </c>
      <c r="O45" s="394">
        <v>100</v>
      </c>
      <c r="P45" s="394">
        <v>100</v>
      </c>
      <c r="Q45" s="394">
        <v>99.774774774774784</v>
      </c>
      <c r="R45" s="394">
        <v>100</v>
      </c>
      <c r="S45" s="394">
        <v>100</v>
      </c>
      <c r="T45" s="394">
        <v>99.775280898876403</v>
      </c>
      <c r="U45" s="389" t="s">
        <v>403</v>
      </c>
    </row>
    <row r="46" spans="1:21" ht="13.5" customHeight="1">
      <c r="A46" s="390" t="s">
        <v>404</v>
      </c>
      <c r="B46" s="403" t="s">
        <v>446</v>
      </c>
      <c r="C46" s="434" t="s">
        <v>463</v>
      </c>
      <c r="D46" s="394">
        <v>0.1885434164067053</v>
      </c>
      <c r="E46" s="394">
        <v>0.40540540540540543</v>
      </c>
      <c r="F46" s="394">
        <v>0.13869625520110956</v>
      </c>
      <c r="G46" s="394">
        <v>0.88495575221238942</v>
      </c>
      <c r="H46" s="394">
        <v>4.4964028776978422E-2</v>
      </c>
      <c r="I46" s="394">
        <v>0</v>
      </c>
      <c r="J46" s="394">
        <v>0</v>
      </c>
      <c r="K46" s="394">
        <v>0</v>
      </c>
      <c r="L46" s="394">
        <v>0.4178272980501393</v>
      </c>
      <c r="M46" s="394">
        <v>0</v>
      </c>
      <c r="N46" s="394">
        <v>0.29802221620157138</v>
      </c>
      <c r="O46" s="394">
        <v>0</v>
      </c>
      <c r="P46" s="394">
        <v>0</v>
      </c>
      <c r="Q46" s="394">
        <v>0.22573363431151239</v>
      </c>
      <c r="R46" s="394">
        <v>0</v>
      </c>
      <c r="S46" s="394">
        <v>0</v>
      </c>
      <c r="T46" s="394">
        <v>0.22522522522522523</v>
      </c>
      <c r="U46" s="389" t="s">
        <v>404</v>
      </c>
    </row>
    <row r="47" spans="1:21" ht="13.5" customHeight="1">
      <c r="B47" s="377"/>
      <c r="C47" s="377"/>
      <c r="D47" s="409"/>
      <c r="E47" s="409"/>
      <c r="F47" s="409"/>
      <c r="G47" s="409"/>
      <c r="H47" s="409"/>
      <c r="I47" s="409"/>
      <c r="J47" s="409"/>
      <c r="K47" s="409"/>
      <c r="L47" s="409"/>
      <c r="M47" s="409"/>
      <c r="N47" s="409"/>
      <c r="O47" s="409"/>
      <c r="P47" s="409"/>
      <c r="Q47" s="409"/>
      <c r="R47" s="409"/>
      <c r="S47" s="409"/>
      <c r="T47" s="409"/>
    </row>
    <row r="48" spans="1:21" ht="13.5" customHeight="1">
      <c r="B48" s="377"/>
      <c r="C48" s="377"/>
    </row>
    <row r="49" spans="1:21" ht="13.5" customHeight="1">
      <c r="B49" s="377"/>
      <c r="C49" s="377"/>
      <c r="D49" s="378" t="s">
        <v>372</v>
      </c>
      <c r="E49" s="378"/>
      <c r="F49" s="378"/>
      <c r="G49" s="378"/>
      <c r="H49" s="378"/>
      <c r="I49" s="1890" t="s">
        <v>372</v>
      </c>
      <c r="J49" s="1890"/>
      <c r="K49" s="1890"/>
      <c r="L49" s="1890"/>
      <c r="M49" s="1890"/>
      <c r="N49" s="1890"/>
      <c r="O49" s="1890"/>
      <c r="P49" s="1890"/>
      <c r="Q49" s="1890"/>
      <c r="R49" s="1890"/>
      <c r="S49" s="1890"/>
      <c r="T49" s="1890"/>
    </row>
    <row r="50" spans="1:21" ht="13.5" customHeight="1">
      <c r="A50" s="400"/>
      <c r="B50" s="377"/>
      <c r="C50" s="377"/>
      <c r="D50" s="378" t="s">
        <v>54</v>
      </c>
      <c r="E50" s="378"/>
      <c r="F50" s="378"/>
      <c r="G50" s="378"/>
      <c r="H50" s="378"/>
      <c r="I50" s="1890" t="s">
        <v>54</v>
      </c>
      <c r="J50" s="1890"/>
      <c r="K50" s="1890"/>
      <c r="L50" s="1890"/>
      <c r="M50" s="1890"/>
      <c r="N50" s="1890"/>
      <c r="O50" s="1890"/>
      <c r="P50" s="1890"/>
      <c r="Q50" s="1890"/>
      <c r="R50" s="1890"/>
      <c r="S50" s="1890"/>
      <c r="T50" s="1890"/>
      <c r="U50" s="400"/>
    </row>
    <row r="51" spans="1:21" ht="13.5" customHeight="1">
      <c r="A51" s="400"/>
      <c r="B51" s="377"/>
      <c r="C51" s="377"/>
      <c r="E51" s="377"/>
      <c r="I51" s="409"/>
      <c r="J51" s="409"/>
      <c r="K51" s="409"/>
      <c r="L51" s="409"/>
      <c r="M51" s="409"/>
      <c r="N51" s="409"/>
      <c r="O51" s="409"/>
      <c r="P51" s="409"/>
      <c r="Q51" s="409"/>
      <c r="R51" s="409"/>
      <c r="S51" s="409"/>
      <c r="T51" s="409"/>
      <c r="U51" s="400"/>
    </row>
    <row r="52" spans="1:21" ht="13.5" customHeight="1">
      <c r="A52" s="381" t="s">
        <v>405</v>
      </c>
      <c r="B52" s="382" t="s">
        <v>278</v>
      </c>
      <c r="C52" s="434"/>
      <c r="D52" s="383">
        <v>83568</v>
      </c>
      <c r="E52" s="383">
        <v>7075</v>
      </c>
      <c r="F52" s="383">
        <v>10921</v>
      </c>
      <c r="G52" s="383">
        <v>7685</v>
      </c>
      <c r="H52" s="383">
        <v>4458</v>
      </c>
      <c r="I52" s="383">
        <v>922</v>
      </c>
      <c r="J52" s="383">
        <v>1817</v>
      </c>
      <c r="K52" s="383">
        <v>4443</v>
      </c>
      <c r="L52" s="383">
        <v>1921</v>
      </c>
      <c r="M52" s="383">
        <v>10900</v>
      </c>
      <c r="N52" s="383">
        <v>20292</v>
      </c>
      <c r="O52" s="383">
        <v>2407</v>
      </c>
      <c r="P52" s="383">
        <v>531</v>
      </c>
      <c r="Q52" s="383">
        <v>3885</v>
      </c>
      <c r="R52" s="383">
        <v>2689</v>
      </c>
      <c r="S52" s="383">
        <v>1584</v>
      </c>
      <c r="T52" s="383">
        <v>2038</v>
      </c>
      <c r="U52" s="384" t="s">
        <v>405</v>
      </c>
    </row>
    <row r="53" spans="1:21" ht="13.5" customHeight="1">
      <c r="B53" s="382"/>
      <c r="C53" s="377"/>
      <c r="D53" s="383"/>
      <c r="E53" s="383"/>
      <c r="F53" s="383"/>
      <c r="G53" s="383"/>
      <c r="H53" s="383"/>
      <c r="I53" s="383"/>
      <c r="J53" s="383"/>
      <c r="K53" s="383"/>
      <c r="L53" s="383"/>
      <c r="M53" s="383"/>
      <c r="N53" s="383"/>
      <c r="O53" s="383"/>
      <c r="P53" s="383"/>
      <c r="Q53" s="383"/>
      <c r="R53" s="383"/>
      <c r="S53" s="383"/>
      <c r="T53" s="383"/>
    </row>
    <row r="54" spans="1:21" ht="15.75" customHeight="1">
      <c r="B54" s="377"/>
      <c r="C54" s="377"/>
      <c r="D54" s="410" t="s">
        <v>56</v>
      </c>
      <c r="E54" s="409"/>
      <c r="F54" s="409"/>
      <c r="G54" s="409"/>
      <c r="H54" s="363"/>
      <c r="I54" s="410" t="s">
        <v>56</v>
      </c>
      <c r="J54" s="409"/>
      <c r="K54" s="409"/>
      <c r="L54" s="409"/>
      <c r="M54" s="409"/>
      <c r="N54" s="409"/>
      <c r="O54" s="409"/>
      <c r="P54" s="409"/>
      <c r="Q54" s="409"/>
      <c r="R54" s="409"/>
      <c r="S54" s="409"/>
      <c r="T54" s="409"/>
    </row>
    <row r="55" spans="1:21" ht="10.5" customHeight="1">
      <c r="A55" s="400"/>
      <c r="B55" s="377"/>
      <c r="C55" s="377"/>
      <c r="D55" s="410"/>
      <c r="E55" s="409"/>
      <c r="F55" s="409"/>
      <c r="G55" s="409"/>
      <c r="H55" s="363"/>
      <c r="I55" s="410"/>
      <c r="J55" s="409"/>
      <c r="K55" s="409"/>
      <c r="L55" s="409"/>
      <c r="M55" s="409"/>
      <c r="N55" s="409"/>
      <c r="O55" s="409"/>
      <c r="P55" s="409"/>
      <c r="Q55" s="409"/>
      <c r="R55" s="409"/>
      <c r="S55" s="409"/>
      <c r="T55" s="409"/>
      <c r="U55" s="400"/>
    </row>
    <row r="56" spans="1:21" ht="13.5" customHeight="1">
      <c r="A56" s="411"/>
      <c r="B56" s="377" t="s">
        <v>442</v>
      </c>
      <c r="C56" s="377"/>
      <c r="D56" s="409"/>
      <c r="E56" s="409"/>
      <c r="F56" s="409"/>
      <c r="G56" s="409"/>
      <c r="H56" s="409"/>
      <c r="I56" s="409"/>
      <c r="J56" s="409"/>
      <c r="K56" s="409"/>
      <c r="L56" s="409"/>
      <c r="M56" s="409"/>
      <c r="N56" s="409"/>
      <c r="O56" s="409"/>
      <c r="P56" s="409"/>
      <c r="Q56" s="409"/>
      <c r="R56" s="409"/>
      <c r="S56" s="409"/>
      <c r="T56" s="409"/>
      <c r="U56" s="400"/>
    </row>
    <row r="57" spans="1:21" ht="13.5" customHeight="1">
      <c r="A57" s="390" t="s">
        <v>406</v>
      </c>
      <c r="B57" s="403" t="s">
        <v>443</v>
      </c>
      <c r="C57" s="434" t="s">
        <v>464</v>
      </c>
      <c r="D57" s="394">
        <v>76.209793222286038</v>
      </c>
      <c r="E57" s="394">
        <v>76.593639575971721</v>
      </c>
      <c r="F57" s="394">
        <v>65.186338247413246</v>
      </c>
      <c r="G57" s="394">
        <v>91.008458035133373</v>
      </c>
      <c r="H57" s="394">
        <v>77.860026917900399</v>
      </c>
      <c r="I57" s="394">
        <v>75.162689804772228</v>
      </c>
      <c r="J57" s="394">
        <v>80.242157402311491</v>
      </c>
      <c r="K57" s="394">
        <v>85.820391627278866</v>
      </c>
      <c r="L57" s="394">
        <v>74.388339406559083</v>
      </c>
      <c r="M57" s="394">
        <v>78.532110091743121</v>
      </c>
      <c r="N57" s="394">
        <v>76.483343189434265</v>
      </c>
      <c r="O57" s="394">
        <v>46.863315330286667</v>
      </c>
      <c r="P57" s="394">
        <v>68.54990583804144</v>
      </c>
      <c r="Q57" s="394">
        <v>80.6949806949807</v>
      </c>
      <c r="R57" s="394">
        <v>78.058757902566015</v>
      </c>
      <c r="S57" s="394">
        <v>82.26010101010101</v>
      </c>
      <c r="T57" s="394">
        <v>57.998037291462225</v>
      </c>
      <c r="U57" s="389" t="s">
        <v>406</v>
      </c>
    </row>
    <row r="58" spans="1:21" ht="13.5" customHeight="1">
      <c r="A58" s="390" t="s">
        <v>447</v>
      </c>
      <c r="B58" s="403" t="s">
        <v>444</v>
      </c>
      <c r="C58" s="434" t="s">
        <v>464</v>
      </c>
      <c r="D58" s="394">
        <v>23.790206777713959</v>
      </c>
      <c r="E58" s="394">
        <v>23.406360424028268</v>
      </c>
      <c r="F58" s="394">
        <v>34.813661752586761</v>
      </c>
      <c r="G58" s="394">
        <v>8.9915419648666237</v>
      </c>
      <c r="H58" s="394">
        <v>22.139973082099594</v>
      </c>
      <c r="I58" s="394">
        <v>24.837310195227765</v>
      </c>
      <c r="J58" s="394">
        <v>19.757842597688498</v>
      </c>
      <c r="K58" s="394">
        <v>14.179608372721134</v>
      </c>
      <c r="L58" s="394">
        <v>25.611660593440917</v>
      </c>
      <c r="M58" s="394">
        <v>21.467889908256883</v>
      </c>
      <c r="N58" s="394">
        <v>23.516656810565738</v>
      </c>
      <c r="O58" s="394">
        <v>53.13668466971334</v>
      </c>
      <c r="P58" s="394">
        <v>31.450094161958571</v>
      </c>
      <c r="Q58" s="394">
        <v>19.305019305019304</v>
      </c>
      <c r="R58" s="394">
        <v>21.941242097433992</v>
      </c>
      <c r="S58" s="394">
        <v>17.73989898989899</v>
      </c>
      <c r="T58" s="394">
        <v>42.001962708537782</v>
      </c>
      <c r="U58" s="389" t="s">
        <v>447</v>
      </c>
    </row>
    <row r="59" spans="1:21" ht="13.5" customHeight="1">
      <c r="A59" s="390" t="s">
        <v>448</v>
      </c>
      <c r="B59" s="403" t="s">
        <v>445</v>
      </c>
      <c r="C59" s="434" t="s">
        <v>465</v>
      </c>
      <c r="D59" s="394">
        <v>99.849102157839141</v>
      </c>
      <c r="E59" s="394">
        <v>99.758454106280197</v>
      </c>
      <c r="F59" s="394">
        <v>99.842188321935822</v>
      </c>
      <c r="G59" s="394">
        <v>99.421128798842261</v>
      </c>
      <c r="H59" s="394">
        <v>99.898682877406287</v>
      </c>
      <c r="I59" s="394">
        <v>100</v>
      </c>
      <c r="J59" s="394">
        <v>100</v>
      </c>
      <c r="K59" s="394">
        <v>100</v>
      </c>
      <c r="L59" s="394">
        <v>100</v>
      </c>
      <c r="M59" s="394">
        <v>100</v>
      </c>
      <c r="N59" s="394">
        <v>99.769488683989934</v>
      </c>
      <c r="O59" s="394">
        <v>100</v>
      </c>
      <c r="P59" s="394">
        <v>100</v>
      </c>
      <c r="Q59" s="394">
        <v>99.866666666666674</v>
      </c>
      <c r="R59" s="394">
        <v>100</v>
      </c>
      <c r="S59" s="394">
        <v>100</v>
      </c>
      <c r="T59" s="394">
        <v>99.649532710280369</v>
      </c>
      <c r="U59" s="389" t="s">
        <v>448</v>
      </c>
    </row>
    <row r="60" spans="1:21" ht="13.5" customHeight="1">
      <c r="A60" s="390" t="s">
        <v>449</v>
      </c>
      <c r="B60" s="403" t="s">
        <v>446</v>
      </c>
      <c r="C60" s="434" t="s">
        <v>465</v>
      </c>
      <c r="D60" s="394">
        <v>0.15112588786459119</v>
      </c>
      <c r="E60" s="394">
        <v>0.24213075060532688</v>
      </c>
      <c r="F60" s="394">
        <v>0.15806111696522657</v>
      </c>
      <c r="G60" s="394">
        <v>0.58224163027656484</v>
      </c>
      <c r="H60" s="394">
        <v>0.10141987829614604</v>
      </c>
      <c r="I60" s="394">
        <v>0</v>
      </c>
      <c r="J60" s="394">
        <v>0</v>
      </c>
      <c r="K60" s="394">
        <v>0</v>
      </c>
      <c r="L60" s="394">
        <v>0</v>
      </c>
      <c r="M60" s="394">
        <v>0</v>
      </c>
      <c r="N60" s="394">
        <v>0.23104389834068476</v>
      </c>
      <c r="O60" s="394">
        <v>0</v>
      </c>
      <c r="P60" s="394">
        <v>0</v>
      </c>
      <c r="Q60" s="394">
        <v>0.13351134846461948</v>
      </c>
      <c r="R60" s="394">
        <v>0</v>
      </c>
      <c r="S60" s="394">
        <v>0</v>
      </c>
      <c r="T60" s="394">
        <v>0.35169988276670577</v>
      </c>
      <c r="U60" s="389" t="s">
        <v>449</v>
      </c>
    </row>
    <row r="61" spans="1:21" ht="13.5" customHeight="1">
      <c r="B61" s="403"/>
      <c r="C61" s="377"/>
      <c r="D61" s="412"/>
      <c r="E61" s="412"/>
      <c r="F61" s="412"/>
      <c r="G61" s="412"/>
      <c r="H61" s="413"/>
      <c r="I61" s="379"/>
      <c r="J61" s="414"/>
      <c r="K61" s="414"/>
      <c r="L61" s="414"/>
      <c r="M61" s="414"/>
      <c r="N61" s="414"/>
      <c r="O61" s="414"/>
      <c r="P61" s="414"/>
      <c r="Q61" s="412"/>
      <c r="R61" s="412"/>
      <c r="S61" s="412"/>
      <c r="T61" s="412"/>
    </row>
    <row r="62" spans="1:21" ht="13.5" customHeight="1">
      <c r="B62" s="403"/>
      <c r="C62" s="377"/>
      <c r="U62" s="400"/>
    </row>
    <row r="63" spans="1:21" ht="13.5" customHeight="1">
      <c r="B63" s="403"/>
      <c r="C63" s="377"/>
      <c r="D63" s="378" t="s">
        <v>189</v>
      </c>
      <c r="E63" s="378"/>
      <c r="F63" s="378"/>
      <c r="G63" s="378"/>
      <c r="H63" s="378"/>
      <c r="I63" s="1890" t="s">
        <v>189</v>
      </c>
      <c r="J63" s="1890"/>
      <c r="K63" s="1890"/>
      <c r="L63" s="1890"/>
      <c r="M63" s="1890"/>
      <c r="N63" s="1890"/>
      <c r="O63" s="1890"/>
      <c r="P63" s="1890"/>
      <c r="Q63" s="1890"/>
      <c r="R63" s="1890"/>
      <c r="S63" s="1890"/>
      <c r="T63" s="1890"/>
      <c r="U63" s="400"/>
    </row>
    <row r="64" spans="1:21" ht="13.5" customHeight="1">
      <c r="A64" s="400"/>
      <c r="B64" s="377"/>
      <c r="C64" s="377"/>
      <c r="D64" s="379" t="s">
        <v>54</v>
      </c>
      <c r="E64" s="412"/>
      <c r="F64" s="412"/>
      <c r="G64" s="412"/>
      <c r="H64" s="363"/>
      <c r="I64" s="379" t="s">
        <v>54</v>
      </c>
      <c r="J64" s="414"/>
      <c r="K64" s="414"/>
      <c r="L64" s="414"/>
      <c r="M64" s="414"/>
      <c r="N64" s="414"/>
      <c r="O64" s="414"/>
      <c r="P64" s="414"/>
      <c r="Q64" s="412"/>
      <c r="R64" s="412"/>
      <c r="S64" s="412"/>
      <c r="T64" s="412"/>
      <c r="U64" s="400"/>
    </row>
    <row r="65" spans="1:21" ht="15" customHeight="1">
      <c r="A65" s="400"/>
      <c r="B65" s="377"/>
      <c r="C65" s="377"/>
      <c r="D65" s="412"/>
      <c r="E65" s="412"/>
      <c r="F65" s="412"/>
      <c r="G65" s="412"/>
      <c r="H65" s="412"/>
      <c r="I65" s="414"/>
      <c r="J65" s="414"/>
      <c r="K65" s="414"/>
      <c r="L65" s="414"/>
      <c r="M65" s="414"/>
      <c r="N65" s="414"/>
      <c r="O65" s="414"/>
      <c r="P65" s="414"/>
      <c r="Q65" s="412"/>
      <c r="R65" s="412"/>
      <c r="S65" s="412"/>
      <c r="T65" s="412"/>
      <c r="U65" s="400"/>
    </row>
    <row r="66" spans="1:21" s="385" customFormat="1" ht="13.5" customHeight="1">
      <c r="A66" s="381" t="s">
        <v>450</v>
      </c>
      <c r="B66" s="382" t="s">
        <v>278</v>
      </c>
      <c r="C66" s="430"/>
      <c r="D66" s="383">
        <v>137234</v>
      </c>
      <c r="E66" s="383">
        <v>17102</v>
      </c>
      <c r="F66" s="383">
        <v>23510</v>
      </c>
      <c r="G66" s="383">
        <v>6356</v>
      </c>
      <c r="H66" s="383">
        <v>3907</v>
      </c>
      <c r="I66" s="383">
        <v>724</v>
      </c>
      <c r="J66" s="383">
        <v>3188</v>
      </c>
      <c r="K66" s="383">
        <v>11196</v>
      </c>
      <c r="L66" s="383">
        <v>2123</v>
      </c>
      <c r="M66" s="383">
        <v>10775</v>
      </c>
      <c r="N66" s="383">
        <v>33181</v>
      </c>
      <c r="O66" s="383">
        <v>7660</v>
      </c>
      <c r="P66" s="383">
        <v>849</v>
      </c>
      <c r="Q66" s="383">
        <v>6314</v>
      </c>
      <c r="R66" s="383">
        <v>3006</v>
      </c>
      <c r="S66" s="383">
        <v>4451</v>
      </c>
      <c r="T66" s="383">
        <v>2892</v>
      </c>
      <c r="U66" s="384" t="s">
        <v>450</v>
      </c>
    </row>
    <row r="67" spans="1:21" ht="12.75" customHeight="1">
      <c r="B67" s="377"/>
      <c r="C67" s="377"/>
      <c r="D67" s="412"/>
      <c r="E67" s="414"/>
      <c r="F67" s="414"/>
      <c r="G67" s="414"/>
      <c r="H67" s="414"/>
      <c r="I67" s="414"/>
      <c r="J67" s="414"/>
      <c r="K67" s="414"/>
      <c r="L67" s="414"/>
      <c r="M67" s="414"/>
      <c r="N67" s="414"/>
      <c r="O67" s="414"/>
      <c r="P67" s="414"/>
      <c r="Q67" s="414"/>
      <c r="R67" s="414"/>
      <c r="S67" s="414"/>
      <c r="T67" s="414"/>
    </row>
    <row r="68" spans="1:21" ht="13.5" customHeight="1">
      <c r="B68" s="377"/>
      <c r="C68" s="377"/>
      <c r="D68" s="379" t="s">
        <v>56</v>
      </c>
      <c r="E68" s="414"/>
      <c r="F68" s="414"/>
      <c r="G68" s="414"/>
      <c r="H68" s="363"/>
      <c r="I68" s="379" t="s">
        <v>56</v>
      </c>
      <c r="J68" s="414"/>
      <c r="K68" s="414"/>
      <c r="L68" s="414"/>
      <c r="M68" s="414"/>
      <c r="N68" s="414"/>
      <c r="O68" s="414"/>
      <c r="P68" s="414"/>
      <c r="Q68" s="414"/>
      <c r="R68" s="414"/>
      <c r="S68" s="414"/>
      <c r="T68" s="414"/>
    </row>
    <row r="69" spans="1:21" ht="13.5" customHeight="1">
      <c r="B69" s="377" t="s">
        <v>442</v>
      </c>
      <c r="C69" s="377"/>
      <c r="D69" s="412"/>
      <c r="E69" s="414"/>
      <c r="F69" s="414"/>
      <c r="G69" s="414"/>
      <c r="H69" s="414"/>
      <c r="I69" s="414"/>
      <c r="J69" s="414"/>
      <c r="K69" s="414"/>
      <c r="L69" s="414"/>
      <c r="M69" s="414"/>
      <c r="N69" s="414"/>
      <c r="O69" s="414"/>
      <c r="P69" s="414"/>
      <c r="Q69" s="414"/>
      <c r="R69" s="414"/>
      <c r="S69" s="414"/>
      <c r="T69" s="414"/>
      <c r="U69" s="400"/>
    </row>
    <row r="70" spans="1:21" ht="12" customHeight="1">
      <c r="A70" s="390" t="s">
        <v>451</v>
      </c>
      <c r="B70" s="403" t="s">
        <v>443</v>
      </c>
      <c r="C70" s="434" t="s">
        <v>466</v>
      </c>
      <c r="D70" s="394">
        <v>93.190463004794736</v>
      </c>
      <c r="E70" s="394">
        <v>96.649514676646007</v>
      </c>
      <c r="F70" s="394">
        <v>97.745640153126331</v>
      </c>
      <c r="G70" s="394">
        <v>94.729389553178095</v>
      </c>
      <c r="H70" s="394">
        <v>68.313283849500891</v>
      </c>
      <c r="I70" s="394">
        <v>87.983425414364632</v>
      </c>
      <c r="J70" s="394">
        <v>98.306148055207018</v>
      </c>
      <c r="K70" s="394">
        <v>89.478385137549125</v>
      </c>
      <c r="L70" s="394">
        <v>89.21337729627885</v>
      </c>
      <c r="M70" s="394">
        <v>90.004640371229698</v>
      </c>
      <c r="N70" s="394">
        <v>92.067749615743949</v>
      </c>
      <c r="O70" s="394">
        <v>94.229765013054831</v>
      </c>
      <c r="P70" s="394">
        <v>96.466431095406364</v>
      </c>
      <c r="Q70" s="394">
        <v>97.814380741210002</v>
      </c>
      <c r="R70" s="394">
        <v>96.440452428476377</v>
      </c>
      <c r="S70" s="394">
        <v>95.147157942035506</v>
      </c>
      <c r="T70" s="394">
        <v>83.437067773167357</v>
      </c>
      <c r="U70" s="389" t="s">
        <v>451</v>
      </c>
    </row>
    <row r="71" spans="1:21" ht="13.5" customHeight="1">
      <c r="A71" s="390" t="s">
        <v>452</v>
      </c>
      <c r="B71" s="403" t="s">
        <v>444</v>
      </c>
      <c r="C71" s="434" t="s">
        <v>466</v>
      </c>
      <c r="D71" s="394">
        <v>6.8095369952052707</v>
      </c>
      <c r="E71" s="394">
        <v>3.3504853233539937</v>
      </c>
      <c r="F71" s="394">
        <v>2.2543598468736707</v>
      </c>
      <c r="G71" s="394">
        <v>5.2706104468219008</v>
      </c>
      <c r="H71" s="394">
        <v>31.686716150499105</v>
      </c>
      <c r="I71" s="394">
        <v>12.016574585635359</v>
      </c>
      <c r="J71" s="394">
        <v>1.6938519447929739</v>
      </c>
      <c r="K71" s="394">
        <v>10.521614862450877</v>
      </c>
      <c r="L71" s="394">
        <v>10.78662270372115</v>
      </c>
      <c r="M71" s="394">
        <v>9.9953596287703022</v>
      </c>
      <c r="N71" s="394">
        <v>7.9322503842560499</v>
      </c>
      <c r="O71" s="394">
        <v>5.7702349869451695</v>
      </c>
      <c r="P71" s="394">
        <v>3.5335689045936398</v>
      </c>
      <c r="Q71" s="394">
        <v>2.1856192587899907</v>
      </c>
      <c r="R71" s="394">
        <v>3.5595475715236189</v>
      </c>
      <c r="S71" s="394">
        <v>4.8528420579645024</v>
      </c>
      <c r="T71" s="394">
        <v>16.56293222683264</v>
      </c>
      <c r="U71" s="389" t="s">
        <v>452</v>
      </c>
    </row>
    <row r="72" spans="1:21" ht="13.5" customHeight="1">
      <c r="A72" s="390" t="s">
        <v>453</v>
      </c>
      <c r="B72" s="403" t="s">
        <v>445</v>
      </c>
      <c r="C72" s="434" t="s">
        <v>467</v>
      </c>
      <c r="D72" s="394">
        <v>99.732477260567137</v>
      </c>
      <c r="E72" s="394">
        <v>99.127399650959859</v>
      </c>
      <c r="F72" s="394">
        <v>100</v>
      </c>
      <c r="G72" s="394">
        <v>98.507462686567166</v>
      </c>
      <c r="H72" s="394">
        <v>100</v>
      </c>
      <c r="I72" s="394">
        <v>100</v>
      </c>
      <c r="J72" s="394">
        <v>100</v>
      </c>
      <c r="K72" s="394">
        <v>100</v>
      </c>
      <c r="L72" s="394">
        <v>98.689956331877724</v>
      </c>
      <c r="M72" s="394">
        <v>100</v>
      </c>
      <c r="N72" s="394">
        <v>99.582066869300917</v>
      </c>
      <c r="O72" s="394">
        <v>100</v>
      </c>
      <c r="P72" s="394">
        <v>100</v>
      </c>
      <c r="Q72" s="394">
        <v>99.275362318840578</v>
      </c>
      <c r="R72" s="394">
        <v>100</v>
      </c>
      <c r="S72" s="394">
        <v>100</v>
      </c>
      <c r="T72" s="394">
        <v>100</v>
      </c>
      <c r="U72" s="389" t="s">
        <v>453</v>
      </c>
    </row>
    <row r="73" spans="1:21" ht="13.5" customHeight="1">
      <c r="A73" s="390" t="s">
        <v>454</v>
      </c>
      <c r="B73" s="403" t="s">
        <v>446</v>
      </c>
      <c r="C73" s="434" t="s">
        <v>467</v>
      </c>
      <c r="D73" s="394">
        <v>0.26824034334763946</v>
      </c>
      <c r="E73" s="394">
        <v>0.88028169014084512</v>
      </c>
      <c r="F73" s="394">
        <v>0</v>
      </c>
      <c r="G73" s="394">
        <v>1.5151515151515151</v>
      </c>
      <c r="H73" s="394">
        <v>0</v>
      </c>
      <c r="I73" s="394">
        <v>0</v>
      </c>
      <c r="J73" s="394">
        <v>0</v>
      </c>
      <c r="K73" s="394">
        <v>0</v>
      </c>
      <c r="L73" s="394">
        <v>1.3274336283185841</v>
      </c>
      <c r="M73" s="394">
        <v>0</v>
      </c>
      <c r="N73" s="394">
        <v>0.41968714231209459</v>
      </c>
      <c r="O73" s="394">
        <v>0</v>
      </c>
      <c r="P73" s="394">
        <v>0</v>
      </c>
      <c r="Q73" s="394">
        <v>0.72992700729927007</v>
      </c>
      <c r="R73" s="394">
        <v>0</v>
      </c>
      <c r="S73" s="394">
        <v>0</v>
      </c>
      <c r="T73" s="394">
        <v>0</v>
      </c>
      <c r="U73" s="389" t="s">
        <v>454</v>
      </c>
    </row>
    <row r="74" spans="1:21" ht="13.5" customHeight="1">
      <c r="E74" s="414"/>
      <c r="F74" s="414"/>
      <c r="G74" s="414"/>
      <c r="H74" s="414"/>
      <c r="I74" s="414"/>
      <c r="J74" s="414"/>
      <c r="K74" s="414"/>
      <c r="L74" s="414"/>
      <c r="M74" s="414"/>
      <c r="N74" s="414"/>
      <c r="O74" s="414"/>
      <c r="P74" s="414"/>
      <c r="Q74" s="412"/>
      <c r="R74" s="412"/>
      <c r="S74" s="412"/>
      <c r="T74" s="412"/>
      <c r="U74" s="372"/>
    </row>
    <row r="75" spans="1:21" ht="13.5" customHeight="1">
      <c r="E75" s="414"/>
      <c r="F75" s="414"/>
      <c r="G75" s="414"/>
      <c r="H75" s="414"/>
      <c r="I75" s="414"/>
      <c r="J75" s="414"/>
      <c r="K75" s="414"/>
      <c r="L75" s="414"/>
      <c r="M75" s="414"/>
      <c r="N75" s="414"/>
      <c r="O75" s="414"/>
      <c r="P75" s="414"/>
      <c r="Q75" s="412"/>
      <c r="R75" s="412"/>
      <c r="S75" s="412"/>
      <c r="T75" s="412"/>
      <c r="U75" s="372"/>
    </row>
    <row r="76" spans="1:21" ht="13.5" customHeight="1">
      <c r="A76" s="1891" t="s">
        <v>455</v>
      </c>
      <c r="B76" s="1892"/>
      <c r="C76" s="377"/>
      <c r="D76" s="412"/>
      <c r="E76" s="414"/>
      <c r="F76" s="414"/>
      <c r="G76" s="414"/>
      <c r="H76" s="414"/>
      <c r="I76" s="414"/>
      <c r="J76" s="414"/>
      <c r="K76" s="414"/>
      <c r="L76" s="414"/>
      <c r="M76" s="414"/>
      <c r="N76" s="414"/>
      <c r="O76" s="414"/>
      <c r="P76" s="414"/>
      <c r="Q76" s="412"/>
      <c r="R76" s="412"/>
      <c r="S76" s="412"/>
      <c r="T76" s="412"/>
      <c r="U76" s="372"/>
    </row>
    <row r="77" spans="1:21" ht="13.5" customHeight="1">
      <c r="A77" s="415" t="s">
        <v>456</v>
      </c>
      <c r="B77" s="416"/>
      <c r="C77" s="365"/>
      <c r="D77" s="365"/>
      <c r="E77" s="414"/>
      <c r="F77" s="414"/>
      <c r="G77" s="414"/>
      <c r="H77" s="414"/>
      <c r="I77" s="414"/>
      <c r="J77" s="414"/>
      <c r="K77" s="414"/>
      <c r="L77" s="414"/>
      <c r="M77" s="414"/>
      <c r="N77" s="414"/>
      <c r="O77" s="414"/>
      <c r="P77" s="414"/>
      <c r="Q77" s="412"/>
      <c r="R77" s="412"/>
      <c r="S77" s="412"/>
      <c r="T77" s="412"/>
      <c r="U77" s="372"/>
    </row>
    <row r="78" spans="1:21" s="418" customFormat="1" ht="15" customHeight="1">
      <c r="A78" s="417" t="s">
        <v>457</v>
      </c>
      <c r="B78" s="416"/>
      <c r="C78" s="377"/>
      <c r="D78" s="412"/>
      <c r="N78" s="419"/>
      <c r="O78" s="419"/>
      <c r="P78" s="419"/>
      <c r="Q78" s="420"/>
      <c r="R78" s="420"/>
      <c r="S78" s="420"/>
      <c r="T78" s="420"/>
    </row>
    <row r="79" spans="1:21">
      <c r="A79" s="421"/>
      <c r="B79" s="412"/>
      <c r="C79" s="412"/>
      <c r="D79" s="422"/>
      <c r="E79" s="422"/>
      <c r="F79" s="422"/>
      <c r="G79" s="422"/>
      <c r="H79" s="422"/>
      <c r="I79" s="422"/>
      <c r="J79" s="422"/>
      <c r="K79" s="422"/>
      <c r="L79" s="422"/>
      <c r="M79" s="422"/>
      <c r="N79" s="422"/>
      <c r="O79" s="422"/>
      <c r="P79" s="422"/>
      <c r="Q79" s="409"/>
      <c r="R79" s="409"/>
      <c r="S79" s="409"/>
      <c r="T79" s="409"/>
      <c r="U79" s="412"/>
    </row>
    <row r="82" spans="1:21" ht="18">
      <c r="A82" s="423"/>
      <c r="B82" s="423"/>
      <c r="C82" s="423"/>
      <c r="D82" s="423"/>
      <c r="H82" s="424"/>
      <c r="I82" s="425"/>
      <c r="J82" s="426"/>
      <c r="K82" s="426"/>
      <c r="L82" s="426"/>
      <c r="M82" s="426"/>
      <c r="N82" s="427"/>
      <c r="O82" s="427"/>
      <c r="P82" s="427"/>
      <c r="Q82" s="427"/>
      <c r="R82" s="427"/>
      <c r="S82" s="427"/>
      <c r="T82" s="428"/>
      <c r="U82" s="424"/>
    </row>
    <row r="88" spans="1:21">
      <c r="T88" s="377"/>
      <c r="U88" s="377"/>
    </row>
    <row r="89" spans="1:21">
      <c r="T89" s="377"/>
      <c r="U89" s="377"/>
    </row>
    <row r="90" spans="1:21">
      <c r="T90" s="377"/>
      <c r="U90" s="377"/>
    </row>
  </sheetData>
  <mergeCells count="36">
    <mergeCell ref="G1:H1"/>
    <mergeCell ref="I1:L1"/>
    <mergeCell ref="E2:H2"/>
    <mergeCell ref="I2:O2"/>
    <mergeCell ref="A4:B4"/>
    <mergeCell ref="F4:H4"/>
    <mergeCell ref="I4:L4"/>
    <mergeCell ref="U5:U9"/>
    <mergeCell ref="A11:C12"/>
    <mergeCell ref="I12:T12"/>
    <mergeCell ref="D40:H40"/>
    <mergeCell ref="I40:T40"/>
    <mergeCell ref="M5:M9"/>
    <mergeCell ref="N5:N9"/>
    <mergeCell ref="O5:O9"/>
    <mergeCell ref="P5:P9"/>
    <mergeCell ref="Q5:Q9"/>
    <mergeCell ref="R5:R9"/>
    <mergeCell ref="G5:G9"/>
    <mergeCell ref="H5:H9"/>
    <mergeCell ref="I5:I9"/>
    <mergeCell ref="J5:J9"/>
    <mergeCell ref="K5:K9"/>
    <mergeCell ref="I49:T49"/>
    <mergeCell ref="I50:T50"/>
    <mergeCell ref="I63:T63"/>
    <mergeCell ref="A76:B76"/>
    <mergeCell ref="S5:S9"/>
    <mergeCell ref="T5:T9"/>
    <mergeCell ref="L5:L9"/>
    <mergeCell ref="A5:A9"/>
    <mergeCell ref="B5:B9"/>
    <mergeCell ref="C5:C9"/>
    <mergeCell ref="D5:D9"/>
    <mergeCell ref="E5:E9"/>
    <mergeCell ref="F5:F9"/>
  </mergeCells>
  <conditionalFormatting sqref="H42:I42 J41:T42 I51:T51 I54:T56 H56 D54:G56 D47:T47 E41:G42 D42 D17:T17">
    <cfRule type="cellIs" dxfId="8" priority="1" stopIfTrue="1" operator="equal">
      <formula>0</formula>
    </cfRule>
  </conditionalFormatting>
  <printOptions gridLinesSet="0"/>
  <pageMargins left="0.59055118110236227" right="0.59055118110236227" top="0.39370078740157483" bottom="0.59055118110236227" header="0.39370078740157483" footer="0.39370078740157483"/>
  <pageSetup paperSize="9" scale="68" firstPageNumber="28" orientation="portrait" useFirstPageNumber="1" horizontalDpi="300" verticalDpi="300" r:id="rId1"/>
  <headerFooter alignWithMargins="0">
    <oddFooter xml:space="preserve">&amp;L&amp;"MetaNormalLF-Roman,Standard"Statistisches Bundesamt, Fachserie 10, Reihe 2.4, 2018
</oddFooter>
  </headerFooter>
  <colBreaks count="1" manualBreakCount="1">
    <brk id="8" max="81"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election sqref="A1:D1"/>
    </sheetView>
  </sheetViews>
  <sheetFormatPr baseColWidth="10" defaultColWidth="12.5703125" defaultRowHeight="15" customHeight="1"/>
  <cols>
    <col min="1" max="1" width="4" style="439" customWidth="1"/>
    <col min="2" max="2" width="54.28515625" style="439" customWidth="1"/>
    <col min="3" max="3" width="34.5703125" style="439" customWidth="1"/>
    <col min="4" max="4" width="10.7109375" style="490" customWidth="1"/>
    <col min="5" max="5" width="11.85546875" style="439" customWidth="1"/>
    <col min="6" max="7" width="10.7109375" style="475" customWidth="1"/>
    <col min="8" max="8" width="12.5703125" style="475" customWidth="1"/>
    <col min="9" max="10" width="10.7109375" style="475" customWidth="1"/>
    <col min="11" max="20" width="10.7109375" style="439" customWidth="1"/>
    <col min="21" max="21" width="4" style="439" customWidth="1"/>
    <col min="22" max="16384" width="12.5703125" style="439"/>
  </cols>
  <sheetData>
    <row r="1" spans="1:21" ht="15" customHeight="1">
      <c r="A1" s="1800" t="s">
        <v>211</v>
      </c>
      <c r="B1" s="1800"/>
      <c r="C1" s="1800"/>
      <c r="D1" s="1800"/>
      <c r="E1" s="436"/>
      <c r="F1" s="437"/>
      <c r="G1" s="1928"/>
      <c r="H1" s="1929"/>
      <c r="I1" s="1800" t="s">
        <v>211</v>
      </c>
      <c r="J1" s="1800"/>
      <c r="K1" s="1800"/>
      <c r="L1" s="1800"/>
      <c r="M1" s="438"/>
      <c r="N1" s="438"/>
      <c r="O1" s="438"/>
      <c r="P1" s="438"/>
      <c r="Q1" s="438"/>
      <c r="R1" s="438"/>
      <c r="S1" s="438"/>
      <c r="T1" s="438"/>
      <c r="U1" s="438"/>
    </row>
    <row r="2" spans="1:21" ht="15" customHeight="1">
      <c r="A2" s="1801" t="s">
        <v>304</v>
      </c>
      <c r="B2" s="1801"/>
      <c r="C2" s="1801"/>
      <c r="D2" s="1801"/>
      <c r="E2" s="1930"/>
      <c r="F2" s="1929"/>
      <c r="G2" s="1929"/>
      <c r="H2" s="1929"/>
      <c r="I2" s="1801" t="s">
        <v>304</v>
      </c>
      <c r="J2" s="1801"/>
      <c r="K2" s="1801"/>
      <c r="L2" s="1801"/>
      <c r="M2" s="1801"/>
      <c r="N2" s="1801"/>
      <c r="O2" s="440"/>
      <c r="P2" s="440"/>
      <c r="Q2" s="440"/>
      <c r="R2" s="440"/>
      <c r="S2" s="440"/>
      <c r="T2" s="440"/>
      <c r="U2" s="438"/>
    </row>
    <row r="3" spans="1:21" ht="15" customHeight="1">
      <c r="A3" s="173" t="s">
        <v>468</v>
      </c>
      <c r="B3" s="173"/>
      <c r="C3" s="173"/>
      <c r="D3" s="173"/>
      <c r="E3" s="1915"/>
      <c r="F3" s="1915"/>
      <c r="G3" s="1915"/>
      <c r="H3" s="1915"/>
      <c r="I3" s="173" t="s">
        <v>468</v>
      </c>
      <c r="J3" s="173"/>
      <c r="K3" s="173"/>
      <c r="L3" s="173"/>
      <c r="M3" s="440"/>
      <c r="N3" s="440"/>
      <c r="O3" s="440"/>
      <c r="P3" s="440"/>
      <c r="Q3" s="440"/>
      <c r="R3" s="440"/>
      <c r="S3" s="440"/>
      <c r="T3" s="440"/>
      <c r="U3" s="440"/>
    </row>
    <row r="4" spans="1:21" ht="15" customHeight="1">
      <c r="A4" s="173" t="s">
        <v>469</v>
      </c>
      <c r="B4" s="173"/>
      <c r="C4" s="173"/>
      <c r="D4" s="173"/>
      <c r="E4" s="441"/>
      <c r="F4" s="441"/>
      <c r="G4" s="441"/>
      <c r="H4" s="441"/>
      <c r="I4" s="1916" t="s">
        <v>469</v>
      </c>
      <c r="J4" s="1917"/>
      <c r="K4" s="1917"/>
      <c r="L4" s="1917"/>
      <c r="M4" s="440"/>
      <c r="N4" s="440"/>
      <c r="O4" s="440"/>
      <c r="P4" s="440"/>
      <c r="Q4" s="440"/>
      <c r="R4" s="440"/>
      <c r="S4" s="440"/>
      <c r="T4" s="440"/>
      <c r="U4" s="440"/>
    </row>
    <row r="5" spans="1:21" ht="15" customHeight="1">
      <c r="A5" s="173"/>
      <c r="B5" s="442"/>
      <c r="C5" s="443"/>
      <c r="D5" s="444"/>
      <c r="E5" s="445"/>
      <c r="F5" s="1918"/>
      <c r="G5" s="1919"/>
      <c r="H5" s="1919"/>
      <c r="I5" s="1920"/>
      <c r="J5" s="1919"/>
      <c r="K5" s="1919"/>
      <c r="L5" s="1919"/>
      <c r="M5" s="446"/>
      <c r="N5" s="446"/>
      <c r="O5" s="446"/>
      <c r="P5" s="446"/>
      <c r="Q5" s="446"/>
      <c r="R5" s="446"/>
      <c r="S5" s="446"/>
      <c r="T5" s="446"/>
      <c r="U5" s="446"/>
    </row>
    <row r="6" spans="1:21" ht="15" customHeight="1">
      <c r="A6" s="1776" t="s">
        <v>299</v>
      </c>
      <c r="B6" s="1921" t="s">
        <v>470</v>
      </c>
      <c r="C6" s="1922"/>
      <c r="D6" s="1807" t="s">
        <v>300</v>
      </c>
      <c r="E6" s="1804" t="s">
        <v>248</v>
      </c>
      <c r="F6" s="1807" t="s">
        <v>247</v>
      </c>
      <c r="G6" s="1807" t="s">
        <v>246</v>
      </c>
      <c r="H6" s="1804" t="s">
        <v>245</v>
      </c>
      <c r="I6" s="1825" t="s">
        <v>244</v>
      </c>
      <c r="J6" s="1807" t="s">
        <v>243</v>
      </c>
      <c r="K6" s="1807" t="s">
        <v>242</v>
      </c>
      <c r="L6" s="1807" t="s">
        <v>241</v>
      </c>
      <c r="M6" s="1807" t="s">
        <v>240</v>
      </c>
      <c r="N6" s="1807" t="s">
        <v>239</v>
      </c>
      <c r="O6" s="1807" t="s">
        <v>238</v>
      </c>
      <c r="P6" s="1807" t="s">
        <v>237</v>
      </c>
      <c r="Q6" s="1807" t="s">
        <v>236</v>
      </c>
      <c r="R6" s="1807" t="s">
        <v>235</v>
      </c>
      <c r="S6" s="1807" t="s">
        <v>234</v>
      </c>
      <c r="T6" s="1807" t="s">
        <v>233</v>
      </c>
      <c r="U6" s="1804" t="s">
        <v>299</v>
      </c>
    </row>
    <row r="7" spans="1:21" ht="15" customHeight="1">
      <c r="A7" s="1777"/>
      <c r="B7" s="1923"/>
      <c r="C7" s="1924"/>
      <c r="D7" s="1812"/>
      <c r="E7" s="1810"/>
      <c r="F7" s="1812"/>
      <c r="G7" s="1812"/>
      <c r="H7" s="1810"/>
      <c r="I7" s="1826"/>
      <c r="J7" s="1808"/>
      <c r="K7" s="1808"/>
      <c r="L7" s="1808"/>
      <c r="M7" s="1808"/>
      <c r="N7" s="1808"/>
      <c r="O7" s="1808"/>
      <c r="P7" s="1808"/>
      <c r="Q7" s="1808"/>
      <c r="R7" s="1808"/>
      <c r="S7" s="1808"/>
      <c r="T7" s="1808"/>
      <c r="U7" s="1805" t="s">
        <v>298</v>
      </c>
    </row>
    <row r="8" spans="1:21" ht="15" customHeight="1">
      <c r="A8" s="1777"/>
      <c r="B8" s="1925"/>
      <c r="C8" s="1924"/>
      <c r="D8" s="1812"/>
      <c r="E8" s="1810"/>
      <c r="F8" s="1812"/>
      <c r="G8" s="1812"/>
      <c r="H8" s="1810"/>
      <c r="I8" s="1826"/>
      <c r="J8" s="1808"/>
      <c r="K8" s="1808"/>
      <c r="L8" s="1808"/>
      <c r="M8" s="1808"/>
      <c r="N8" s="1808"/>
      <c r="O8" s="1808"/>
      <c r="P8" s="1808"/>
      <c r="Q8" s="1808"/>
      <c r="R8" s="1808"/>
      <c r="S8" s="1808"/>
      <c r="T8" s="1808"/>
      <c r="U8" s="1805"/>
    </row>
    <row r="9" spans="1:21" ht="15" customHeight="1">
      <c r="A9" s="1777"/>
      <c r="B9" s="1925"/>
      <c r="C9" s="1924"/>
      <c r="D9" s="1812"/>
      <c r="E9" s="1810"/>
      <c r="F9" s="1812"/>
      <c r="G9" s="1812"/>
      <c r="H9" s="1810"/>
      <c r="I9" s="1826"/>
      <c r="J9" s="1808"/>
      <c r="K9" s="1808"/>
      <c r="L9" s="1808"/>
      <c r="M9" s="1808"/>
      <c r="N9" s="1808"/>
      <c r="O9" s="1808"/>
      <c r="P9" s="1808"/>
      <c r="Q9" s="1808"/>
      <c r="R9" s="1808"/>
      <c r="S9" s="1808"/>
      <c r="T9" s="1808"/>
      <c r="U9" s="1805" t="s">
        <v>297</v>
      </c>
    </row>
    <row r="10" spans="1:21" ht="15" customHeight="1">
      <c r="A10" s="1778"/>
      <c r="B10" s="1926"/>
      <c r="C10" s="1927"/>
      <c r="D10" s="1813"/>
      <c r="E10" s="1811"/>
      <c r="F10" s="1813"/>
      <c r="G10" s="1813"/>
      <c r="H10" s="1811"/>
      <c r="I10" s="1827"/>
      <c r="J10" s="1809"/>
      <c r="K10" s="1809"/>
      <c r="L10" s="1809"/>
      <c r="M10" s="1809"/>
      <c r="N10" s="1809"/>
      <c r="O10" s="1809"/>
      <c r="P10" s="1809"/>
      <c r="Q10" s="1809"/>
      <c r="R10" s="1809"/>
      <c r="S10" s="1809"/>
      <c r="T10" s="1809"/>
      <c r="U10" s="1806"/>
    </row>
    <row r="11" spans="1:21" ht="15" customHeight="1">
      <c r="A11" s="447"/>
      <c r="B11" s="440"/>
      <c r="C11" s="440"/>
      <c r="D11" s="448"/>
      <c r="E11" s="449"/>
      <c r="F11" s="450"/>
      <c r="G11" s="450"/>
      <c r="H11" s="450"/>
      <c r="I11" s="450"/>
      <c r="J11" s="450"/>
      <c r="K11" s="451"/>
      <c r="L11" s="440"/>
      <c r="M11" s="440"/>
      <c r="N11" s="440"/>
      <c r="O11" s="440"/>
      <c r="P11" s="440"/>
      <c r="Q11" s="440"/>
      <c r="R11" s="440"/>
      <c r="S11" s="440"/>
      <c r="T11" s="440"/>
      <c r="U11" s="447"/>
    </row>
    <row r="12" spans="1:21" ht="15" customHeight="1">
      <c r="A12" s="447"/>
      <c r="B12" s="440"/>
      <c r="C12" s="440"/>
      <c r="D12" s="448"/>
      <c r="E12" s="449"/>
      <c r="F12" s="450"/>
      <c r="G12" s="450"/>
      <c r="H12" s="452"/>
      <c r="I12" s="453"/>
      <c r="J12" s="450"/>
      <c r="K12" s="451"/>
      <c r="L12" s="440"/>
      <c r="M12" s="440"/>
      <c r="N12" s="440"/>
      <c r="O12" s="440"/>
      <c r="P12" s="440"/>
      <c r="Q12" s="440"/>
      <c r="R12" s="440"/>
      <c r="S12" s="440"/>
      <c r="T12" s="440"/>
      <c r="U12" s="447"/>
    </row>
    <row r="13" spans="1:21" ht="15" customHeight="1">
      <c r="A13" s="447"/>
      <c r="B13" s="440"/>
      <c r="C13" s="440"/>
      <c r="D13" s="448"/>
      <c r="E13" s="449"/>
      <c r="F13" s="450"/>
      <c r="G13" s="450"/>
      <c r="H13" s="452"/>
      <c r="I13" s="453"/>
      <c r="J13" s="450"/>
      <c r="K13" s="451"/>
      <c r="L13" s="440"/>
      <c r="M13" s="440"/>
      <c r="N13" s="440"/>
      <c r="O13" s="440"/>
      <c r="P13" s="440"/>
      <c r="Q13" s="440"/>
      <c r="R13" s="440"/>
      <c r="S13" s="440"/>
      <c r="T13" s="440"/>
      <c r="U13" s="447"/>
    </row>
    <row r="14" spans="1:21" ht="15" customHeight="1">
      <c r="A14" s="447"/>
      <c r="B14" s="440"/>
      <c r="C14" s="440"/>
      <c r="D14" s="448"/>
      <c r="E14" s="449"/>
      <c r="F14" s="450"/>
      <c r="G14" s="450"/>
      <c r="H14" s="450"/>
      <c r="I14" s="450"/>
      <c r="J14" s="450"/>
      <c r="K14" s="451"/>
      <c r="L14" s="440"/>
      <c r="M14" s="440"/>
      <c r="N14" s="440"/>
      <c r="O14" s="440"/>
      <c r="P14" s="440"/>
      <c r="Q14" s="440"/>
      <c r="R14" s="440"/>
      <c r="S14" s="440"/>
      <c r="T14" s="440"/>
      <c r="U14" s="447"/>
    </row>
    <row r="15" spans="1:21" ht="15" customHeight="1">
      <c r="A15" s="454" t="s">
        <v>296</v>
      </c>
      <c r="B15" s="1913" t="s">
        <v>278</v>
      </c>
      <c r="C15" s="1914"/>
      <c r="D15" s="455">
        <v>220802</v>
      </c>
      <c r="E15" s="455">
        <v>24177</v>
      </c>
      <c r="F15" s="455">
        <v>34431</v>
      </c>
      <c r="G15" s="455">
        <v>14041</v>
      </c>
      <c r="H15" s="455">
        <v>8365</v>
      </c>
      <c r="I15" s="455">
        <v>1646</v>
      </c>
      <c r="J15" s="455">
        <v>5005</v>
      </c>
      <c r="K15" s="455">
        <v>15639</v>
      </c>
      <c r="L15" s="455">
        <v>4044</v>
      </c>
      <c r="M15" s="455">
        <v>21675</v>
      </c>
      <c r="N15" s="455">
        <v>53473</v>
      </c>
      <c r="O15" s="455">
        <v>10067</v>
      </c>
      <c r="P15" s="455">
        <v>1380</v>
      </c>
      <c r="Q15" s="455">
        <v>10199</v>
      </c>
      <c r="R15" s="455">
        <v>5695</v>
      </c>
      <c r="S15" s="455">
        <v>6035</v>
      </c>
      <c r="T15" s="455">
        <v>4930</v>
      </c>
      <c r="U15" s="456" t="s">
        <v>296</v>
      </c>
    </row>
    <row r="16" spans="1:21" ht="15" customHeight="1">
      <c r="A16" s="454"/>
      <c r="B16" s="457"/>
      <c r="C16" s="457"/>
      <c r="D16" s="458"/>
      <c r="E16" s="459"/>
      <c r="F16" s="460"/>
      <c r="G16" s="459"/>
      <c r="H16" s="459"/>
      <c r="I16" s="459"/>
      <c r="J16" s="459"/>
      <c r="K16" s="459"/>
      <c r="L16" s="459"/>
      <c r="M16" s="459"/>
      <c r="N16" s="459"/>
      <c r="O16" s="459"/>
      <c r="P16" s="459"/>
      <c r="Q16" s="458"/>
      <c r="R16" s="458"/>
      <c r="S16" s="458"/>
      <c r="T16" s="458"/>
      <c r="U16" s="454"/>
    </row>
    <row r="17" spans="1:21" ht="15" customHeight="1">
      <c r="A17" s="454"/>
      <c r="B17" s="457"/>
      <c r="C17" s="457"/>
      <c r="D17" s="461"/>
      <c r="E17" s="459"/>
      <c r="F17" s="459"/>
      <c r="G17" s="459"/>
      <c r="H17" s="452"/>
      <c r="I17" s="453"/>
      <c r="J17" s="459"/>
      <c r="K17" s="459"/>
      <c r="L17" s="459"/>
      <c r="M17" s="459"/>
      <c r="N17" s="459"/>
      <c r="O17" s="459"/>
      <c r="P17" s="459"/>
      <c r="Q17" s="458"/>
      <c r="R17" s="458"/>
      <c r="S17" s="458"/>
      <c r="T17" s="458"/>
      <c r="U17" s="454"/>
    </row>
    <row r="18" spans="1:21" ht="15" customHeight="1">
      <c r="A18" s="454"/>
      <c r="B18" s="457"/>
      <c r="C18" s="457"/>
      <c r="D18" s="461"/>
      <c r="E18" s="459"/>
      <c r="F18" s="459"/>
      <c r="G18" s="459"/>
      <c r="H18" s="452"/>
      <c r="I18" s="453"/>
      <c r="J18" s="459"/>
      <c r="K18" s="459"/>
      <c r="L18" s="459"/>
      <c r="M18" s="459"/>
      <c r="N18" s="459"/>
      <c r="O18" s="459"/>
      <c r="P18" s="459"/>
      <c r="Q18" s="458"/>
      <c r="R18" s="458"/>
      <c r="S18" s="458"/>
      <c r="T18" s="458"/>
      <c r="U18" s="454"/>
    </row>
    <row r="19" spans="1:21" ht="15" customHeight="1">
      <c r="A19" s="454" t="s">
        <v>295</v>
      </c>
      <c r="B19" s="462" t="s">
        <v>471</v>
      </c>
      <c r="C19" s="463"/>
      <c r="D19" s="458"/>
      <c r="E19" s="459"/>
      <c r="F19" s="459"/>
      <c r="G19" s="459"/>
      <c r="H19" s="459"/>
      <c r="I19" s="459"/>
      <c r="J19" s="459"/>
      <c r="K19" s="459"/>
      <c r="L19" s="459"/>
      <c r="M19" s="459"/>
      <c r="N19" s="459"/>
      <c r="O19" s="459"/>
      <c r="P19" s="459"/>
      <c r="Q19" s="458"/>
      <c r="R19" s="458"/>
      <c r="S19" s="458"/>
      <c r="T19" s="458"/>
      <c r="U19" s="464" t="s">
        <v>295</v>
      </c>
    </row>
    <row r="20" spans="1:21" ht="15" customHeight="1">
      <c r="A20" s="454"/>
      <c r="B20" s="1908" t="s">
        <v>472</v>
      </c>
      <c r="C20" s="1909"/>
      <c r="D20" s="465">
        <v>1149</v>
      </c>
      <c r="E20" s="465">
        <v>67</v>
      </c>
      <c r="F20" s="465">
        <v>149</v>
      </c>
      <c r="G20" s="465">
        <v>57</v>
      </c>
      <c r="H20" s="465">
        <v>44</v>
      </c>
      <c r="I20" s="465">
        <v>6</v>
      </c>
      <c r="J20" s="465">
        <v>3</v>
      </c>
      <c r="K20" s="465">
        <v>79</v>
      </c>
      <c r="L20" s="465">
        <v>17</v>
      </c>
      <c r="M20" s="465">
        <v>139</v>
      </c>
      <c r="N20" s="465">
        <v>350</v>
      </c>
      <c r="O20" s="465">
        <v>49</v>
      </c>
      <c r="P20" s="465">
        <v>16</v>
      </c>
      <c r="Q20" s="465">
        <v>47</v>
      </c>
      <c r="R20" s="465">
        <v>47</v>
      </c>
      <c r="S20" s="465">
        <v>19</v>
      </c>
      <c r="T20" s="465">
        <v>60</v>
      </c>
      <c r="U20" s="456"/>
    </row>
    <row r="21" spans="1:21" ht="15" customHeight="1">
      <c r="A21" s="454"/>
      <c r="B21" s="462"/>
      <c r="C21" s="463"/>
      <c r="D21" s="466"/>
      <c r="E21" s="466"/>
      <c r="F21" s="466"/>
      <c r="G21" s="466"/>
      <c r="H21" s="466"/>
      <c r="I21" s="466"/>
      <c r="J21" s="466"/>
      <c r="K21" s="466"/>
      <c r="L21" s="466"/>
      <c r="M21" s="466"/>
      <c r="N21" s="466"/>
      <c r="O21" s="466"/>
      <c r="P21" s="466"/>
      <c r="Q21" s="466"/>
      <c r="R21" s="466"/>
      <c r="S21" s="466"/>
      <c r="T21" s="466"/>
      <c r="U21" s="456"/>
    </row>
    <row r="22" spans="1:21" ht="15" customHeight="1">
      <c r="A22" s="454" t="s">
        <v>294</v>
      </c>
      <c r="B22" s="1908" t="s">
        <v>473</v>
      </c>
      <c r="C22" s="1909"/>
      <c r="D22" s="465">
        <v>7264</v>
      </c>
      <c r="E22" s="465">
        <v>817</v>
      </c>
      <c r="F22" s="465">
        <v>857</v>
      </c>
      <c r="G22" s="465">
        <v>737</v>
      </c>
      <c r="H22" s="465">
        <v>367</v>
      </c>
      <c r="I22" s="465">
        <v>109</v>
      </c>
      <c r="J22" s="465">
        <v>133</v>
      </c>
      <c r="K22" s="465">
        <v>328</v>
      </c>
      <c r="L22" s="465">
        <v>202</v>
      </c>
      <c r="M22" s="465">
        <v>644</v>
      </c>
      <c r="N22" s="465">
        <v>1494</v>
      </c>
      <c r="O22" s="465">
        <v>255</v>
      </c>
      <c r="P22" s="465">
        <v>61</v>
      </c>
      <c r="Q22" s="465">
        <v>665</v>
      </c>
      <c r="R22" s="465">
        <v>285</v>
      </c>
      <c r="S22" s="465">
        <v>155</v>
      </c>
      <c r="T22" s="465">
        <v>155</v>
      </c>
      <c r="U22" s="456" t="s">
        <v>294</v>
      </c>
    </row>
    <row r="23" spans="1:21" ht="15" customHeight="1">
      <c r="A23" s="454"/>
      <c r="B23" s="467"/>
      <c r="C23" s="468"/>
      <c r="D23" s="466"/>
      <c r="E23" s="466"/>
      <c r="F23" s="466"/>
      <c r="G23" s="466"/>
      <c r="H23" s="466"/>
      <c r="I23" s="466"/>
      <c r="J23" s="466"/>
      <c r="K23" s="466"/>
      <c r="L23" s="466"/>
      <c r="M23" s="466"/>
      <c r="N23" s="466"/>
      <c r="O23" s="466"/>
      <c r="P23" s="466"/>
      <c r="Q23" s="466"/>
      <c r="R23" s="466"/>
      <c r="S23" s="466"/>
      <c r="T23" s="466"/>
      <c r="U23" s="456"/>
    </row>
    <row r="24" spans="1:21" ht="15" customHeight="1">
      <c r="A24" s="454" t="s">
        <v>293</v>
      </c>
      <c r="B24" s="1908" t="s">
        <v>474</v>
      </c>
      <c r="C24" s="1909"/>
      <c r="D24" s="465">
        <v>2737</v>
      </c>
      <c r="E24" s="465">
        <v>1655</v>
      </c>
      <c r="F24" s="465">
        <v>99</v>
      </c>
      <c r="G24" s="465">
        <v>451</v>
      </c>
      <c r="H24" s="465">
        <v>1</v>
      </c>
      <c r="I24" s="465">
        <v>2</v>
      </c>
      <c r="J24" s="465">
        <v>26</v>
      </c>
      <c r="K24" s="465">
        <v>60</v>
      </c>
      <c r="L24" s="465">
        <v>3</v>
      </c>
      <c r="M24" s="465">
        <v>115</v>
      </c>
      <c r="N24" s="465">
        <v>162</v>
      </c>
      <c r="O24" s="465">
        <v>12</v>
      </c>
      <c r="P24" s="465">
        <v>34</v>
      </c>
      <c r="Q24" s="465">
        <v>51</v>
      </c>
      <c r="R24" s="465">
        <v>27</v>
      </c>
      <c r="S24" s="465">
        <v>35</v>
      </c>
      <c r="T24" s="465">
        <v>4</v>
      </c>
      <c r="U24" s="456" t="s">
        <v>293</v>
      </c>
    </row>
    <row r="25" spans="1:21" ht="15" customHeight="1">
      <c r="A25" s="454"/>
      <c r="B25" s="462"/>
      <c r="C25" s="463"/>
      <c r="D25" s="466"/>
      <c r="E25" s="466"/>
      <c r="F25" s="466"/>
      <c r="G25" s="466"/>
      <c r="H25" s="466"/>
      <c r="I25" s="466"/>
      <c r="J25" s="466"/>
      <c r="K25" s="466"/>
      <c r="L25" s="466"/>
      <c r="M25" s="466"/>
      <c r="N25" s="466"/>
      <c r="O25" s="466"/>
      <c r="P25" s="466"/>
      <c r="Q25" s="466"/>
      <c r="R25" s="466"/>
      <c r="S25" s="466"/>
      <c r="T25" s="466"/>
      <c r="U25" s="456"/>
    </row>
    <row r="26" spans="1:21" ht="15" customHeight="1">
      <c r="A26" s="454" t="s">
        <v>291</v>
      </c>
      <c r="B26" s="1911" t="s">
        <v>475</v>
      </c>
      <c r="C26" s="1912"/>
      <c r="D26" s="466"/>
      <c r="E26" s="466"/>
      <c r="F26" s="466"/>
      <c r="G26" s="466"/>
      <c r="H26" s="466"/>
      <c r="I26" s="466"/>
      <c r="J26" s="466"/>
      <c r="K26" s="466"/>
      <c r="L26" s="466"/>
      <c r="M26" s="466"/>
      <c r="N26" s="466"/>
      <c r="O26" s="466"/>
      <c r="P26" s="466"/>
      <c r="Q26" s="466"/>
      <c r="R26" s="466"/>
      <c r="S26" s="466"/>
      <c r="T26" s="466"/>
      <c r="U26" s="464" t="s">
        <v>291</v>
      </c>
    </row>
    <row r="27" spans="1:21" ht="15" customHeight="1">
      <c r="A27" s="469"/>
      <c r="B27" s="1911" t="s">
        <v>476</v>
      </c>
      <c r="C27" s="1912"/>
      <c r="D27" s="466"/>
      <c r="E27" s="466"/>
      <c r="F27" s="466"/>
      <c r="G27" s="466"/>
      <c r="H27" s="466"/>
      <c r="I27" s="466"/>
      <c r="J27" s="466"/>
      <c r="K27" s="466"/>
      <c r="L27" s="466"/>
      <c r="M27" s="466"/>
      <c r="N27" s="466"/>
      <c r="O27" s="466"/>
      <c r="P27" s="466"/>
      <c r="Q27" s="466"/>
      <c r="R27" s="466"/>
      <c r="S27" s="466"/>
      <c r="T27" s="466"/>
      <c r="U27" s="470"/>
    </row>
    <row r="28" spans="1:21" ht="15" customHeight="1">
      <c r="A28" s="469"/>
      <c r="B28" s="1908" t="s">
        <v>477</v>
      </c>
      <c r="C28" s="1909"/>
      <c r="D28" s="465">
        <v>2608</v>
      </c>
      <c r="E28" s="465">
        <v>1655</v>
      </c>
      <c r="F28" s="465">
        <v>99</v>
      </c>
      <c r="G28" s="465">
        <v>451</v>
      </c>
      <c r="H28" s="465">
        <v>1</v>
      </c>
      <c r="I28" s="465">
        <v>0</v>
      </c>
      <c r="J28" s="465">
        <v>16</v>
      </c>
      <c r="K28" s="465">
        <v>59</v>
      </c>
      <c r="L28" s="465">
        <v>3</v>
      </c>
      <c r="M28" s="465">
        <v>115</v>
      </c>
      <c r="N28" s="465">
        <v>47</v>
      </c>
      <c r="O28" s="465">
        <v>12</v>
      </c>
      <c r="P28" s="465">
        <v>34</v>
      </c>
      <c r="Q28" s="465">
        <v>51</v>
      </c>
      <c r="R28" s="465">
        <v>27</v>
      </c>
      <c r="S28" s="465">
        <v>34</v>
      </c>
      <c r="T28" s="465">
        <v>4</v>
      </c>
      <c r="U28" s="456"/>
    </row>
    <row r="29" spans="1:21" ht="15" customHeight="1">
      <c r="A29" s="469"/>
      <c r="B29" s="467"/>
      <c r="C29" s="468"/>
      <c r="D29" s="466"/>
      <c r="E29" s="466"/>
      <c r="F29" s="466"/>
      <c r="G29" s="466"/>
      <c r="H29" s="466"/>
      <c r="I29" s="466"/>
      <c r="J29" s="466"/>
      <c r="K29" s="466"/>
      <c r="L29" s="466"/>
      <c r="M29" s="466"/>
      <c r="N29" s="466"/>
      <c r="O29" s="466"/>
      <c r="P29" s="466"/>
      <c r="Q29" s="466"/>
      <c r="R29" s="466"/>
      <c r="S29" s="466"/>
      <c r="T29" s="466"/>
      <c r="U29" s="464"/>
    </row>
    <row r="30" spans="1:21" ht="15" customHeight="1">
      <c r="A30" s="454" t="s">
        <v>289</v>
      </c>
      <c r="B30" s="462" t="s">
        <v>478</v>
      </c>
      <c r="C30" s="463"/>
      <c r="D30" s="466"/>
      <c r="E30" s="466"/>
      <c r="F30" s="466"/>
      <c r="G30" s="466"/>
      <c r="H30" s="466"/>
      <c r="I30" s="466"/>
      <c r="J30" s="466"/>
      <c r="K30" s="466"/>
      <c r="L30" s="466"/>
      <c r="M30" s="466"/>
      <c r="N30" s="466"/>
      <c r="O30" s="466"/>
      <c r="P30" s="466"/>
      <c r="Q30" s="466"/>
      <c r="R30" s="466"/>
      <c r="S30" s="466"/>
      <c r="T30" s="466"/>
      <c r="U30" s="456" t="s">
        <v>289</v>
      </c>
    </row>
    <row r="31" spans="1:21" ht="15" customHeight="1">
      <c r="A31" s="454"/>
      <c r="B31" s="1908" t="s">
        <v>479</v>
      </c>
      <c r="C31" s="1909"/>
      <c r="D31" s="465">
        <v>125</v>
      </c>
      <c r="E31" s="465">
        <v>0</v>
      </c>
      <c r="F31" s="465">
        <v>0</v>
      </c>
      <c r="G31" s="465">
        <v>0</v>
      </c>
      <c r="H31" s="465">
        <v>0</v>
      </c>
      <c r="I31" s="465">
        <v>0</v>
      </c>
      <c r="J31" s="465">
        <v>10</v>
      </c>
      <c r="K31" s="465">
        <v>0</v>
      </c>
      <c r="L31" s="465">
        <v>0</v>
      </c>
      <c r="M31" s="465">
        <v>0</v>
      </c>
      <c r="N31" s="465">
        <v>115</v>
      </c>
      <c r="O31" s="465">
        <v>0</v>
      </c>
      <c r="P31" s="465">
        <v>0</v>
      </c>
      <c r="Q31" s="465">
        <v>0</v>
      </c>
      <c r="R31" s="465">
        <v>0</v>
      </c>
      <c r="S31" s="465">
        <v>0</v>
      </c>
      <c r="T31" s="465">
        <v>0</v>
      </c>
      <c r="U31" s="456"/>
    </row>
    <row r="32" spans="1:21" ht="15" customHeight="1">
      <c r="A32" s="471"/>
      <c r="B32" s="462"/>
      <c r="C32" s="463"/>
      <c r="D32" s="466"/>
      <c r="E32" s="466"/>
      <c r="F32" s="466"/>
      <c r="G32" s="466"/>
      <c r="H32" s="466"/>
      <c r="I32" s="466"/>
      <c r="J32" s="466"/>
      <c r="K32" s="466"/>
      <c r="L32" s="466"/>
      <c r="M32" s="466"/>
      <c r="N32" s="466"/>
      <c r="O32" s="466"/>
      <c r="P32" s="466"/>
      <c r="Q32" s="466"/>
      <c r="R32" s="466"/>
      <c r="S32" s="466"/>
      <c r="T32" s="466"/>
      <c r="U32" s="472"/>
    </row>
    <row r="33" spans="1:21" ht="15" customHeight="1">
      <c r="A33" s="454" t="s">
        <v>286</v>
      </c>
      <c r="B33" s="462" t="s">
        <v>480</v>
      </c>
      <c r="C33" s="463"/>
      <c r="D33" s="466"/>
      <c r="E33" s="466"/>
      <c r="F33" s="466"/>
      <c r="G33" s="466"/>
      <c r="H33" s="466"/>
      <c r="I33" s="466"/>
      <c r="J33" s="466"/>
      <c r="K33" s="466"/>
      <c r="L33" s="466"/>
      <c r="M33" s="466"/>
      <c r="N33" s="466"/>
      <c r="O33" s="466"/>
      <c r="P33" s="466"/>
      <c r="Q33" s="466"/>
      <c r="R33" s="466"/>
      <c r="S33" s="466"/>
      <c r="T33" s="466"/>
      <c r="U33" s="464" t="s">
        <v>286</v>
      </c>
    </row>
    <row r="34" spans="1:21" ht="15" customHeight="1">
      <c r="A34" s="454"/>
      <c r="B34" s="1908" t="s">
        <v>481</v>
      </c>
      <c r="C34" s="1909"/>
      <c r="D34" s="465">
        <v>5487</v>
      </c>
      <c r="E34" s="465">
        <v>308</v>
      </c>
      <c r="F34" s="465">
        <v>923</v>
      </c>
      <c r="G34" s="465">
        <v>266</v>
      </c>
      <c r="H34" s="465">
        <v>130</v>
      </c>
      <c r="I34" s="465">
        <v>68</v>
      </c>
      <c r="J34" s="465">
        <v>72</v>
      </c>
      <c r="K34" s="465">
        <v>431</v>
      </c>
      <c r="L34" s="465">
        <v>122</v>
      </c>
      <c r="M34" s="465">
        <v>872</v>
      </c>
      <c r="N34" s="465">
        <v>1461</v>
      </c>
      <c r="O34" s="465">
        <v>142</v>
      </c>
      <c r="P34" s="465">
        <v>51</v>
      </c>
      <c r="Q34" s="465">
        <v>201</v>
      </c>
      <c r="R34" s="465">
        <v>195</v>
      </c>
      <c r="S34" s="465">
        <v>69</v>
      </c>
      <c r="T34" s="465">
        <v>176</v>
      </c>
      <c r="U34" s="456"/>
    </row>
    <row r="35" spans="1:21" ht="15" customHeight="1">
      <c r="A35" s="454"/>
      <c r="B35" s="467"/>
      <c r="C35" s="468"/>
      <c r="D35" s="466"/>
      <c r="E35" s="466"/>
      <c r="F35" s="466"/>
      <c r="G35" s="466"/>
      <c r="H35" s="466"/>
      <c r="I35" s="466"/>
      <c r="J35" s="466"/>
      <c r="K35" s="466"/>
      <c r="L35" s="466"/>
      <c r="M35" s="466"/>
      <c r="N35" s="466"/>
      <c r="O35" s="466"/>
      <c r="P35" s="466"/>
      <c r="Q35" s="466"/>
      <c r="R35" s="466"/>
      <c r="S35" s="466"/>
      <c r="T35" s="466"/>
      <c r="U35" s="456"/>
    </row>
    <row r="36" spans="1:21" ht="15" customHeight="1">
      <c r="A36" s="454" t="s">
        <v>284</v>
      </c>
      <c r="B36" s="1908" t="s">
        <v>482</v>
      </c>
      <c r="C36" s="1909"/>
      <c r="D36" s="465">
        <v>12682</v>
      </c>
      <c r="E36" s="465">
        <v>623</v>
      </c>
      <c r="F36" s="465">
        <v>1988</v>
      </c>
      <c r="G36" s="465">
        <v>732</v>
      </c>
      <c r="H36" s="465">
        <v>236</v>
      </c>
      <c r="I36" s="465">
        <v>125</v>
      </c>
      <c r="J36" s="465">
        <v>231</v>
      </c>
      <c r="K36" s="465">
        <v>670</v>
      </c>
      <c r="L36" s="465">
        <v>158</v>
      </c>
      <c r="M36" s="465">
        <v>2759</v>
      </c>
      <c r="N36" s="465">
        <v>3914</v>
      </c>
      <c r="O36" s="465">
        <v>273</v>
      </c>
      <c r="P36" s="465">
        <v>50</v>
      </c>
      <c r="Q36" s="465">
        <v>284</v>
      </c>
      <c r="R36" s="465">
        <v>246</v>
      </c>
      <c r="S36" s="465">
        <v>225</v>
      </c>
      <c r="T36" s="465">
        <v>168</v>
      </c>
      <c r="U36" s="456" t="s">
        <v>284</v>
      </c>
    </row>
    <row r="37" spans="1:21" ht="15" customHeight="1">
      <c r="A37" s="471"/>
      <c r="B37" s="462"/>
      <c r="C37" s="463"/>
      <c r="D37" s="466"/>
      <c r="E37" s="466"/>
      <c r="F37" s="466"/>
      <c r="G37" s="466"/>
      <c r="H37" s="466"/>
      <c r="I37" s="466"/>
      <c r="J37" s="466"/>
      <c r="K37" s="466"/>
      <c r="L37" s="466"/>
      <c r="M37" s="466"/>
      <c r="N37" s="466"/>
      <c r="O37" s="466"/>
      <c r="P37" s="466"/>
      <c r="Q37" s="466"/>
      <c r="R37" s="466"/>
      <c r="S37" s="466"/>
      <c r="T37" s="466"/>
      <c r="U37" s="472"/>
    </row>
    <row r="38" spans="1:21" ht="15" customHeight="1">
      <c r="A38" s="454" t="s">
        <v>283</v>
      </c>
      <c r="B38" s="1908" t="s">
        <v>483</v>
      </c>
      <c r="C38" s="1909"/>
      <c r="D38" s="465">
        <v>11431</v>
      </c>
      <c r="E38" s="465">
        <v>768</v>
      </c>
      <c r="F38" s="465">
        <v>1654</v>
      </c>
      <c r="G38" s="465">
        <v>3158</v>
      </c>
      <c r="H38" s="465">
        <v>95</v>
      </c>
      <c r="I38" s="465">
        <v>248</v>
      </c>
      <c r="J38" s="465">
        <v>453</v>
      </c>
      <c r="K38" s="465">
        <v>789</v>
      </c>
      <c r="L38" s="465">
        <v>123</v>
      </c>
      <c r="M38" s="465">
        <v>764</v>
      </c>
      <c r="N38" s="465">
        <v>2804</v>
      </c>
      <c r="O38" s="465">
        <v>98</v>
      </c>
      <c r="P38" s="465">
        <v>40</v>
      </c>
      <c r="Q38" s="465">
        <v>133</v>
      </c>
      <c r="R38" s="465">
        <v>92</v>
      </c>
      <c r="S38" s="465">
        <v>105</v>
      </c>
      <c r="T38" s="465">
        <v>107</v>
      </c>
      <c r="U38" s="456" t="s">
        <v>283</v>
      </c>
    </row>
    <row r="39" spans="1:21" ht="15" customHeight="1">
      <c r="A39" s="471"/>
      <c r="B39" s="462"/>
      <c r="C39" s="463"/>
      <c r="D39" s="466"/>
      <c r="E39" s="466"/>
      <c r="F39" s="466"/>
      <c r="G39" s="466"/>
      <c r="H39" s="466"/>
      <c r="I39" s="466"/>
      <c r="J39" s="466"/>
      <c r="K39" s="466"/>
      <c r="L39" s="466"/>
      <c r="M39" s="466"/>
      <c r="N39" s="466"/>
      <c r="O39" s="466"/>
      <c r="P39" s="466"/>
      <c r="Q39" s="466"/>
      <c r="R39" s="466"/>
      <c r="S39" s="466"/>
      <c r="T39" s="466"/>
      <c r="U39" s="472"/>
    </row>
    <row r="40" spans="1:21" ht="15" customHeight="1">
      <c r="A40" s="471" t="s">
        <v>225</v>
      </c>
      <c r="B40" s="462" t="s">
        <v>484</v>
      </c>
      <c r="C40" s="463"/>
      <c r="D40" s="466"/>
      <c r="E40" s="466"/>
      <c r="F40" s="466"/>
      <c r="G40" s="466"/>
      <c r="H40" s="466"/>
      <c r="I40" s="466"/>
      <c r="J40" s="466"/>
      <c r="K40" s="466"/>
      <c r="L40" s="466"/>
      <c r="M40" s="466"/>
      <c r="N40" s="466"/>
      <c r="O40" s="466"/>
      <c r="P40" s="466"/>
      <c r="Q40" s="466"/>
      <c r="R40" s="466"/>
      <c r="S40" s="466"/>
      <c r="T40" s="466"/>
      <c r="U40" s="464" t="s">
        <v>225</v>
      </c>
    </row>
    <row r="41" spans="1:21" ht="15" customHeight="1">
      <c r="A41" s="471"/>
      <c r="B41" s="1908" t="s">
        <v>485</v>
      </c>
      <c r="C41" s="1909"/>
      <c r="D41" s="465">
        <v>8217</v>
      </c>
      <c r="E41" s="465">
        <v>624</v>
      </c>
      <c r="F41" s="465">
        <v>2285</v>
      </c>
      <c r="G41" s="465">
        <v>273</v>
      </c>
      <c r="H41" s="465">
        <v>364</v>
      </c>
      <c r="I41" s="465">
        <v>25</v>
      </c>
      <c r="J41" s="465">
        <v>152</v>
      </c>
      <c r="K41" s="465">
        <v>277</v>
      </c>
      <c r="L41" s="465">
        <v>252</v>
      </c>
      <c r="M41" s="465">
        <v>521</v>
      </c>
      <c r="N41" s="465">
        <v>2334</v>
      </c>
      <c r="O41" s="465">
        <v>293</v>
      </c>
      <c r="P41" s="465">
        <v>48</v>
      </c>
      <c r="Q41" s="465">
        <v>217</v>
      </c>
      <c r="R41" s="465">
        <v>111</v>
      </c>
      <c r="S41" s="465">
        <v>243</v>
      </c>
      <c r="T41" s="465">
        <v>198</v>
      </c>
      <c r="U41" s="472"/>
    </row>
    <row r="42" spans="1:21" ht="15" customHeight="1">
      <c r="A42" s="471"/>
      <c r="B42" s="462"/>
      <c r="C42" s="473"/>
      <c r="D42" s="466"/>
      <c r="E42" s="466"/>
      <c r="F42" s="466"/>
      <c r="G42" s="466"/>
      <c r="H42" s="466"/>
      <c r="I42" s="466"/>
      <c r="J42" s="466"/>
      <c r="K42" s="466"/>
      <c r="L42" s="466"/>
      <c r="M42" s="466"/>
      <c r="N42" s="466"/>
      <c r="O42" s="466"/>
      <c r="P42" s="466"/>
      <c r="Q42" s="466"/>
      <c r="R42" s="466"/>
      <c r="S42" s="466"/>
      <c r="T42" s="466"/>
      <c r="U42" s="472"/>
    </row>
    <row r="43" spans="1:21" ht="15" customHeight="1">
      <c r="A43" s="471" t="s">
        <v>224</v>
      </c>
      <c r="B43" s="1908" t="s">
        <v>486</v>
      </c>
      <c r="C43" s="1909"/>
      <c r="D43" s="465">
        <v>7247</v>
      </c>
      <c r="E43" s="465">
        <v>577</v>
      </c>
      <c r="F43" s="465">
        <v>2107</v>
      </c>
      <c r="G43" s="465">
        <v>218</v>
      </c>
      <c r="H43" s="465">
        <v>342</v>
      </c>
      <c r="I43" s="465">
        <v>19</v>
      </c>
      <c r="J43" s="465">
        <v>148</v>
      </c>
      <c r="K43" s="465">
        <v>240</v>
      </c>
      <c r="L43" s="465">
        <v>218</v>
      </c>
      <c r="M43" s="465">
        <v>412</v>
      </c>
      <c r="N43" s="465">
        <v>1978</v>
      </c>
      <c r="O43" s="465">
        <v>273</v>
      </c>
      <c r="P43" s="465">
        <v>42</v>
      </c>
      <c r="Q43" s="465">
        <v>178</v>
      </c>
      <c r="R43" s="465">
        <v>89</v>
      </c>
      <c r="S43" s="465">
        <v>222</v>
      </c>
      <c r="T43" s="465">
        <v>184</v>
      </c>
      <c r="U43" s="472" t="s">
        <v>224</v>
      </c>
    </row>
    <row r="44" spans="1:21" ht="15" customHeight="1">
      <c r="A44" s="471"/>
      <c r="B44" s="474"/>
      <c r="C44" s="473"/>
      <c r="D44" s="466"/>
      <c r="E44" s="466"/>
      <c r="F44" s="466"/>
      <c r="G44" s="466"/>
      <c r="H44" s="466"/>
      <c r="I44" s="466"/>
      <c r="J44" s="466"/>
      <c r="K44" s="466"/>
      <c r="L44" s="466"/>
      <c r="M44" s="466"/>
      <c r="N44" s="466"/>
      <c r="O44" s="466"/>
      <c r="P44" s="466"/>
      <c r="Q44" s="466"/>
      <c r="R44" s="466"/>
      <c r="S44" s="466"/>
      <c r="T44" s="466"/>
      <c r="U44" s="472"/>
    </row>
    <row r="45" spans="1:21" ht="15" customHeight="1">
      <c r="A45" s="471" t="s">
        <v>223</v>
      </c>
      <c r="B45" s="1908" t="s">
        <v>487</v>
      </c>
      <c r="C45" s="1909"/>
      <c r="D45" s="465">
        <v>2966</v>
      </c>
      <c r="E45" s="465">
        <v>158</v>
      </c>
      <c r="F45" s="465">
        <v>460</v>
      </c>
      <c r="G45" s="465">
        <v>99</v>
      </c>
      <c r="H45" s="465">
        <v>174</v>
      </c>
      <c r="I45" s="465">
        <v>20</v>
      </c>
      <c r="J45" s="465">
        <v>48</v>
      </c>
      <c r="K45" s="465">
        <v>181</v>
      </c>
      <c r="L45" s="465">
        <v>74</v>
      </c>
      <c r="M45" s="465">
        <v>391</v>
      </c>
      <c r="N45" s="465">
        <v>708</v>
      </c>
      <c r="O45" s="465">
        <v>110</v>
      </c>
      <c r="P45" s="465">
        <v>27</v>
      </c>
      <c r="Q45" s="465">
        <v>160</v>
      </c>
      <c r="R45" s="465">
        <v>129</v>
      </c>
      <c r="S45" s="465">
        <v>88</v>
      </c>
      <c r="T45" s="465">
        <v>139</v>
      </c>
      <c r="U45" s="472" t="s">
        <v>223</v>
      </c>
    </row>
    <row r="46" spans="1:21" ht="15" customHeight="1">
      <c r="A46" s="471"/>
      <c r="B46" s="467"/>
      <c r="C46" s="473"/>
      <c r="D46" s="466"/>
      <c r="E46" s="466"/>
      <c r="F46" s="466"/>
      <c r="G46" s="466"/>
      <c r="H46" s="466"/>
      <c r="I46" s="466"/>
      <c r="J46" s="466"/>
      <c r="K46" s="466"/>
      <c r="L46" s="466"/>
      <c r="M46" s="466"/>
      <c r="N46" s="466"/>
      <c r="O46" s="466"/>
      <c r="P46" s="466"/>
      <c r="Q46" s="466"/>
      <c r="R46" s="466"/>
      <c r="S46" s="466"/>
      <c r="T46" s="466"/>
      <c r="U46" s="472"/>
    </row>
    <row r="47" spans="1:21" ht="15" customHeight="1">
      <c r="A47" s="471" t="s">
        <v>222</v>
      </c>
      <c r="B47" s="1908" t="s">
        <v>488</v>
      </c>
      <c r="C47" s="1909"/>
      <c r="D47" s="465">
        <v>66</v>
      </c>
      <c r="E47" s="465">
        <v>2</v>
      </c>
      <c r="F47" s="465">
        <v>0</v>
      </c>
      <c r="G47" s="465">
        <v>22</v>
      </c>
      <c r="H47" s="465">
        <v>2</v>
      </c>
      <c r="I47" s="465">
        <v>1</v>
      </c>
      <c r="J47" s="465">
        <v>2</v>
      </c>
      <c r="K47" s="465">
        <v>1</v>
      </c>
      <c r="L47" s="465">
        <v>0</v>
      </c>
      <c r="M47" s="465">
        <v>17</v>
      </c>
      <c r="N47" s="465">
        <v>11</v>
      </c>
      <c r="O47" s="465">
        <v>1</v>
      </c>
      <c r="P47" s="465">
        <v>0</v>
      </c>
      <c r="Q47" s="465">
        <v>1</v>
      </c>
      <c r="R47" s="465">
        <v>1</v>
      </c>
      <c r="S47" s="465">
        <v>0</v>
      </c>
      <c r="T47" s="465">
        <v>5</v>
      </c>
      <c r="U47" s="472" t="s">
        <v>222</v>
      </c>
    </row>
    <row r="48" spans="1:21" ht="15" customHeight="1">
      <c r="A48" s="471" t="s">
        <v>221</v>
      </c>
      <c r="B48" s="1908" t="s">
        <v>489</v>
      </c>
      <c r="C48" s="1909"/>
      <c r="D48" s="465">
        <v>351</v>
      </c>
      <c r="E48" s="465">
        <v>14</v>
      </c>
      <c r="F48" s="465">
        <v>85</v>
      </c>
      <c r="G48" s="465">
        <v>17</v>
      </c>
      <c r="H48" s="465">
        <v>26</v>
      </c>
      <c r="I48" s="465">
        <v>9</v>
      </c>
      <c r="J48" s="465">
        <v>9</v>
      </c>
      <c r="K48" s="465">
        <v>14</v>
      </c>
      <c r="L48" s="465">
        <v>18</v>
      </c>
      <c r="M48" s="465">
        <v>32</v>
      </c>
      <c r="N48" s="465">
        <v>64</v>
      </c>
      <c r="O48" s="465">
        <v>6</v>
      </c>
      <c r="P48" s="465">
        <v>0</v>
      </c>
      <c r="Q48" s="465">
        <v>15</v>
      </c>
      <c r="R48" s="465">
        <v>9</v>
      </c>
      <c r="S48" s="465">
        <v>25</v>
      </c>
      <c r="T48" s="465">
        <v>8</v>
      </c>
      <c r="U48" s="472" t="s">
        <v>221</v>
      </c>
    </row>
    <row r="49" spans="1:21" ht="15" customHeight="1">
      <c r="A49" s="471"/>
      <c r="B49" s="475"/>
      <c r="C49" s="476"/>
      <c r="D49" s="466"/>
      <c r="E49" s="466"/>
      <c r="F49" s="466"/>
      <c r="G49" s="466"/>
      <c r="H49" s="466"/>
      <c r="I49" s="466"/>
      <c r="J49" s="466"/>
      <c r="K49" s="466"/>
      <c r="L49" s="466"/>
      <c r="M49" s="466"/>
      <c r="N49" s="466"/>
      <c r="O49" s="466"/>
      <c r="P49" s="466"/>
      <c r="Q49" s="466"/>
      <c r="R49" s="466"/>
      <c r="S49" s="466"/>
      <c r="T49" s="466"/>
      <c r="U49" s="472"/>
    </row>
    <row r="50" spans="1:21" ht="15" customHeight="1">
      <c r="A50" s="471" t="s">
        <v>220</v>
      </c>
      <c r="B50" s="1908" t="s">
        <v>490</v>
      </c>
      <c r="C50" s="1909"/>
      <c r="D50" s="465">
        <v>10194</v>
      </c>
      <c r="E50" s="465">
        <v>265</v>
      </c>
      <c r="F50" s="465">
        <v>614</v>
      </c>
      <c r="G50" s="465">
        <v>15</v>
      </c>
      <c r="H50" s="465">
        <v>1448</v>
      </c>
      <c r="I50" s="465">
        <v>6</v>
      </c>
      <c r="J50" s="465">
        <v>149</v>
      </c>
      <c r="K50" s="465">
        <v>570</v>
      </c>
      <c r="L50" s="465">
        <v>564</v>
      </c>
      <c r="M50" s="465">
        <v>2562</v>
      </c>
      <c r="N50" s="465">
        <v>2058</v>
      </c>
      <c r="O50" s="465">
        <v>225</v>
      </c>
      <c r="P50" s="465">
        <v>12</v>
      </c>
      <c r="Q50" s="465">
        <v>337</v>
      </c>
      <c r="R50" s="465">
        <v>700</v>
      </c>
      <c r="S50" s="465">
        <v>267</v>
      </c>
      <c r="T50" s="465">
        <v>402</v>
      </c>
      <c r="U50" s="472" t="s">
        <v>220</v>
      </c>
    </row>
    <row r="51" spans="1:21" ht="15" customHeight="1">
      <c r="A51" s="471"/>
      <c r="B51" s="475"/>
      <c r="C51" s="476"/>
      <c r="D51" s="466"/>
      <c r="E51" s="466"/>
      <c r="F51" s="466"/>
      <c r="G51" s="466"/>
      <c r="H51" s="466"/>
      <c r="I51" s="466"/>
      <c r="J51" s="466"/>
      <c r="K51" s="466"/>
      <c r="L51" s="466"/>
      <c r="M51" s="466"/>
      <c r="N51" s="466"/>
      <c r="O51" s="466"/>
      <c r="P51" s="466"/>
      <c r="Q51" s="466"/>
      <c r="R51" s="466"/>
      <c r="S51" s="466"/>
      <c r="T51" s="466"/>
      <c r="U51" s="472"/>
    </row>
    <row r="52" spans="1:21" ht="15" customHeight="1">
      <c r="A52" s="471" t="s">
        <v>219</v>
      </c>
      <c r="B52" s="1908" t="s">
        <v>491</v>
      </c>
      <c r="C52" s="1909"/>
      <c r="D52" s="465">
        <v>379</v>
      </c>
      <c r="E52" s="465">
        <v>0</v>
      </c>
      <c r="F52" s="465">
        <v>0</v>
      </c>
      <c r="G52" s="465">
        <v>124</v>
      </c>
      <c r="H52" s="465">
        <v>70</v>
      </c>
      <c r="I52" s="465">
        <v>0</v>
      </c>
      <c r="J52" s="465">
        <v>1</v>
      </c>
      <c r="K52" s="465">
        <v>1</v>
      </c>
      <c r="L52" s="465">
        <v>13</v>
      </c>
      <c r="M52" s="465">
        <v>2</v>
      </c>
      <c r="N52" s="465">
        <v>1</v>
      </c>
      <c r="O52" s="465">
        <v>0</v>
      </c>
      <c r="P52" s="465">
        <v>0</v>
      </c>
      <c r="Q52" s="465">
        <v>93</v>
      </c>
      <c r="R52" s="465">
        <v>20</v>
      </c>
      <c r="S52" s="465">
        <v>0</v>
      </c>
      <c r="T52" s="465">
        <v>54</v>
      </c>
      <c r="U52" s="472" t="s">
        <v>219</v>
      </c>
    </row>
    <row r="53" spans="1:21" ht="15" customHeight="1">
      <c r="D53" s="477"/>
      <c r="E53" s="466"/>
      <c r="F53" s="466"/>
      <c r="G53" s="466"/>
      <c r="H53" s="466"/>
      <c r="I53" s="466"/>
      <c r="J53" s="466"/>
      <c r="K53" s="466"/>
      <c r="L53" s="466"/>
      <c r="M53" s="466"/>
      <c r="N53" s="466"/>
      <c r="O53" s="466"/>
      <c r="P53" s="466"/>
      <c r="Q53" s="466"/>
      <c r="R53" s="466"/>
      <c r="S53" s="466"/>
      <c r="T53" s="466"/>
      <c r="U53" s="464"/>
    </row>
    <row r="54" spans="1:21" ht="15" customHeight="1">
      <c r="A54" s="471" t="s">
        <v>217</v>
      </c>
      <c r="B54" s="1908" t="s">
        <v>492</v>
      </c>
      <c r="C54" s="1909"/>
      <c r="D54" s="465">
        <v>10556</v>
      </c>
      <c r="E54" s="465">
        <v>1117</v>
      </c>
      <c r="F54" s="465">
        <v>1034</v>
      </c>
      <c r="G54" s="465">
        <v>1046</v>
      </c>
      <c r="H54" s="465">
        <v>1137</v>
      </c>
      <c r="I54" s="465">
        <v>190</v>
      </c>
      <c r="J54" s="465">
        <v>257</v>
      </c>
      <c r="K54" s="465">
        <v>565</v>
      </c>
      <c r="L54" s="465">
        <v>182</v>
      </c>
      <c r="M54" s="465">
        <v>787</v>
      </c>
      <c r="N54" s="465">
        <v>2324</v>
      </c>
      <c r="O54" s="465">
        <v>445</v>
      </c>
      <c r="P54" s="465">
        <v>112</v>
      </c>
      <c r="Q54" s="465">
        <v>345</v>
      </c>
      <c r="R54" s="465">
        <v>397</v>
      </c>
      <c r="S54" s="465">
        <v>214</v>
      </c>
      <c r="T54" s="465">
        <v>404</v>
      </c>
      <c r="U54" s="472" t="s">
        <v>217</v>
      </c>
    </row>
    <row r="55" spans="1:21" ht="15" customHeight="1">
      <c r="A55" s="471"/>
      <c r="B55" s="467"/>
      <c r="C55" s="468"/>
      <c r="D55" s="466"/>
      <c r="E55" s="466"/>
      <c r="F55" s="466"/>
      <c r="G55" s="466"/>
      <c r="H55" s="466"/>
      <c r="I55" s="466"/>
      <c r="J55" s="466"/>
      <c r="K55" s="466"/>
      <c r="L55" s="466"/>
      <c r="M55" s="466"/>
      <c r="N55" s="466"/>
      <c r="O55" s="466"/>
      <c r="P55" s="466"/>
      <c r="Q55" s="466"/>
      <c r="R55" s="466"/>
      <c r="S55" s="466"/>
      <c r="T55" s="466"/>
      <c r="U55" s="464"/>
    </row>
    <row r="56" spans="1:21" ht="15" customHeight="1">
      <c r="A56" s="471" t="s">
        <v>215</v>
      </c>
      <c r="B56" s="1908" t="s">
        <v>493</v>
      </c>
      <c r="C56" s="1909"/>
      <c r="D56" s="465">
        <v>45</v>
      </c>
      <c r="E56" s="465">
        <v>4</v>
      </c>
      <c r="F56" s="465">
        <v>3</v>
      </c>
      <c r="G56" s="465">
        <v>0</v>
      </c>
      <c r="H56" s="465">
        <v>3</v>
      </c>
      <c r="I56" s="465">
        <v>0</v>
      </c>
      <c r="J56" s="465">
        <v>0</v>
      </c>
      <c r="K56" s="465">
        <v>2</v>
      </c>
      <c r="L56" s="465">
        <v>1</v>
      </c>
      <c r="M56" s="465">
        <v>5</v>
      </c>
      <c r="N56" s="465">
        <v>12</v>
      </c>
      <c r="O56" s="465">
        <v>4</v>
      </c>
      <c r="P56" s="465">
        <v>0</v>
      </c>
      <c r="Q56" s="465">
        <v>2</v>
      </c>
      <c r="R56" s="465">
        <v>4</v>
      </c>
      <c r="S56" s="465">
        <v>0</v>
      </c>
      <c r="T56" s="465">
        <v>5</v>
      </c>
      <c r="U56" s="472" t="s">
        <v>215</v>
      </c>
    </row>
    <row r="57" spans="1:21" ht="15" customHeight="1">
      <c r="A57" s="471" t="s">
        <v>214</v>
      </c>
      <c r="B57" s="1908" t="s">
        <v>494</v>
      </c>
      <c r="C57" s="1909"/>
      <c r="D57" s="465">
        <v>1</v>
      </c>
      <c r="E57" s="465">
        <v>0</v>
      </c>
      <c r="F57" s="465">
        <v>0</v>
      </c>
      <c r="G57" s="465">
        <v>0</v>
      </c>
      <c r="H57" s="465">
        <v>0</v>
      </c>
      <c r="I57" s="465">
        <v>0</v>
      </c>
      <c r="J57" s="465">
        <v>0</v>
      </c>
      <c r="K57" s="465">
        <v>0</v>
      </c>
      <c r="L57" s="465">
        <v>0</v>
      </c>
      <c r="M57" s="465">
        <v>0</v>
      </c>
      <c r="N57" s="465">
        <v>1</v>
      </c>
      <c r="O57" s="465">
        <v>0</v>
      </c>
      <c r="P57" s="465">
        <v>0</v>
      </c>
      <c r="Q57" s="465">
        <v>0</v>
      </c>
      <c r="R57" s="465">
        <v>0</v>
      </c>
      <c r="S57" s="465">
        <v>0</v>
      </c>
      <c r="T57" s="465">
        <v>0</v>
      </c>
      <c r="U57" s="472" t="s">
        <v>214</v>
      </c>
    </row>
    <row r="58" spans="1:21" ht="15" customHeight="1">
      <c r="A58" s="471"/>
      <c r="B58" s="467"/>
      <c r="C58" s="468"/>
      <c r="D58" s="466"/>
      <c r="E58" s="466"/>
      <c r="F58" s="466"/>
      <c r="G58" s="466"/>
      <c r="H58" s="466"/>
      <c r="I58" s="466"/>
      <c r="J58" s="466"/>
      <c r="K58" s="466"/>
      <c r="L58" s="466"/>
      <c r="M58" s="466"/>
      <c r="N58" s="466"/>
      <c r="O58" s="466"/>
      <c r="P58" s="466"/>
      <c r="Q58" s="466"/>
      <c r="R58" s="466"/>
      <c r="S58" s="466"/>
      <c r="T58" s="466"/>
      <c r="U58" s="464"/>
    </row>
    <row r="59" spans="1:21" ht="15" customHeight="1">
      <c r="A59" s="471" t="s">
        <v>213</v>
      </c>
      <c r="B59" s="467" t="s">
        <v>495</v>
      </c>
      <c r="C59" s="478"/>
      <c r="D59" s="465">
        <v>576</v>
      </c>
      <c r="E59" s="465">
        <v>50</v>
      </c>
      <c r="F59" s="465">
        <v>70</v>
      </c>
      <c r="G59" s="465">
        <v>56</v>
      </c>
      <c r="H59" s="465">
        <v>19</v>
      </c>
      <c r="I59" s="465">
        <v>2</v>
      </c>
      <c r="J59" s="465">
        <v>7</v>
      </c>
      <c r="K59" s="465">
        <v>45</v>
      </c>
      <c r="L59" s="465">
        <v>15</v>
      </c>
      <c r="M59" s="465">
        <v>44</v>
      </c>
      <c r="N59" s="465">
        <v>183</v>
      </c>
      <c r="O59" s="465">
        <v>20</v>
      </c>
      <c r="P59" s="465">
        <v>6</v>
      </c>
      <c r="Q59" s="465">
        <v>22</v>
      </c>
      <c r="R59" s="465">
        <v>17</v>
      </c>
      <c r="S59" s="465">
        <v>13</v>
      </c>
      <c r="T59" s="465">
        <v>7</v>
      </c>
      <c r="U59" s="472" t="s">
        <v>213</v>
      </c>
    </row>
    <row r="60" spans="1:21" ht="15" customHeight="1">
      <c r="A60" s="471"/>
      <c r="B60" s="467"/>
      <c r="C60" s="468"/>
      <c r="D60" s="466"/>
      <c r="E60" s="466"/>
      <c r="F60" s="466"/>
      <c r="G60" s="466"/>
      <c r="H60" s="466"/>
      <c r="I60" s="466"/>
      <c r="J60" s="466"/>
      <c r="K60" s="466"/>
      <c r="L60" s="466"/>
      <c r="M60" s="466"/>
      <c r="N60" s="466"/>
      <c r="O60" s="466"/>
      <c r="P60" s="466"/>
      <c r="Q60" s="466"/>
      <c r="R60" s="466"/>
      <c r="S60" s="466"/>
      <c r="T60" s="466"/>
      <c r="U60" s="472"/>
    </row>
    <row r="61" spans="1:21" ht="15" customHeight="1">
      <c r="A61" s="471" t="s">
        <v>212</v>
      </c>
      <c r="B61" s="462" t="s">
        <v>496</v>
      </c>
      <c r="C61" s="463"/>
      <c r="D61" s="466"/>
      <c r="E61" s="466"/>
      <c r="F61" s="466"/>
      <c r="G61" s="466"/>
      <c r="H61" s="466"/>
      <c r="I61" s="466"/>
      <c r="J61" s="466"/>
      <c r="K61" s="466"/>
      <c r="L61" s="466"/>
      <c r="M61" s="466"/>
      <c r="N61" s="466"/>
      <c r="O61" s="466"/>
      <c r="P61" s="466"/>
      <c r="Q61" s="466"/>
      <c r="R61" s="466"/>
      <c r="S61" s="466"/>
      <c r="T61" s="466"/>
      <c r="U61" s="472" t="s">
        <v>212</v>
      </c>
    </row>
    <row r="62" spans="1:21" ht="15" customHeight="1">
      <c r="A62" s="469"/>
      <c r="B62" s="467" t="s">
        <v>497</v>
      </c>
      <c r="C62" s="468"/>
      <c r="D62" s="465">
        <v>8150</v>
      </c>
      <c r="E62" s="465">
        <v>420</v>
      </c>
      <c r="F62" s="465">
        <v>620</v>
      </c>
      <c r="G62" s="465">
        <v>460</v>
      </c>
      <c r="H62" s="465">
        <v>329</v>
      </c>
      <c r="I62" s="465">
        <v>102</v>
      </c>
      <c r="J62" s="465">
        <v>140</v>
      </c>
      <c r="K62" s="465">
        <v>390</v>
      </c>
      <c r="L62" s="465">
        <v>144</v>
      </c>
      <c r="M62" s="465">
        <v>1085</v>
      </c>
      <c r="N62" s="465">
        <v>2273</v>
      </c>
      <c r="O62" s="465">
        <v>328</v>
      </c>
      <c r="P62" s="465">
        <v>54</v>
      </c>
      <c r="Q62" s="465">
        <v>1246</v>
      </c>
      <c r="R62" s="465">
        <v>309</v>
      </c>
      <c r="S62" s="465">
        <v>120</v>
      </c>
      <c r="T62" s="465">
        <v>130</v>
      </c>
      <c r="U62" s="470"/>
    </row>
    <row r="63" spans="1:21" ht="15" customHeight="1">
      <c r="A63" s="471"/>
      <c r="B63" s="475"/>
      <c r="C63" s="476"/>
      <c r="D63" s="466"/>
      <c r="E63" s="466"/>
      <c r="F63" s="466"/>
      <c r="G63" s="466"/>
      <c r="H63" s="466"/>
      <c r="I63" s="466"/>
      <c r="J63" s="466"/>
      <c r="K63" s="466"/>
      <c r="L63" s="466"/>
      <c r="M63" s="466"/>
      <c r="N63" s="466"/>
      <c r="O63" s="466"/>
      <c r="P63" s="466"/>
      <c r="Q63" s="466"/>
      <c r="R63" s="466"/>
      <c r="S63" s="466"/>
      <c r="T63" s="466"/>
      <c r="U63" s="472"/>
    </row>
    <row r="64" spans="1:21" ht="15" customHeight="1">
      <c r="A64" s="471" t="s">
        <v>282</v>
      </c>
      <c r="B64" s="467" t="s">
        <v>498</v>
      </c>
      <c r="C64" s="468"/>
      <c r="D64" s="465">
        <v>1807</v>
      </c>
      <c r="E64" s="465">
        <v>114</v>
      </c>
      <c r="F64" s="465">
        <v>184</v>
      </c>
      <c r="G64" s="465">
        <v>82</v>
      </c>
      <c r="H64" s="465">
        <v>52</v>
      </c>
      <c r="I64" s="465">
        <v>23</v>
      </c>
      <c r="J64" s="465">
        <v>56</v>
      </c>
      <c r="K64" s="465">
        <v>86</v>
      </c>
      <c r="L64" s="465">
        <v>13</v>
      </c>
      <c r="M64" s="465">
        <v>272</v>
      </c>
      <c r="N64" s="465">
        <v>626</v>
      </c>
      <c r="O64" s="465">
        <v>55</v>
      </c>
      <c r="P64" s="465">
        <v>12</v>
      </c>
      <c r="Q64" s="465">
        <v>124</v>
      </c>
      <c r="R64" s="465">
        <v>33</v>
      </c>
      <c r="S64" s="465">
        <v>27</v>
      </c>
      <c r="T64" s="465">
        <v>48</v>
      </c>
      <c r="U64" s="472" t="s">
        <v>282</v>
      </c>
    </row>
    <row r="65" spans="1:21" ht="15" customHeight="1">
      <c r="D65" s="477"/>
      <c r="E65" s="466"/>
      <c r="F65" s="466"/>
      <c r="G65" s="466"/>
      <c r="H65" s="466"/>
      <c r="I65" s="466"/>
      <c r="J65" s="466"/>
      <c r="K65" s="466"/>
      <c r="L65" s="466"/>
      <c r="M65" s="466"/>
      <c r="N65" s="466"/>
      <c r="O65" s="466"/>
      <c r="P65" s="466"/>
      <c r="Q65" s="466"/>
      <c r="R65" s="466"/>
      <c r="S65" s="466"/>
      <c r="T65" s="466"/>
      <c r="U65" s="464"/>
    </row>
    <row r="66" spans="1:21" ht="15" customHeight="1">
      <c r="A66" s="471" t="s">
        <v>281</v>
      </c>
      <c r="B66" s="467" t="s">
        <v>499</v>
      </c>
      <c r="C66" s="468"/>
      <c r="D66" s="465">
        <v>66</v>
      </c>
      <c r="E66" s="465">
        <v>4</v>
      </c>
      <c r="F66" s="465">
        <v>18</v>
      </c>
      <c r="G66" s="465">
        <v>7</v>
      </c>
      <c r="H66" s="465">
        <v>2</v>
      </c>
      <c r="I66" s="465">
        <v>0</v>
      </c>
      <c r="J66" s="465">
        <v>0</v>
      </c>
      <c r="K66" s="465">
        <v>1</v>
      </c>
      <c r="L66" s="465">
        <v>0</v>
      </c>
      <c r="M66" s="465">
        <v>11</v>
      </c>
      <c r="N66" s="465">
        <v>20</v>
      </c>
      <c r="O66" s="465">
        <v>1</v>
      </c>
      <c r="P66" s="465">
        <v>1</v>
      </c>
      <c r="Q66" s="465">
        <v>0</v>
      </c>
      <c r="R66" s="465">
        <v>0</v>
      </c>
      <c r="S66" s="465">
        <v>0</v>
      </c>
      <c r="T66" s="465">
        <v>1</v>
      </c>
      <c r="U66" s="472" t="s">
        <v>281</v>
      </c>
    </row>
    <row r="67" spans="1:21" ht="15" customHeight="1">
      <c r="A67" s="471"/>
      <c r="B67" s="462"/>
      <c r="C67" s="463"/>
      <c r="D67" s="466"/>
      <c r="E67" s="466"/>
      <c r="F67" s="466"/>
      <c r="G67" s="466"/>
      <c r="H67" s="466"/>
      <c r="I67" s="466"/>
      <c r="J67" s="466"/>
      <c r="K67" s="466"/>
      <c r="L67" s="466"/>
      <c r="M67" s="466"/>
      <c r="N67" s="466"/>
      <c r="O67" s="466"/>
      <c r="P67" s="466"/>
      <c r="Q67" s="466"/>
      <c r="R67" s="466"/>
      <c r="S67" s="466"/>
      <c r="T67" s="466"/>
      <c r="U67" s="472"/>
    </row>
    <row r="68" spans="1:21" ht="15" customHeight="1">
      <c r="A68" s="471" t="s">
        <v>313</v>
      </c>
      <c r="B68" s="462" t="s">
        <v>500</v>
      </c>
      <c r="C68" s="463"/>
      <c r="D68" s="466"/>
      <c r="E68" s="466"/>
      <c r="F68" s="466"/>
      <c r="G68" s="466"/>
      <c r="H68" s="466"/>
      <c r="I68" s="466"/>
      <c r="J68" s="466"/>
      <c r="K68" s="466"/>
      <c r="L68" s="466"/>
      <c r="M68" s="466"/>
      <c r="N68" s="466"/>
      <c r="O68" s="466"/>
      <c r="P68" s="466"/>
      <c r="Q68" s="466"/>
      <c r="R68" s="466"/>
      <c r="S68" s="466"/>
      <c r="T68" s="466"/>
      <c r="U68" s="472" t="s">
        <v>313</v>
      </c>
    </row>
    <row r="69" spans="1:21" ht="15" customHeight="1">
      <c r="A69" s="471"/>
      <c r="B69" s="467" t="s">
        <v>501</v>
      </c>
      <c r="C69" s="468"/>
      <c r="D69" s="465">
        <v>56</v>
      </c>
      <c r="E69" s="465">
        <v>2</v>
      </c>
      <c r="F69" s="465">
        <v>17</v>
      </c>
      <c r="G69" s="465">
        <v>7</v>
      </c>
      <c r="H69" s="465">
        <v>2</v>
      </c>
      <c r="I69" s="465">
        <v>0</v>
      </c>
      <c r="J69" s="465">
        <v>0</v>
      </c>
      <c r="K69" s="465">
        <v>1</v>
      </c>
      <c r="L69" s="465">
        <v>0</v>
      </c>
      <c r="M69" s="465">
        <v>6</v>
      </c>
      <c r="N69" s="465">
        <v>20</v>
      </c>
      <c r="O69" s="465">
        <v>1</v>
      </c>
      <c r="P69" s="465">
        <v>0</v>
      </c>
      <c r="Q69" s="465">
        <v>0</v>
      </c>
      <c r="R69" s="465">
        <v>0</v>
      </c>
      <c r="S69" s="465">
        <v>0</v>
      </c>
      <c r="T69" s="465">
        <v>0</v>
      </c>
      <c r="U69" s="472"/>
    </row>
    <row r="70" spans="1:21" ht="15" customHeight="1">
      <c r="A70" s="471"/>
      <c r="B70" s="467"/>
      <c r="C70" s="468"/>
      <c r="D70" s="466"/>
      <c r="E70" s="466"/>
      <c r="F70" s="466"/>
      <c r="G70" s="466"/>
      <c r="H70" s="466"/>
      <c r="I70" s="466"/>
      <c r="J70" s="466"/>
      <c r="K70" s="466"/>
      <c r="L70" s="466"/>
      <c r="M70" s="466"/>
      <c r="N70" s="466"/>
      <c r="O70" s="466"/>
      <c r="P70" s="466"/>
      <c r="Q70" s="466"/>
      <c r="R70" s="466"/>
      <c r="S70" s="466"/>
      <c r="T70" s="466"/>
      <c r="U70" s="472"/>
    </row>
    <row r="71" spans="1:21" ht="15" customHeight="1">
      <c r="A71" s="471" t="s">
        <v>280</v>
      </c>
      <c r="B71" s="467" t="s">
        <v>502</v>
      </c>
      <c r="C71" s="463"/>
      <c r="D71" s="465">
        <v>1714</v>
      </c>
      <c r="E71" s="465">
        <v>199</v>
      </c>
      <c r="F71" s="465">
        <v>150</v>
      </c>
      <c r="G71" s="465">
        <v>204</v>
      </c>
      <c r="H71" s="465">
        <v>42</v>
      </c>
      <c r="I71" s="465">
        <v>19</v>
      </c>
      <c r="J71" s="465">
        <v>145</v>
      </c>
      <c r="K71" s="465">
        <v>56</v>
      </c>
      <c r="L71" s="465">
        <v>52</v>
      </c>
      <c r="M71" s="465">
        <v>204</v>
      </c>
      <c r="N71" s="465">
        <v>206</v>
      </c>
      <c r="O71" s="465">
        <v>156</v>
      </c>
      <c r="P71" s="465">
        <v>19</v>
      </c>
      <c r="Q71" s="465">
        <v>84</v>
      </c>
      <c r="R71" s="465">
        <v>114</v>
      </c>
      <c r="S71" s="465">
        <v>31</v>
      </c>
      <c r="T71" s="465">
        <v>33</v>
      </c>
      <c r="U71" s="472" t="s">
        <v>280</v>
      </c>
    </row>
    <row r="72" spans="1:21" ht="15" customHeight="1">
      <c r="A72" s="471"/>
      <c r="B72" s="467"/>
      <c r="C72" s="463"/>
      <c r="D72" s="465"/>
      <c r="E72" s="465"/>
      <c r="F72" s="465"/>
      <c r="G72" s="465"/>
      <c r="H72" s="465"/>
      <c r="I72" s="465"/>
      <c r="J72" s="465"/>
      <c r="K72" s="465"/>
      <c r="L72" s="465"/>
      <c r="M72" s="465"/>
      <c r="N72" s="465"/>
      <c r="O72" s="465"/>
      <c r="P72" s="465"/>
      <c r="Q72" s="465"/>
      <c r="R72" s="465"/>
      <c r="S72" s="465"/>
      <c r="T72" s="465"/>
      <c r="U72" s="472"/>
    </row>
    <row r="73" spans="1:21" ht="15" customHeight="1">
      <c r="A73" s="471" t="s">
        <v>279</v>
      </c>
      <c r="B73" s="1908" t="s">
        <v>503</v>
      </c>
      <c r="C73" s="1909"/>
      <c r="D73" s="465">
        <v>103572</v>
      </c>
      <c r="E73" s="465">
        <v>12966</v>
      </c>
      <c r="F73" s="465">
        <v>17438</v>
      </c>
      <c r="G73" s="465">
        <v>5629</v>
      </c>
      <c r="H73" s="465">
        <v>2190</v>
      </c>
      <c r="I73" s="465">
        <v>485</v>
      </c>
      <c r="J73" s="465">
        <v>2779</v>
      </c>
      <c r="K73" s="465">
        <v>8886</v>
      </c>
      <c r="L73" s="465">
        <v>1496</v>
      </c>
      <c r="M73" s="465">
        <v>7765</v>
      </c>
      <c r="N73" s="465">
        <v>24416</v>
      </c>
      <c r="O73" s="465">
        <v>5750</v>
      </c>
      <c r="P73" s="465">
        <v>642</v>
      </c>
      <c r="Q73" s="465">
        <v>5059</v>
      </c>
      <c r="R73" s="465">
        <v>2367</v>
      </c>
      <c r="S73" s="465">
        <v>3656</v>
      </c>
      <c r="T73" s="465">
        <v>2048</v>
      </c>
      <c r="U73" s="472" t="s">
        <v>279</v>
      </c>
    </row>
    <row r="74" spans="1:21" ht="15" customHeight="1">
      <c r="D74" s="477"/>
      <c r="E74" s="466"/>
      <c r="F74" s="466"/>
      <c r="G74" s="466"/>
      <c r="H74" s="466"/>
      <c r="I74" s="466"/>
      <c r="J74" s="466"/>
      <c r="K74" s="466"/>
      <c r="L74" s="466"/>
      <c r="M74" s="466"/>
      <c r="N74" s="466"/>
      <c r="O74" s="466"/>
      <c r="P74" s="466"/>
      <c r="Q74" s="466"/>
      <c r="R74" s="466"/>
      <c r="S74" s="466"/>
      <c r="T74" s="466"/>
      <c r="U74" s="464"/>
    </row>
    <row r="75" spans="1:21" ht="15" customHeight="1">
      <c r="A75" s="471" t="s">
        <v>277</v>
      </c>
      <c r="B75" s="1908" t="s">
        <v>504</v>
      </c>
      <c r="C75" s="1909"/>
      <c r="D75" s="465">
        <v>0</v>
      </c>
      <c r="E75" s="465">
        <v>0</v>
      </c>
      <c r="F75" s="465">
        <v>0</v>
      </c>
      <c r="G75" s="465">
        <v>0</v>
      </c>
      <c r="H75" s="465">
        <v>0</v>
      </c>
      <c r="I75" s="465">
        <v>0</v>
      </c>
      <c r="J75" s="465">
        <v>0</v>
      </c>
      <c r="K75" s="465">
        <v>0</v>
      </c>
      <c r="L75" s="465">
        <v>0</v>
      </c>
      <c r="M75" s="465">
        <v>0</v>
      </c>
      <c r="N75" s="465">
        <v>0</v>
      </c>
      <c r="O75" s="465">
        <v>0</v>
      </c>
      <c r="P75" s="465">
        <v>0</v>
      </c>
      <c r="Q75" s="465">
        <v>0</v>
      </c>
      <c r="R75" s="465">
        <v>0</v>
      </c>
      <c r="S75" s="465">
        <v>0</v>
      </c>
      <c r="T75" s="465">
        <v>0</v>
      </c>
      <c r="U75" s="472" t="s">
        <v>277</v>
      </c>
    </row>
    <row r="76" spans="1:21" ht="15" customHeight="1">
      <c r="A76" s="479"/>
      <c r="B76" s="475"/>
      <c r="C76" s="475"/>
      <c r="D76" s="480"/>
      <c r="E76" s="459"/>
      <c r="F76" s="459"/>
      <c r="G76" s="459"/>
      <c r="H76" s="481"/>
      <c r="I76" s="482"/>
      <c r="J76" s="459"/>
      <c r="K76" s="459"/>
      <c r="L76" s="459"/>
      <c r="M76" s="459"/>
      <c r="N76" s="459"/>
      <c r="O76" s="459"/>
      <c r="P76" s="459"/>
      <c r="Q76" s="458"/>
      <c r="R76" s="458"/>
      <c r="S76" s="458"/>
      <c r="T76" s="458"/>
      <c r="U76" s="472"/>
    </row>
    <row r="77" spans="1:21" ht="15" customHeight="1">
      <c r="A77" s="471" t="s">
        <v>275</v>
      </c>
      <c r="B77" s="1908" t="s">
        <v>505</v>
      </c>
      <c r="C77" s="1909"/>
      <c r="D77" s="458">
        <v>24831</v>
      </c>
      <c r="E77" s="459">
        <v>3123</v>
      </c>
      <c r="F77" s="459">
        <v>4640</v>
      </c>
      <c r="G77" s="459">
        <v>649</v>
      </c>
      <c r="H77" s="459">
        <v>1521</v>
      </c>
      <c r="I77" s="459">
        <v>161</v>
      </c>
      <c r="J77" s="459">
        <v>407</v>
      </c>
      <c r="K77" s="459">
        <v>1564</v>
      </c>
      <c r="L77" s="459">
        <v>504</v>
      </c>
      <c r="M77" s="459">
        <v>2432</v>
      </c>
      <c r="N77" s="459">
        <v>5637</v>
      </c>
      <c r="O77" s="459">
        <v>1369</v>
      </c>
      <c r="P77" s="459">
        <v>149</v>
      </c>
      <c r="Q77" s="458">
        <v>962</v>
      </c>
      <c r="R77" s="458">
        <v>379</v>
      </c>
      <c r="S77" s="458">
        <v>629</v>
      </c>
      <c r="T77" s="458">
        <v>705</v>
      </c>
      <c r="U77" s="483" t="s">
        <v>275</v>
      </c>
    </row>
    <row r="78" spans="1:21" ht="15" customHeight="1">
      <c r="A78" s="449"/>
      <c r="B78" s="475"/>
      <c r="C78" s="475"/>
      <c r="D78" s="480"/>
      <c r="E78" s="459"/>
      <c r="F78" s="459"/>
      <c r="G78" s="459"/>
      <c r="H78" s="459"/>
      <c r="I78" s="459"/>
      <c r="J78" s="459"/>
      <c r="K78" s="459"/>
      <c r="L78" s="459"/>
      <c r="M78" s="459"/>
      <c r="N78" s="459"/>
      <c r="O78" s="459"/>
      <c r="P78" s="459"/>
      <c r="Q78" s="458"/>
      <c r="R78" s="458"/>
      <c r="S78" s="458"/>
      <c r="T78" s="458"/>
      <c r="U78" s="483"/>
    </row>
    <row r="79" spans="1:21" ht="15" customHeight="1">
      <c r="A79" s="471" t="s">
        <v>273</v>
      </c>
      <c r="B79" s="1908" t="s">
        <v>506</v>
      </c>
      <c r="C79" s="1909"/>
      <c r="D79" s="465">
        <v>0</v>
      </c>
      <c r="E79" s="465">
        <v>0</v>
      </c>
      <c r="F79" s="465">
        <v>0</v>
      </c>
      <c r="G79" s="465">
        <v>0</v>
      </c>
      <c r="H79" s="465">
        <v>0</v>
      </c>
      <c r="I79" s="465">
        <v>0</v>
      </c>
      <c r="J79" s="465">
        <v>0</v>
      </c>
      <c r="K79" s="465">
        <v>0</v>
      </c>
      <c r="L79" s="465">
        <v>0</v>
      </c>
      <c r="M79" s="465">
        <v>0</v>
      </c>
      <c r="N79" s="465">
        <v>0</v>
      </c>
      <c r="O79" s="465">
        <v>0</v>
      </c>
      <c r="P79" s="465">
        <v>0</v>
      </c>
      <c r="Q79" s="465">
        <v>0</v>
      </c>
      <c r="R79" s="465">
        <v>0</v>
      </c>
      <c r="S79" s="465">
        <v>0</v>
      </c>
      <c r="T79" s="465">
        <v>0</v>
      </c>
      <c r="U79" s="483" t="s">
        <v>273</v>
      </c>
    </row>
    <row r="80" spans="1:21" s="486" customFormat="1" ht="15" customHeight="1">
      <c r="A80" s="484"/>
      <c r="B80" s="484"/>
      <c r="C80" s="484"/>
      <c r="D80" s="485"/>
      <c r="H80" s="481"/>
      <c r="I80" s="1910"/>
      <c r="J80" s="1910"/>
      <c r="K80" s="1910"/>
      <c r="L80" s="1910"/>
      <c r="M80" s="1910"/>
      <c r="N80" s="1910"/>
      <c r="O80" s="487"/>
      <c r="P80" s="487"/>
      <c r="Q80" s="481"/>
      <c r="R80" s="481"/>
      <c r="S80" s="481"/>
      <c r="T80" s="481"/>
      <c r="U80" s="488"/>
    </row>
    <row r="81" spans="1:21" ht="15" customHeight="1">
      <c r="A81" s="471" t="s">
        <v>270</v>
      </c>
      <c r="B81" s="1908" t="s">
        <v>507</v>
      </c>
      <c r="C81" s="1909"/>
      <c r="D81" s="458">
        <v>8831</v>
      </c>
      <c r="E81" s="459">
        <v>1013</v>
      </c>
      <c r="F81" s="459">
        <v>1432</v>
      </c>
      <c r="G81" s="459">
        <v>78</v>
      </c>
      <c r="H81" s="459">
        <v>196</v>
      </c>
      <c r="I81" s="459">
        <v>78</v>
      </c>
      <c r="J81" s="459">
        <v>2</v>
      </c>
      <c r="K81" s="459">
        <v>746</v>
      </c>
      <c r="L81" s="459">
        <v>123</v>
      </c>
      <c r="M81" s="459">
        <v>578</v>
      </c>
      <c r="N81" s="459">
        <v>3128</v>
      </c>
      <c r="O81" s="459">
        <v>541</v>
      </c>
      <c r="P81" s="459">
        <v>58</v>
      </c>
      <c r="Q81" s="458">
        <v>293</v>
      </c>
      <c r="R81" s="458">
        <v>260</v>
      </c>
      <c r="S81" s="458">
        <v>166</v>
      </c>
      <c r="T81" s="458">
        <v>139</v>
      </c>
      <c r="U81" s="483" t="s">
        <v>270</v>
      </c>
    </row>
    <row r="82" spans="1:21" ht="15" customHeight="1">
      <c r="A82" s="479"/>
      <c r="B82" s="475"/>
      <c r="C82" s="475"/>
      <c r="D82" s="464"/>
      <c r="F82" s="439"/>
      <c r="G82" s="439"/>
      <c r="H82" s="439"/>
      <c r="I82" s="439"/>
      <c r="J82" s="439"/>
      <c r="U82" s="464"/>
    </row>
    <row r="83" spans="1:21" ht="15" customHeight="1">
      <c r="A83" s="471" t="s">
        <v>268</v>
      </c>
      <c r="B83" s="1908" t="s">
        <v>508</v>
      </c>
      <c r="C83" s="1909"/>
      <c r="D83" s="465">
        <v>0</v>
      </c>
      <c r="E83" s="465">
        <v>0</v>
      </c>
      <c r="F83" s="465">
        <v>0</v>
      </c>
      <c r="G83" s="465">
        <v>0</v>
      </c>
      <c r="H83" s="465">
        <v>0</v>
      </c>
      <c r="I83" s="465">
        <v>0</v>
      </c>
      <c r="J83" s="465">
        <v>0</v>
      </c>
      <c r="K83" s="465">
        <v>0</v>
      </c>
      <c r="L83" s="465">
        <v>0</v>
      </c>
      <c r="M83" s="465">
        <v>0</v>
      </c>
      <c r="N83" s="465">
        <v>0</v>
      </c>
      <c r="O83" s="465">
        <v>0</v>
      </c>
      <c r="P83" s="465">
        <v>0</v>
      </c>
      <c r="Q83" s="465">
        <v>0</v>
      </c>
      <c r="R83" s="465">
        <v>0</v>
      </c>
      <c r="S83" s="465">
        <v>0</v>
      </c>
      <c r="T83" s="465">
        <v>0</v>
      </c>
      <c r="U83" s="464">
        <v>31</v>
      </c>
    </row>
    <row r="84" spans="1:21" s="489" customFormat="1" ht="15" customHeight="1">
      <c r="A84" s="1906"/>
      <c r="B84" s="1907"/>
      <c r="C84" s="475"/>
    </row>
  </sheetData>
  <mergeCells count="59">
    <mergeCell ref="A1:D1"/>
    <mergeCell ref="G1:H1"/>
    <mergeCell ref="I1:L1"/>
    <mergeCell ref="A2:D2"/>
    <mergeCell ref="E2:H2"/>
    <mergeCell ref="I2:N2"/>
    <mergeCell ref="A6:A10"/>
    <mergeCell ref="B6:C10"/>
    <mergeCell ref="D6:D10"/>
    <mergeCell ref="E6:E10"/>
    <mergeCell ref="F6:F10"/>
    <mergeCell ref="K6:K10"/>
    <mergeCell ref="L6:L10"/>
    <mergeCell ref="M6:M10"/>
    <mergeCell ref="E3:H3"/>
    <mergeCell ref="I4:L4"/>
    <mergeCell ref="F5:H5"/>
    <mergeCell ref="I5:L5"/>
    <mergeCell ref="G6:G10"/>
    <mergeCell ref="B36:C36"/>
    <mergeCell ref="T6:T10"/>
    <mergeCell ref="U6:U10"/>
    <mergeCell ref="B15:C15"/>
    <mergeCell ref="B20:C20"/>
    <mergeCell ref="B22:C22"/>
    <mergeCell ref="B24:C24"/>
    <mergeCell ref="N6:N10"/>
    <mergeCell ref="O6:O10"/>
    <mergeCell ref="P6:P10"/>
    <mergeCell ref="Q6:Q10"/>
    <mergeCell ref="R6:R10"/>
    <mergeCell ref="S6:S10"/>
    <mergeCell ref="H6:H10"/>
    <mergeCell ref="I6:I10"/>
    <mergeCell ref="J6:J10"/>
    <mergeCell ref="B26:C26"/>
    <mergeCell ref="B27:C27"/>
    <mergeCell ref="B28:C28"/>
    <mergeCell ref="B31:C31"/>
    <mergeCell ref="B34:C34"/>
    <mergeCell ref="B73:C73"/>
    <mergeCell ref="B38:C38"/>
    <mergeCell ref="B41:C41"/>
    <mergeCell ref="B43:C43"/>
    <mergeCell ref="B45:C45"/>
    <mergeCell ref="B47:C47"/>
    <mergeCell ref="B48:C48"/>
    <mergeCell ref="B50:C50"/>
    <mergeCell ref="B52:C52"/>
    <mergeCell ref="B54:C54"/>
    <mergeCell ref="B56:C56"/>
    <mergeCell ref="B57:C57"/>
    <mergeCell ref="A84:B84"/>
    <mergeCell ref="B75:C75"/>
    <mergeCell ref="B77:C77"/>
    <mergeCell ref="B79:C79"/>
    <mergeCell ref="I80:N80"/>
    <mergeCell ref="B81:C81"/>
    <mergeCell ref="B83:C83"/>
  </mergeCells>
  <printOptions gridLinesSet="0"/>
  <pageMargins left="0.59055118110236227" right="0.59055118110236227" top="0.39370078740157483" bottom="0.59055118110236227" header="0.39370078740157483" footer="0.39370078740157483"/>
  <pageSetup paperSize="9" scale="61" firstPageNumber="30" orientation="portrait" useFirstPageNumber="1" horizontalDpi="300" verticalDpi="300" r:id="rId1"/>
  <headerFooter alignWithMargins="0">
    <oddFooter>&amp;L&amp;"MetaNormalLF-Roman,Standard"Statistisches Bundesamt, Fachserie 10, Reihe 2.4, 2018</oddFooter>
  </headerFooter>
  <colBreaks count="1" manualBreakCount="1">
    <brk id="8" max="82"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4"/>
  <sheetViews>
    <sheetView showGridLines="0" zoomScaleNormal="100" zoomScaleSheetLayoutView="100" workbookViewId="0">
      <selection sqref="A1:D1"/>
    </sheetView>
  </sheetViews>
  <sheetFormatPr baseColWidth="10" defaultColWidth="12.5703125" defaultRowHeight="15" customHeight="1"/>
  <cols>
    <col min="1" max="1" width="4" style="439" customWidth="1"/>
    <col min="2" max="2" width="61.140625" style="439" customWidth="1"/>
    <col min="3" max="3" width="26.5703125" style="439" customWidth="1"/>
    <col min="4" max="4" width="12.85546875" style="490" customWidth="1"/>
    <col min="5" max="5" width="12.28515625" style="439" customWidth="1"/>
    <col min="6" max="7" width="11.42578125" style="475" customWidth="1"/>
    <col min="8" max="8" width="12.28515625" style="475" customWidth="1"/>
    <col min="9" max="10" width="10.7109375" style="475" customWidth="1"/>
    <col min="11" max="20" width="10.7109375" style="439" customWidth="1"/>
    <col min="21" max="21" width="4" style="439" customWidth="1"/>
    <col min="22" max="16384" width="12.5703125" style="439"/>
  </cols>
  <sheetData>
    <row r="1" spans="1:21" ht="15" customHeight="1">
      <c r="A1" s="1800" t="s">
        <v>211</v>
      </c>
      <c r="B1" s="1800"/>
      <c r="C1" s="1800"/>
      <c r="D1" s="1800"/>
      <c r="E1" s="436"/>
      <c r="F1" s="437"/>
      <c r="G1" s="1928"/>
      <c r="H1" s="1929"/>
      <c r="I1" s="1800" t="s">
        <v>211</v>
      </c>
      <c r="J1" s="1800"/>
      <c r="K1" s="1800"/>
      <c r="L1" s="1800"/>
      <c r="M1" s="438"/>
      <c r="N1" s="438"/>
      <c r="O1" s="438"/>
      <c r="P1" s="438"/>
      <c r="Q1" s="438"/>
      <c r="R1" s="438"/>
      <c r="S1" s="438"/>
      <c r="T1" s="438"/>
      <c r="U1" s="438"/>
    </row>
    <row r="2" spans="1:21" ht="15" customHeight="1">
      <c r="A2" s="1801" t="s">
        <v>304</v>
      </c>
      <c r="B2" s="1801"/>
      <c r="C2" s="1801"/>
      <c r="D2" s="1801"/>
      <c r="E2" s="1930"/>
      <c r="F2" s="1929"/>
      <c r="G2" s="1929"/>
      <c r="H2" s="1929"/>
      <c r="I2" s="1801" t="s">
        <v>304</v>
      </c>
      <c r="J2" s="1801"/>
      <c r="K2" s="1801"/>
      <c r="L2" s="1801"/>
      <c r="M2" s="1801"/>
      <c r="N2" s="1801"/>
      <c r="O2" s="440"/>
      <c r="P2" s="440"/>
      <c r="Q2" s="440"/>
      <c r="R2" s="440"/>
      <c r="S2" s="440"/>
      <c r="T2" s="440"/>
      <c r="U2" s="438"/>
    </row>
    <row r="3" spans="1:21" ht="15" customHeight="1">
      <c r="A3" s="173" t="s">
        <v>468</v>
      </c>
      <c r="B3" s="173"/>
      <c r="C3" s="173"/>
      <c r="D3" s="173"/>
      <c r="E3" s="1915"/>
      <c r="F3" s="1915"/>
      <c r="G3" s="1915"/>
      <c r="H3" s="1915"/>
      <c r="I3" s="173" t="s">
        <v>468</v>
      </c>
      <c r="J3" s="173"/>
      <c r="K3" s="173"/>
      <c r="L3" s="173"/>
      <c r="M3" s="440"/>
      <c r="N3" s="440"/>
      <c r="O3" s="440"/>
      <c r="P3" s="440"/>
      <c r="Q3" s="440"/>
      <c r="R3" s="440"/>
      <c r="S3" s="440"/>
      <c r="T3" s="440"/>
      <c r="U3" s="440"/>
    </row>
    <row r="4" spans="1:21" ht="15" customHeight="1">
      <c r="A4" s="1916" t="s">
        <v>509</v>
      </c>
      <c r="B4" s="1917"/>
      <c r="C4" s="1917"/>
      <c r="D4" s="1917"/>
      <c r="E4" s="441"/>
      <c r="F4" s="441"/>
      <c r="G4" s="441"/>
      <c r="H4" s="441"/>
      <c r="I4" s="1916" t="s">
        <v>509</v>
      </c>
      <c r="J4" s="1917"/>
      <c r="K4" s="1917"/>
      <c r="L4" s="1917"/>
      <c r="M4" s="440"/>
      <c r="N4" s="440"/>
      <c r="O4" s="440"/>
      <c r="P4" s="440"/>
      <c r="Q4" s="440"/>
      <c r="R4" s="440"/>
      <c r="S4" s="440"/>
      <c r="T4" s="440"/>
      <c r="U4" s="440"/>
    </row>
    <row r="5" spans="1:21" ht="15" customHeight="1">
      <c r="A5" s="1920"/>
      <c r="B5" s="1919"/>
      <c r="C5" s="1919"/>
      <c r="D5" s="1919"/>
      <c r="E5" s="445"/>
      <c r="F5" s="1918"/>
      <c r="G5" s="1919"/>
      <c r="H5" s="1919"/>
      <c r="I5" s="1920"/>
      <c r="J5" s="1919"/>
      <c r="K5" s="1919"/>
      <c r="L5" s="1919"/>
      <c r="M5" s="446"/>
      <c r="N5" s="446"/>
      <c r="O5" s="446"/>
      <c r="P5" s="446"/>
      <c r="Q5" s="446"/>
      <c r="R5" s="446"/>
      <c r="S5" s="446"/>
      <c r="T5" s="446"/>
      <c r="U5" s="446"/>
    </row>
    <row r="6" spans="1:21" ht="15" customHeight="1">
      <c r="A6" s="1776" t="s">
        <v>299</v>
      </c>
      <c r="B6" s="1921" t="s">
        <v>510</v>
      </c>
      <c r="C6" s="1922"/>
      <c r="D6" s="1807" t="s">
        <v>300</v>
      </c>
      <c r="E6" s="1804" t="s">
        <v>248</v>
      </c>
      <c r="F6" s="1807" t="s">
        <v>247</v>
      </c>
      <c r="G6" s="1807" t="s">
        <v>246</v>
      </c>
      <c r="H6" s="1804" t="s">
        <v>245</v>
      </c>
      <c r="I6" s="1825" t="s">
        <v>244</v>
      </c>
      <c r="J6" s="1807" t="s">
        <v>243</v>
      </c>
      <c r="K6" s="1807" t="s">
        <v>242</v>
      </c>
      <c r="L6" s="1807" t="s">
        <v>241</v>
      </c>
      <c r="M6" s="1807" t="s">
        <v>240</v>
      </c>
      <c r="N6" s="1807" t="s">
        <v>239</v>
      </c>
      <c r="O6" s="1807" t="s">
        <v>238</v>
      </c>
      <c r="P6" s="1807" t="s">
        <v>237</v>
      </c>
      <c r="Q6" s="1807" t="s">
        <v>236</v>
      </c>
      <c r="R6" s="1807" t="s">
        <v>235</v>
      </c>
      <c r="S6" s="1807" t="s">
        <v>234</v>
      </c>
      <c r="T6" s="1807" t="s">
        <v>233</v>
      </c>
      <c r="U6" s="1804" t="s">
        <v>299</v>
      </c>
    </row>
    <row r="7" spans="1:21" ht="15" customHeight="1">
      <c r="A7" s="1777"/>
      <c r="B7" s="1923"/>
      <c r="C7" s="1924"/>
      <c r="D7" s="1812"/>
      <c r="E7" s="1810"/>
      <c r="F7" s="1812"/>
      <c r="G7" s="1812"/>
      <c r="H7" s="1810"/>
      <c r="I7" s="1826"/>
      <c r="J7" s="1808"/>
      <c r="K7" s="1808"/>
      <c r="L7" s="1808"/>
      <c r="M7" s="1808"/>
      <c r="N7" s="1808"/>
      <c r="O7" s="1808"/>
      <c r="P7" s="1808"/>
      <c r="Q7" s="1808"/>
      <c r="R7" s="1808"/>
      <c r="S7" s="1808"/>
      <c r="T7" s="1808"/>
      <c r="U7" s="1805" t="s">
        <v>298</v>
      </c>
    </row>
    <row r="8" spans="1:21" ht="15" customHeight="1">
      <c r="A8" s="1777"/>
      <c r="B8" s="1925"/>
      <c r="C8" s="1924"/>
      <c r="D8" s="1812"/>
      <c r="E8" s="1810"/>
      <c r="F8" s="1812"/>
      <c r="G8" s="1812"/>
      <c r="H8" s="1810"/>
      <c r="I8" s="1826"/>
      <c r="J8" s="1808"/>
      <c r="K8" s="1808"/>
      <c r="L8" s="1808"/>
      <c r="M8" s="1808"/>
      <c r="N8" s="1808"/>
      <c r="O8" s="1808"/>
      <c r="P8" s="1808"/>
      <c r="Q8" s="1808"/>
      <c r="R8" s="1808"/>
      <c r="S8" s="1808"/>
      <c r="T8" s="1808"/>
      <c r="U8" s="1805"/>
    </row>
    <row r="9" spans="1:21" ht="15" customHeight="1">
      <c r="A9" s="1777"/>
      <c r="B9" s="1925"/>
      <c r="C9" s="1924"/>
      <c r="D9" s="1812"/>
      <c r="E9" s="1810"/>
      <c r="F9" s="1812"/>
      <c r="G9" s="1812"/>
      <c r="H9" s="1810"/>
      <c r="I9" s="1826"/>
      <c r="J9" s="1808"/>
      <c r="K9" s="1808"/>
      <c r="L9" s="1808"/>
      <c r="M9" s="1808"/>
      <c r="N9" s="1808"/>
      <c r="O9" s="1808"/>
      <c r="P9" s="1808"/>
      <c r="Q9" s="1808"/>
      <c r="R9" s="1808"/>
      <c r="S9" s="1808"/>
      <c r="T9" s="1808"/>
      <c r="U9" s="1805" t="s">
        <v>297</v>
      </c>
    </row>
    <row r="10" spans="1:21" ht="15" customHeight="1">
      <c r="A10" s="1778"/>
      <c r="B10" s="1926"/>
      <c r="C10" s="1927"/>
      <c r="D10" s="1813"/>
      <c r="E10" s="1811"/>
      <c r="F10" s="1813"/>
      <c r="G10" s="1813"/>
      <c r="H10" s="1811"/>
      <c r="I10" s="1827"/>
      <c r="J10" s="1809"/>
      <c r="K10" s="1809"/>
      <c r="L10" s="1809"/>
      <c r="M10" s="1809"/>
      <c r="N10" s="1809"/>
      <c r="O10" s="1809"/>
      <c r="P10" s="1809"/>
      <c r="Q10" s="1809"/>
      <c r="R10" s="1809"/>
      <c r="S10" s="1809"/>
      <c r="T10" s="1809"/>
      <c r="U10" s="1806"/>
    </row>
    <row r="11" spans="1:21" ht="15" customHeight="1">
      <c r="A11" s="447"/>
      <c r="B11" s="440"/>
      <c r="C11" s="440"/>
      <c r="D11" s="448"/>
      <c r="E11" s="449"/>
      <c r="F11" s="450"/>
      <c r="G11" s="450"/>
      <c r="H11" s="450"/>
      <c r="I11" s="450"/>
      <c r="J11" s="450"/>
      <c r="K11" s="451"/>
      <c r="L11" s="440"/>
      <c r="M11" s="440"/>
      <c r="N11" s="440"/>
      <c r="O11" s="440"/>
      <c r="P11" s="440"/>
      <c r="Q11" s="440"/>
      <c r="R11" s="440"/>
      <c r="S11" s="440"/>
      <c r="T11" s="440"/>
      <c r="U11" s="447"/>
    </row>
    <row r="12" spans="1:21" ht="15" customHeight="1">
      <c r="A12" s="447"/>
      <c r="B12" s="440"/>
      <c r="C12" s="440"/>
      <c r="D12" s="448"/>
      <c r="E12" s="449"/>
      <c r="F12" s="450"/>
      <c r="G12" s="450"/>
      <c r="H12" s="452"/>
      <c r="I12" s="453"/>
      <c r="J12" s="450"/>
      <c r="K12" s="451"/>
      <c r="L12" s="440"/>
      <c r="M12" s="440"/>
      <c r="N12" s="440"/>
      <c r="O12" s="440"/>
      <c r="P12" s="440"/>
      <c r="Q12" s="440"/>
      <c r="R12" s="440"/>
      <c r="S12" s="440"/>
      <c r="T12" s="440"/>
      <c r="U12" s="447"/>
    </row>
    <row r="13" spans="1:21" ht="15" customHeight="1">
      <c r="A13" s="447"/>
      <c r="B13" s="440"/>
      <c r="C13" s="440"/>
      <c r="D13" s="448"/>
      <c r="E13" s="449"/>
      <c r="F13" s="450"/>
      <c r="G13" s="450"/>
      <c r="H13" s="452"/>
      <c r="I13" s="453"/>
      <c r="J13" s="450"/>
      <c r="K13" s="451"/>
      <c r="L13" s="440"/>
      <c r="M13" s="440"/>
      <c r="N13" s="440"/>
      <c r="O13" s="440"/>
      <c r="P13" s="440"/>
      <c r="Q13" s="440"/>
      <c r="R13" s="440"/>
      <c r="S13" s="440"/>
      <c r="T13" s="440"/>
      <c r="U13" s="447"/>
    </row>
    <row r="14" spans="1:21" ht="15" customHeight="1">
      <c r="A14" s="447"/>
      <c r="B14" s="440"/>
      <c r="C14" s="440"/>
      <c r="D14" s="448"/>
      <c r="E14" s="449"/>
      <c r="F14" s="450"/>
      <c r="G14" s="450"/>
      <c r="H14" s="450"/>
      <c r="I14" s="450"/>
      <c r="J14" s="450"/>
      <c r="K14" s="451"/>
      <c r="L14" s="440"/>
      <c r="M14" s="440"/>
      <c r="N14" s="440"/>
      <c r="O14" s="440"/>
      <c r="P14" s="440"/>
      <c r="Q14" s="440"/>
      <c r="R14" s="440"/>
      <c r="S14" s="440"/>
      <c r="T14" s="440"/>
      <c r="U14" s="447"/>
    </row>
    <row r="15" spans="1:21" ht="15" customHeight="1">
      <c r="A15" s="454" t="s">
        <v>296</v>
      </c>
      <c r="B15" s="1913" t="s">
        <v>278</v>
      </c>
      <c r="C15" s="1914"/>
      <c r="D15" s="455">
        <v>100</v>
      </c>
      <c r="E15" s="455">
        <v>100</v>
      </c>
      <c r="F15" s="455">
        <v>100</v>
      </c>
      <c r="G15" s="455">
        <v>100</v>
      </c>
      <c r="H15" s="455">
        <v>100</v>
      </c>
      <c r="I15" s="455">
        <v>100</v>
      </c>
      <c r="J15" s="455">
        <v>100</v>
      </c>
      <c r="K15" s="455">
        <v>100</v>
      </c>
      <c r="L15" s="455">
        <v>100</v>
      </c>
      <c r="M15" s="455">
        <v>100</v>
      </c>
      <c r="N15" s="455">
        <v>100</v>
      </c>
      <c r="O15" s="455">
        <v>100</v>
      </c>
      <c r="P15" s="455">
        <v>100</v>
      </c>
      <c r="Q15" s="455">
        <v>100</v>
      </c>
      <c r="R15" s="455">
        <v>100</v>
      </c>
      <c r="S15" s="455">
        <v>100</v>
      </c>
      <c r="T15" s="455">
        <v>100</v>
      </c>
      <c r="U15" s="456" t="s">
        <v>296</v>
      </c>
    </row>
    <row r="16" spans="1:21" ht="15" customHeight="1">
      <c r="A16" s="454"/>
      <c r="B16" s="457"/>
      <c r="C16" s="457"/>
      <c r="D16" s="458"/>
      <c r="E16" s="459"/>
      <c r="F16" s="460"/>
      <c r="G16" s="459"/>
      <c r="H16" s="459"/>
      <c r="I16" s="459"/>
      <c r="J16" s="459"/>
      <c r="K16" s="459"/>
      <c r="L16" s="459"/>
      <c r="M16" s="459"/>
      <c r="N16" s="459"/>
      <c r="O16" s="459"/>
      <c r="P16" s="459"/>
      <c r="Q16" s="458"/>
      <c r="R16" s="458"/>
      <c r="S16" s="458"/>
      <c r="T16" s="458"/>
      <c r="U16" s="454"/>
    </row>
    <row r="17" spans="1:21" ht="15" customHeight="1">
      <c r="A17" s="454"/>
      <c r="B17" s="457"/>
      <c r="C17" s="457"/>
      <c r="D17" s="461"/>
      <c r="E17" s="459"/>
      <c r="F17" s="459"/>
      <c r="G17" s="459"/>
      <c r="H17" s="452"/>
      <c r="I17" s="453"/>
      <c r="J17" s="459"/>
      <c r="K17" s="459"/>
      <c r="L17" s="459"/>
      <c r="M17" s="459"/>
      <c r="N17" s="459"/>
      <c r="O17" s="459"/>
      <c r="P17" s="459"/>
      <c r="Q17" s="458"/>
      <c r="R17" s="458"/>
      <c r="S17" s="458"/>
      <c r="T17" s="458"/>
      <c r="U17" s="454"/>
    </row>
    <row r="18" spans="1:21" ht="15" customHeight="1">
      <c r="A18" s="454"/>
      <c r="B18" s="457"/>
      <c r="C18" s="457"/>
      <c r="D18" s="461"/>
      <c r="E18" s="459"/>
      <c r="F18" s="459"/>
      <c r="G18" s="459"/>
      <c r="H18" s="452"/>
      <c r="I18" s="453"/>
      <c r="J18" s="459"/>
      <c r="K18" s="459"/>
      <c r="L18" s="459"/>
      <c r="M18" s="459"/>
      <c r="N18" s="459"/>
      <c r="O18" s="459"/>
      <c r="P18" s="459"/>
      <c r="Q18" s="458"/>
      <c r="R18" s="458"/>
      <c r="S18" s="458"/>
      <c r="T18" s="458"/>
      <c r="U18" s="454"/>
    </row>
    <row r="19" spans="1:21" ht="15" customHeight="1">
      <c r="A19" s="454" t="s">
        <v>295</v>
      </c>
      <c r="B19" s="462" t="s">
        <v>471</v>
      </c>
      <c r="C19" s="463"/>
      <c r="D19" s="458"/>
      <c r="E19" s="459"/>
      <c r="F19" s="459"/>
      <c r="G19" s="459"/>
      <c r="H19" s="459"/>
      <c r="I19" s="459"/>
      <c r="J19" s="459"/>
      <c r="K19" s="459"/>
      <c r="L19" s="459"/>
      <c r="M19" s="459"/>
      <c r="N19" s="459"/>
      <c r="O19" s="459"/>
      <c r="P19" s="459"/>
      <c r="Q19" s="458"/>
      <c r="R19" s="458"/>
      <c r="S19" s="458"/>
      <c r="T19" s="458"/>
      <c r="U19" s="464" t="s">
        <v>295</v>
      </c>
    </row>
    <row r="20" spans="1:21" ht="15" customHeight="1">
      <c r="A20" s="454"/>
      <c r="B20" s="1908" t="s">
        <v>472</v>
      </c>
      <c r="C20" s="1909"/>
      <c r="D20" s="466">
        <v>0.52037572123440912</v>
      </c>
      <c r="E20" s="466">
        <v>0.27712288538693797</v>
      </c>
      <c r="F20" s="466">
        <v>0.43274955708518481</v>
      </c>
      <c r="G20" s="466">
        <v>0.40595399188092013</v>
      </c>
      <c r="H20" s="466">
        <v>0.52600119545726243</v>
      </c>
      <c r="I20" s="466">
        <v>0.36452004860267312</v>
      </c>
      <c r="J20" s="466">
        <v>5.9940059940059937E-2</v>
      </c>
      <c r="K20" s="466">
        <v>0.50514738794040537</v>
      </c>
      <c r="L20" s="466">
        <v>0.42037586547972305</v>
      </c>
      <c r="M20" s="466">
        <v>0.64129181084198383</v>
      </c>
      <c r="N20" s="466">
        <v>0.65453593402277788</v>
      </c>
      <c r="O20" s="466">
        <v>0.48673884970696329</v>
      </c>
      <c r="P20" s="466">
        <v>1.1594202898550725</v>
      </c>
      <c r="Q20" s="466">
        <v>0.46082949308755761</v>
      </c>
      <c r="R20" s="466">
        <v>0.82528533801580328</v>
      </c>
      <c r="S20" s="466">
        <v>0.31483015741507869</v>
      </c>
      <c r="T20" s="466">
        <v>1.2170385395537524</v>
      </c>
      <c r="U20" s="456"/>
    </row>
    <row r="21" spans="1:21" ht="15" customHeight="1">
      <c r="A21" s="454"/>
      <c r="B21" s="462"/>
      <c r="C21" s="463"/>
      <c r="D21" s="466"/>
      <c r="E21" s="466"/>
      <c r="F21" s="466"/>
      <c r="G21" s="466"/>
      <c r="H21" s="466"/>
      <c r="I21" s="466"/>
      <c r="J21" s="466"/>
      <c r="K21" s="466"/>
      <c r="L21" s="466"/>
      <c r="M21" s="466"/>
      <c r="N21" s="466"/>
      <c r="O21" s="466"/>
      <c r="P21" s="466"/>
      <c r="Q21" s="466"/>
      <c r="R21" s="466"/>
      <c r="S21" s="466"/>
      <c r="T21" s="466"/>
      <c r="U21" s="456"/>
    </row>
    <row r="22" spans="1:21" ht="15" customHeight="1">
      <c r="A22" s="454" t="s">
        <v>294</v>
      </c>
      <c r="B22" s="1908" t="s">
        <v>473</v>
      </c>
      <c r="C22" s="1909"/>
      <c r="D22" s="466">
        <v>3.2898252733217994</v>
      </c>
      <c r="E22" s="466">
        <v>3.3792447367332592</v>
      </c>
      <c r="F22" s="466">
        <v>2.4890360431006942</v>
      </c>
      <c r="G22" s="466">
        <v>5.2489138950217225</v>
      </c>
      <c r="H22" s="466">
        <v>4.3873281530185295</v>
      </c>
      <c r="I22" s="466">
        <v>6.6221142162818953</v>
      </c>
      <c r="J22" s="466">
        <v>2.6573426573426575</v>
      </c>
      <c r="K22" s="466">
        <v>2.0973208005626955</v>
      </c>
      <c r="L22" s="466">
        <v>4.9950544015825917</v>
      </c>
      <c r="M22" s="466">
        <v>2.9711649365628605</v>
      </c>
      <c r="N22" s="466">
        <v>2.793933386942943</v>
      </c>
      <c r="O22" s="466">
        <v>2.533028707658687</v>
      </c>
      <c r="P22" s="466">
        <v>4.4202898550724639</v>
      </c>
      <c r="Q22" s="466">
        <v>6.5202470830473578</v>
      </c>
      <c r="R22" s="466">
        <v>5.0043898156277438</v>
      </c>
      <c r="S22" s="466">
        <v>2.568351284175642</v>
      </c>
      <c r="T22" s="466">
        <v>3.1440162271805274</v>
      </c>
      <c r="U22" s="456" t="s">
        <v>294</v>
      </c>
    </row>
    <row r="23" spans="1:21" ht="15" customHeight="1">
      <c r="A23" s="454"/>
      <c r="B23" s="467"/>
      <c r="C23" s="468"/>
      <c r="D23" s="466"/>
      <c r="E23" s="466"/>
      <c r="F23" s="466"/>
      <c r="G23" s="466"/>
      <c r="H23" s="466"/>
      <c r="I23" s="466"/>
      <c r="J23" s="466"/>
      <c r="K23" s="466"/>
      <c r="L23" s="466"/>
      <c r="M23" s="466"/>
      <c r="N23" s="466"/>
      <c r="O23" s="466"/>
      <c r="P23" s="466"/>
      <c r="Q23" s="466"/>
      <c r="R23" s="466"/>
      <c r="S23" s="466"/>
      <c r="T23" s="466"/>
      <c r="U23" s="456"/>
    </row>
    <row r="24" spans="1:21" ht="15" customHeight="1">
      <c r="A24" s="454" t="s">
        <v>293</v>
      </c>
      <c r="B24" s="1908" t="s">
        <v>474</v>
      </c>
      <c r="C24" s="1909"/>
      <c r="D24" s="466">
        <v>1.239572105325133</v>
      </c>
      <c r="E24" s="466">
        <v>6.8453488853042144</v>
      </c>
      <c r="F24" s="466">
        <v>0.28753158490894837</v>
      </c>
      <c r="G24" s="466">
        <v>3.212021935759561</v>
      </c>
      <c r="H24" s="466">
        <v>1.1954572624028692E-2</v>
      </c>
      <c r="I24" s="466">
        <v>0.12150668286755771</v>
      </c>
      <c r="J24" s="466">
        <v>0.51948051948051943</v>
      </c>
      <c r="K24" s="466">
        <v>0.38365624400537118</v>
      </c>
      <c r="L24" s="466">
        <v>7.4183976261127604E-2</v>
      </c>
      <c r="M24" s="466">
        <v>0.530565167243368</v>
      </c>
      <c r="N24" s="466">
        <v>0.30295663231911429</v>
      </c>
      <c r="O24" s="466">
        <v>0.11920135094864409</v>
      </c>
      <c r="P24" s="466">
        <v>2.4637681159420293</v>
      </c>
      <c r="Q24" s="466">
        <v>0.50004902441415822</v>
      </c>
      <c r="R24" s="466">
        <v>0.47410008779631252</v>
      </c>
      <c r="S24" s="466">
        <v>0.57995028997514497</v>
      </c>
      <c r="T24" s="466">
        <v>8.1135902636916835E-2</v>
      </c>
      <c r="U24" s="456" t="s">
        <v>293</v>
      </c>
    </row>
    <row r="25" spans="1:21" ht="15" customHeight="1">
      <c r="A25" s="454"/>
      <c r="B25" s="462"/>
      <c r="C25" s="463"/>
      <c r="D25" s="466"/>
      <c r="E25" s="466"/>
      <c r="F25" s="466"/>
      <c r="G25" s="466"/>
      <c r="H25" s="466"/>
      <c r="I25" s="466"/>
      <c r="J25" s="466"/>
      <c r="K25" s="466"/>
      <c r="L25" s="466"/>
      <c r="M25" s="466"/>
      <c r="N25" s="466"/>
      <c r="O25" s="466"/>
      <c r="P25" s="466"/>
      <c r="Q25" s="466"/>
      <c r="R25" s="466"/>
      <c r="S25" s="466"/>
      <c r="T25" s="466"/>
      <c r="U25" s="456"/>
    </row>
    <row r="26" spans="1:21" ht="15" customHeight="1">
      <c r="A26" s="454" t="s">
        <v>291</v>
      </c>
      <c r="B26" s="1911" t="s">
        <v>475</v>
      </c>
      <c r="C26" s="1912"/>
      <c r="D26" s="466"/>
      <c r="E26" s="466"/>
      <c r="F26" s="466"/>
      <c r="G26" s="466"/>
      <c r="H26" s="466"/>
      <c r="I26" s="466"/>
      <c r="J26" s="466"/>
      <c r="K26" s="466"/>
      <c r="L26" s="466"/>
      <c r="M26" s="466"/>
      <c r="N26" s="466"/>
      <c r="O26" s="466"/>
      <c r="P26" s="466"/>
      <c r="Q26" s="466"/>
      <c r="R26" s="466"/>
      <c r="S26" s="466"/>
      <c r="T26" s="466"/>
      <c r="U26" s="464" t="s">
        <v>291</v>
      </c>
    </row>
    <row r="27" spans="1:21" ht="15" customHeight="1">
      <c r="A27" s="469"/>
      <c r="B27" s="1911" t="s">
        <v>476</v>
      </c>
      <c r="C27" s="1912"/>
      <c r="D27" s="466"/>
      <c r="E27" s="466"/>
      <c r="F27" s="466"/>
      <c r="G27" s="466"/>
      <c r="H27" s="466"/>
      <c r="I27" s="466"/>
      <c r="J27" s="466"/>
      <c r="K27" s="466"/>
      <c r="L27" s="466"/>
      <c r="M27" s="466"/>
      <c r="N27" s="466"/>
      <c r="O27" s="466"/>
      <c r="P27" s="466"/>
      <c r="Q27" s="466"/>
      <c r="R27" s="466"/>
      <c r="S27" s="466"/>
      <c r="T27" s="466"/>
      <c r="U27" s="470"/>
    </row>
    <row r="28" spans="1:21" ht="15" customHeight="1">
      <c r="A28" s="469"/>
      <c r="B28" s="1908" t="s">
        <v>477</v>
      </c>
      <c r="C28" s="1909"/>
      <c r="D28" s="466">
        <v>1.1811487214789722</v>
      </c>
      <c r="E28" s="466">
        <v>6.8453488853042144</v>
      </c>
      <c r="F28" s="466">
        <v>0.28753158490894837</v>
      </c>
      <c r="G28" s="466">
        <v>3.212021935759561</v>
      </c>
      <c r="H28" s="466">
        <v>1.1954572624028692E-2</v>
      </c>
      <c r="I28" s="466">
        <v>0</v>
      </c>
      <c r="J28" s="466">
        <v>0.31968031968031968</v>
      </c>
      <c r="K28" s="466">
        <v>0.37726197327194833</v>
      </c>
      <c r="L28" s="466">
        <v>7.4183976261127604E-2</v>
      </c>
      <c r="M28" s="466">
        <v>0.530565167243368</v>
      </c>
      <c r="N28" s="466">
        <v>8.7894825425915882E-2</v>
      </c>
      <c r="O28" s="466">
        <v>0.11920135094864409</v>
      </c>
      <c r="P28" s="466">
        <v>2.4637681159420293</v>
      </c>
      <c r="Q28" s="466">
        <v>0.50004902441415822</v>
      </c>
      <c r="R28" s="466">
        <v>0.47410008779631252</v>
      </c>
      <c r="S28" s="466">
        <v>0.56338028169014087</v>
      </c>
      <c r="T28" s="466">
        <v>8.1135902636916835E-2</v>
      </c>
      <c r="U28" s="456"/>
    </row>
    <row r="29" spans="1:21" ht="15" customHeight="1">
      <c r="A29" s="469"/>
      <c r="B29" s="467"/>
      <c r="C29" s="468"/>
      <c r="D29" s="466"/>
      <c r="E29" s="466"/>
      <c r="F29" s="466"/>
      <c r="G29" s="466"/>
      <c r="H29" s="466"/>
      <c r="I29" s="466"/>
      <c r="J29" s="466"/>
      <c r="K29" s="466"/>
      <c r="L29" s="466"/>
      <c r="M29" s="466"/>
      <c r="N29" s="466"/>
      <c r="O29" s="466"/>
      <c r="P29" s="466"/>
      <c r="Q29" s="466"/>
      <c r="R29" s="466"/>
      <c r="S29" s="466"/>
      <c r="T29" s="466"/>
      <c r="U29" s="464"/>
    </row>
    <row r="30" spans="1:21" ht="15" customHeight="1">
      <c r="A30" s="454" t="s">
        <v>289</v>
      </c>
      <c r="B30" s="462" t="s">
        <v>478</v>
      </c>
      <c r="C30" s="463"/>
      <c r="D30" s="466"/>
      <c r="E30" s="466"/>
      <c r="F30" s="466"/>
      <c r="G30" s="466"/>
      <c r="H30" s="466"/>
      <c r="I30" s="466"/>
      <c r="J30" s="466"/>
      <c r="K30" s="466"/>
      <c r="L30" s="466"/>
      <c r="M30" s="466"/>
      <c r="N30" s="466"/>
      <c r="O30" s="466"/>
      <c r="P30" s="466"/>
      <c r="Q30" s="466"/>
      <c r="R30" s="466"/>
      <c r="S30" s="466"/>
      <c r="T30" s="466"/>
      <c r="U30" s="456" t="s">
        <v>289</v>
      </c>
    </row>
    <row r="31" spans="1:21" ht="15" customHeight="1">
      <c r="A31" s="454"/>
      <c r="B31" s="1908" t="s">
        <v>479</v>
      </c>
      <c r="C31" s="1909"/>
      <c r="D31" s="466">
        <v>5.6611806052481409E-2</v>
      </c>
      <c r="E31" s="466">
        <v>0</v>
      </c>
      <c r="F31" s="466">
        <v>0</v>
      </c>
      <c r="G31" s="466">
        <v>0</v>
      </c>
      <c r="H31" s="466">
        <v>0</v>
      </c>
      <c r="I31" s="466">
        <v>0</v>
      </c>
      <c r="J31" s="466">
        <v>0.19980019980019981</v>
      </c>
      <c r="K31" s="466">
        <v>0</v>
      </c>
      <c r="L31" s="466">
        <v>0</v>
      </c>
      <c r="M31" s="466">
        <v>0</v>
      </c>
      <c r="N31" s="466">
        <v>0.21506180689319843</v>
      </c>
      <c r="O31" s="466">
        <v>0</v>
      </c>
      <c r="P31" s="466">
        <v>0</v>
      </c>
      <c r="Q31" s="466">
        <v>0</v>
      </c>
      <c r="R31" s="466">
        <v>0</v>
      </c>
      <c r="S31" s="466">
        <v>0</v>
      </c>
      <c r="T31" s="466">
        <v>0</v>
      </c>
      <c r="U31" s="456"/>
    </row>
    <row r="32" spans="1:21" ht="15" customHeight="1">
      <c r="A32" s="471"/>
      <c r="B32" s="462"/>
      <c r="C32" s="463"/>
      <c r="D32" s="466"/>
      <c r="E32" s="466"/>
      <c r="F32" s="466"/>
      <c r="G32" s="466"/>
      <c r="H32" s="466"/>
      <c r="I32" s="466"/>
      <c r="J32" s="466"/>
      <c r="K32" s="466"/>
      <c r="L32" s="466"/>
      <c r="M32" s="466"/>
      <c r="N32" s="466"/>
      <c r="O32" s="466"/>
      <c r="P32" s="466"/>
      <c r="Q32" s="466"/>
      <c r="R32" s="466"/>
      <c r="S32" s="466"/>
      <c r="T32" s="466"/>
      <c r="U32" s="472"/>
    </row>
    <row r="33" spans="1:21" ht="15" customHeight="1">
      <c r="A33" s="454" t="s">
        <v>286</v>
      </c>
      <c r="B33" s="462" t="s">
        <v>480</v>
      </c>
      <c r="C33" s="463"/>
      <c r="D33" s="466"/>
      <c r="E33" s="466"/>
      <c r="F33" s="466"/>
      <c r="G33" s="466"/>
      <c r="H33" s="466"/>
      <c r="I33" s="466"/>
      <c r="J33" s="466"/>
      <c r="K33" s="466"/>
      <c r="L33" s="466"/>
      <c r="M33" s="466"/>
      <c r="N33" s="466"/>
      <c r="O33" s="466"/>
      <c r="P33" s="466"/>
      <c r="Q33" s="466"/>
      <c r="R33" s="466"/>
      <c r="S33" s="466"/>
      <c r="T33" s="466"/>
      <c r="U33" s="464" t="s">
        <v>286</v>
      </c>
    </row>
    <row r="34" spans="1:21" ht="15" customHeight="1">
      <c r="A34" s="454"/>
      <c r="B34" s="1908" t="s">
        <v>481</v>
      </c>
      <c r="C34" s="1909"/>
      <c r="D34" s="466">
        <v>2.4850318384797241</v>
      </c>
      <c r="E34" s="466">
        <v>1.2739380402862224</v>
      </c>
      <c r="F34" s="466">
        <v>2.6807237663733265</v>
      </c>
      <c r="G34" s="466">
        <v>1.8944519621109608</v>
      </c>
      <c r="H34" s="466">
        <v>1.5540944411237299</v>
      </c>
      <c r="I34" s="466">
        <v>4.1312272174969626</v>
      </c>
      <c r="J34" s="466">
        <v>1.4385614385614385</v>
      </c>
      <c r="K34" s="466">
        <v>2.7559306861052497</v>
      </c>
      <c r="L34" s="466">
        <v>3.0168150346191891</v>
      </c>
      <c r="M34" s="466">
        <v>4.0230680507497123</v>
      </c>
      <c r="N34" s="466">
        <v>2.7322199988779383</v>
      </c>
      <c r="O34" s="466">
        <v>1.4105493195589549</v>
      </c>
      <c r="P34" s="466">
        <v>3.6956521739130435</v>
      </c>
      <c r="Q34" s="466">
        <v>1.9707814491616824</v>
      </c>
      <c r="R34" s="466">
        <v>3.4240561896400354</v>
      </c>
      <c r="S34" s="466">
        <v>1.1433305716652857</v>
      </c>
      <c r="T34" s="466">
        <v>3.5699797160243407</v>
      </c>
      <c r="U34" s="456"/>
    </row>
    <row r="35" spans="1:21" ht="15" customHeight="1">
      <c r="A35" s="454"/>
      <c r="B35" s="467"/>
      <c r="C35" s="468"/>
      <c r="D35" s="466"/>
      <c r="E35" s="466"/>
      <c r="F35" s="466"/>
      <c r="G35" s="466"/>
      <c r="H35" s="466"/>
      <c r="I35" s="466"/>
      <c r="J35" s="466"/>
      <c r="K35" s="466"/>
      <c r="L35" s="466"/>
      <c r="M35" s="466"/>
      <c r="N35" s="466"/>
      <c r="O35" s="466"/>
      <c r="P35" s="466"/>
      <c r="Q35" s="466"/>
      <c r="R35" s="466"/>
      <c r="S35" s="466"/>
      <c r="T35" s="466"/>
      <c r="U35" s="456"/>
    </row>
    <row r="36" spans="1:21" ht="15" customHeight="1">
      <c r="A36" s="454" t="s">
        <v>284</v>
      </c>
      <c r="B36" s="1908" t="s">
        <v>482</v>
      </c>
      <c r="C36" s="1909"/>
      <c r="D36" s="466">
        <v>5.7436073948605539</v>
      </c>
      <c r="E36" s="466">
        <v>2.5768292178516772</v>
      </c>
      <c r="F36" s="466">
        <v>5.7738665737271644</v>
      </c>
      <c r="G36" s="466">
        <v>5.2133038957339224</v>
      </c>
      <c r="H36" s="466">
        <v>2.821279139270771</v>
      </c>
      <c r="I36" s="466">
        <v>7.594167679222358</v>
      </c>
      <c r="J36" s="466">
        <v>4.6153846153846159</v>
      </c>
      <c r="K36" s="466">
        <v>4.2841613913933116</v>
      </c>
      <c r="L36" s="466">
        <v>3.9070227497527199</v>
      </c>
      <c r="M36" s="466">
        <v>12.72895040369089</v>
      </c>
      <c r="N36" s="466">
        <v>7.3195818450432926</v>
      </c>
      <c r="O36" s="466">
        <v>2.7118307340816528</v>
      </c>
      <c r="P36" s="466">
        <v>3.6231884057971016</v>
      </c>
      <c r="Q36" s="466">
        <v>2.7845867241886459</v>
      </c>
      <c r="R36" s="466">
        <v>4.319578577699736</v>
      </c>
      <c r="S36" s="466">
        <v>3.7282518641259323</v>
      </c>
      <c r="T36" s="466">
        <v>3.4077079107505073</v>
      </c>
      <c r="U36" s="456" t="s">
        <v>284</v>
      </c>
    </row>
    <row r="37" spans="1:21" ht="15" customHeight="1">
      <c r="A37" s="471"/>
      <c r="B37" s="462"/>
      <c r="C37" s="463"/>
      <c r="D37" s="466"/>
      <c r="E37" s="466"/>
      <c r="F37" s="466"/>
      <c r="G37" s="466"/>
      <c r="H37" s="466"/>
      <c r="I37" s="466"/>
      <c r="J37" s="466"/>
      <c r="K37" s="466"/>
      <c r="L37" s="466"/>
      <c r="M37" s="466"/>
      <c r="N37" s="466"/>
      <c r="O37" s="466"/>
      <c r="P37" s="466"/>
      <c r="Q37" s="466"/>
      <c r="R37" s="466"/>
      <c r="S37" s="466"/>
      <c r="T37" s="466"/>
      <c r="U37" s="472"/>
    </row>
    <row r="38" spans="1:21" ht="15" customHeight="1">
      <c r="A38" s="454" t="s">
        <v>283</v>
      </c>
      <c r="B38" s="1908" t="s">
        <v>483</v>
      </c>
      <c r="C38" s="1909"/>
      <c r="D38" s="466">
        <v>5.1770364398873197</v>
      </c>
      <c r="E38" s="466">
        <v>3.1765727757786326</v>
      </c>
      <c r="F38" s="466">
        <v>4.8038105195899048</v>
      </c>
      <c r="G38" s="466">
        <v>22.491275550174489</v>
      </c>
      <c r="H38" s="466">
        <v>1.1356843992827257</v>
      </c>
      <c r="I38" s="466">
        <v>15.066828675577156</v>
      </c>
      <c r="J38" s="466">
        <v>9.0509490509490504</v>
      </c>
      <c r="K38" s="466">
        <v>5.0450796086706307</v>
      </c>
      <c r="L38" s="466">
        <v>3.0415430267062313</v>
      </c>
      <c r="M38" s="466">
        <v>3.5247981545559401</v>
      </c>
      <c r="N38" s="466">
        <v>5.2437678828567691</v>
      </c>
      <c r="O38" s="466">
        <v>0.97347769941392659</v>
      </c>
      <c r="P38" s="466">
        <v>2.8985507246376812</v>
      </c>
      <c r="Q38" s="466">
        <v>1.3040494166094716</v>
      </c>
      <c r="R38" s="466">
        <v>1.6154521510096578</v>
      </c>
      <c r="S38" s="466">
        <v>1.7398508699254349</v>
      </c>
      <c r="T38" s="466">
        <v>2.1703853955375254</v>
      </c>
      <c r="U38" s="456" t="s">
        <v>283</v>
      </c>
    </row>
    <row r="39" spans="1:21" ht="15" customHeight="1">
      <c r="A39" s="471"/>
      <c r="B39" s="462"/>
      <c r="C39" s="463"/>
      <c r="D39" s="466"/>
      <c r="E39" s="466"/>
      <c r="F39" s="466"/>
      <c r="G39" s="466"/>
      <c r="H39" s="466"/>
      <c r="I39" s="466"/>
      <c r="J39" s="466"/>
      <c r="K39" s="466"/>
      <c r="L39" s="466"/>
      <c r="M39" s="466"/>
      <c r="N39" s="466"/>
      <c r="O39" s="466"/>
      <c r="P39" s="466"/>
      <c r="Q39" s="466"/>
      <c r="R39" s="466"/>
      <c r="S39" s="466"/>
      <c r="T39" s="466"/>
      <c r="U39" s="464"/>
    </row>
    <row r="40" spans="1:21" ht="15" customHeight="1">
      <c r="A40" s="471" t="s">
        <v>225</v>
      </c>
      <c r="B40" s="462" t="s">
        <v>484</v>
      </c>
      <c r="C40" s="463"/>
      <c r="D40" s="466"/>
      <c r="E40" s="466"/>
      <c r="F40" s="466"/>
      <c r="G40" s="466"/>
      <c r="H40" s="466"/>
      <c r="I40" s="466"/>
      <c r="J40" s="466"/>
      <c r="K40" s="466"/>
      <c r="L40" s="466"/>
      <c r="M40" s="466"/>
      <c r="N40" s="466"/>
      <c r="O40" s="466"/>
      <c r="P40" s="466"/>
      <c r="Q40" s="466"/>
      <c r="R40" s="466"/>
      <c r="S40" s="466"/>
      <c r="T40" s="466"/>
      <c r="U40" s="472" t="s">
        <v>225</v>
      </c>
    </row>
    <row r="41" spans="1:21" ht="15" customHeight="1">
      <c r="A41" s="471"/>
      <c r="B41" s="1908" t="s">
        <v>485</v>
      </c>
      <c r="C41" s="1909"/>
      <c r="D41" s="466">
        <v>3.7214336826659178</v>
      </c>
      <c r="E41" s="466">
        <v>2.5809653803201389</v>
      </c>
      <c r="F41" s="466">
        <v>6.6364613284540086</v>
      </c>
      <c r="G41" s="466">
        <v>1.9443059611138809</v>
      </c>
      <c r="H41" s="466">
        <v>4.3514644351464433</v>
      </c>
      <c r="I41" s="466">
        <v>1.5188335358444713</v>
      </c>
      <c r="J41" s="466">
        <v>3.0369630369630372</v>
      </c>
      <c r="K41" s="466">
        <v>1.7712129931581302</v>
      </c>
      <c r="L41" s="466">
        <v>6.2314540059347179</v>
      </c>
      <c r="M41" s="466">
        <v>2.4036908881199541</v>
      </c>
      <c r="N41" s="466">
        <v>4.3648196285976093</v>
      </c>
      <c r="O41" s="466">
        <v>2.9104996523293929</v>
      </c>
      <c r="P41" s="466">
        <v>3.4782608695652173</v>
      </c>
      <c r="Q41" s="466">
        <v>2.1276595744680851</v>
      </c>
      <c r="R41" s="466">
        <v>1.9490781387181737</v>
      </c>
      <c r="S41" s="466">
        <v>4.0265120132560073</v>
      </c>
      <c r="T41" s="466">
        <v>4.016227180527383</v>
      </c>
      <c r="U41" s="464"/>
    </row>
    <row r="42" spans="1:21" ht="15" customHeight="1">
      <c r="A42" s="471"/>
      <c r="B42" s="462"/>
      <c r="C42" s="473"/>
      <c r="D42" s="466"/>
      <c r="E42" s="466"/>
      <c r="F42" s="466"/>
      <c r="G42" s="466"/>
      <c r="H42" s="466"/>
      <c r="I42" s="466"/>
      <c r="J42" s="466"/>
      <c r="K42" s="466"/>
      <c r="L42" s="466"/>
      <c r="M42" s="466"/>
      <c r="N42" s="466"/>
      <c r="O42" s="466"/>
      <c r="P42" s="466"/>
      <c r="Q42" s="466"/>
      <c r="R42" s="466"/>
      <c r="S42" s="466"/>
      <c r="T42" s="466"/>
      <c r="U42" s="472"/>
    </row>
    <row r="43" spans="1:21" ht="15" customHeight="1">
      <c r="A43" s="471" t="s">
        <v>224</v>
      </c>
      <c r="B43" s="1908" t="s">
        <v>486</v>
      </c>
      <c r="C43" s="1909"/>
      <c r="D43" s="466">
        <v>3.2821260676986626</v>
      </c>
      <c r="E43" s="466">
        <v>2.3865657443024362</v>
      </c>
      <c r="F43" s="466">
        <v>6.1194853475066076</v>
      </c>
      <c r="G43" s="466">
        <v>1.5525959689480806</v>
      </c>
      <c r="H43" s="466">
        <v>4.0884638374178124</v>
      </c>
      <c r="I43" s="466">
        <v>1.1543134872417984</v>
      </c>
      <c r="J43" s="466">
        <v>2.9570429570429568</v>
      </c>
      <c r="K43" s="466">
        <v>1.5346249760214847</v>
      </c>
      <c r="L43" s="466">
        <v>5.390702274975272</v>
      </c>
      <c r="M43" s="466">
        <v>1.9008073817762399</v>
      </c>
      <c r="N43" s="466">
        <v>3.6990630785630132</v>
      </c>
      <c r="O43" s="466">
        <v>2.7118307340816528</v>
      </c>
      <c r="P43" s="466">
        <v>3.0434782608695654</v>
      </c>
      <c r="Q43" s="466">
        <v>1.7452691440337287</v>
      </c>
      <c r="R43" s="466">
        <v>1.5627743634767339</v>
      </c>
      <c r="S43" s="466">
        <v>3.6785418392709199</v>
      </c>
      <c r="T43" s="466">
        <v>3.7322515212981742</v>
      </c>
      <c r="U43" s="472" t="s">
        <v>224</v>
      </c>
    </row>
    <row r="44" spans="1:21" ht="15" customHeight="1">
      <c r="A44" s="471"/>
      <c r="B44" s="474"/>
      <c r="C44" s="473"/>
      <c r="D44" s="466"/>
      <c r="E44" s="466"/>
      <c r="F44" s="466"/>
      <c r="G44" s="466"/>
      <c r="H44" s="466"/>
      <c r="I44" s="466"/>
      <c r="J44" s="466"/>
      <c r="K44" s="466"/>
      <c r="L44" s="466"/>
      <c r="M44" s="466"/>
      <c r="N44" s="466"/>
      <c r="O44" s="466"/>
      <c r="P44" s="466"/>
      <c r="Q44" s="466"/>
      <c r="R44" s="466"/>
      <c r="S44" s="466"/>
      <c r="T44" s="466"/>
      <c r="U44" s="464"/>
    </row>
    <row r="45" spans="1:21" ht="15" customHeight="1">
      <c r="A45" s="471" t="s">
        <v>223</v>
      </c>
      <c r="B45" s="1908" t="s">
        <v>487</v>
      </c>
      <c r="C45" s="1909"/>
      <c r="D45" s="466">
        <v>1.3432849340132789</v>
      </c>
      <c r="E45" s="466">
        <v>0.65351367001695826</v>
      </c>
      <c r="F45" s="466">
        <v>1.3360053440213762</v>
      </c>
      <c r="G45" s="466">
        <v>0.70507798589844028</v>
      </c>
      <c r="H45" s="466">
        <v>2.0800956365809924</v>
      </c>
      <c r="I45" s="466">
        <v>1.2150668286755772</v>
      </c>
      <c r="J45" s="466">
        <v>0.95904095904095898</v>
      </c>
      <c r="K45" s="466">
        <v>1.1573630027495363</v>
      </c>
      <c r="L45" s="466">
        <v>1.8298714144411472</v>
      </c>
      <c r="M45" s="466">
        <v>1.803921568627451</v>
      </c>
      <c r="N45" s="466">
        <v>1.3240326893946477</v>
      </c>
      <c r="O45" s="466">
        <v>1.0926790503625707</v>
      </c>
      <c r="P45" s="466">
        <v>1.956521739130435</v>
      </c>
      <c r="Q45" s="466">
        <v>1.5687812530640259</v>
      </c>
      <c r="R45" s="466">
        <v>2.2651448639157157</v>
      </c>
      <c r="S45" s="466">
        <v>1.4581607290803644</v>
      </c>
      <c r="T45" s="466">
        <v>2.8194726166328601</v>
      </c>
      <c r="U45" s="472" t="s">
        <v>223</v>
      </c>
    </row>
    <row r="46" spans="1:21" ht="15" customHeight="1">
      <c r="A46" s="471"/>
      <c r="B46" s="467"/>
      <c r="C46" s="473"/>
      <c r="D46" s="466"/>
      <c r="E46" s="466"/>
      <c r="F46" s="466"/>
      <c r="G46" s="466"/>
      <c r="H46" s="466"/>
      <c r="I46" s="466"/>
      <c r="J46" s="466"/>
      <c r="K46" s="466"/>
      <c r="L46" s="466"/>
      <c r="M46" s="466"/>
      <c r="N46" s="466"/>
      <c r="O46" s="466"/>
      <c r="P46" s="466"/>
      <c r="Q46" s="466"/>
      <c r="R46" s="466"/>
      <c r="S46" s="466"/>
      <c r="T46" s="466"/>
      <c r="U46" s="472"/>
    </row>
    <row r="47" spans="1:21" ht="15" customHeight="1">
      <c r="A47" s="471" t="s">
        <v>222</v>
      </c>
      <c r="B47" s="1908" t="s">
        <v>488</v>
      </c>
      <c r="C47" s="1909"/>
      <c r="D47" s="466">
        <v>2.989103359571018E-2</v>
      </c>
      <c r="E47" s="466">
        <v>8.2723249369235224E-3</v>
      </c>
      <c r="F47" s="466">
        <v>0</v>
      </c>
      <c r="G47" s="466">
        <v>0.15668399686632006</v>
      </c>
      <c r="H47" s="466">
        <v>2.3909145248057383E-2</v>
      </c>
      <c r="I47" s="466">
        <v>6.0753341433778855E-2</v>
      </c>
      <c r="J47" s="466">
        <v>3.996003996003996E-2</v>
      </c>
      <c r="K47" s="466">
        <v>6.3942707334228533E-3</v>
      </c>
      <c r="L47" s="466">
        <v>0</v>
      </c>
      <c r="M47" s="466">
        <v>7.8431372549019607E-2</v>
      </c>
      <c r="N47" s="466">
        <v>2.0571129355001588E-2</v>
      </c>
      <c r="O47" s="466">
        <v>9.933445912387007E-3</v>
      </c>
      <c r="P47" s="466">
        <v>0</v>
      </c>
      <c r="Q47" s="466">
        <v>9.8048828316501611E-3</v>
      </c>
      <c r="R47" s="466">
        <v>1.755926251097454E-2</v>
      </c>
      <c r="S47" s="466">
        <v>0</v>
      </c>
      <c r="T47" s="466">
        <v>0.10141987829614604</v>
      </c>
      <c r="U47" s="472" t="s">
        <v>222</v>
      </c>
    </row>
    <row r="48" spans="1:21" ht="15" customHeight="1">
      <c r="A48" s="471" t="s">
        <v>221</v>
      </c>
      <c r="B48" s="1908" t="s">
        <v>489</v>
      </c>
      <c r="C48" s="1909"/>
      <c r="D48" s="466">
        <v>0.15896595139536779</v>
      </c>
      <c r="E48" s="466">
        <v>5.790627455846465E-2</v>
      </c>
      <c r="F48" s="466">
        <v>0.24687055269960209</v>
      </c>
      <c r="G48" s="466">
        <v>0.12107399757852004</v>
      </c>
      <c r="H48" s="466">
        <v>0.31081888822474596</v>
      </c>
      <c r="I48" s="466">
        <v>0.54678007290400976</v>
      </c>
      <c r="J48" s="466">
        <v>0.17982017982017981</v>
      </c>
      <c r="K48" s="466">
        <v>8.9519790267919938E-2</v>
      </c>
      <c r="L48" s="466">
        <v>0.44510385756676557</v>
      </c>
      <c r="M48" s="466">
        <v>0.14763552479815456</v>
      </c>
      <c r="N48" s="466">
        <v>0.11968657079273652</v>
      </c>
      <c r="O48" s="466">
        <v>5.9600675474322046E-2</v>
      </c>
      <c r="P48" s="466">
        <v>0</v>
      </c>
      <c r="Q48" s="466">
        <v>0.14707324247475242</v>
      </c>
      <c r="R48" s="466">
        <v>0.15803336259877085</v>
      </c>
      <c r="S48" s="466">
        <v>0.41425020712510358</v>
      </c>
      <c r="T48" s="466">
        <v>0.16227180527383367</v>
      </c>
      <c r="U48" s="472" t="s">
        <v>221</v>
      </c>
    </row>
    <row r="49" spans="1:21" ht="15" customHeight="1">
      <c r="A49" s="471"/>
      <c r="B49" s="475"/>
      <c r="C49" s="476"/>
      <c r="D49" s="466"/>
      <c r="E49" s="466"/>
      <c r="F49" s="466"/>
      <c r="G49" s="466"/>
      <c r="H49" s="466"/>
      <c r="I49" s="466"/>
      <c r="J49" s="466"/>
      <c r="K49" s="466"/>
      <c r="L49" s="466"/>
      <c r="M49" s="466"/>
      <c r="N49" s="466"/>
      <c r="O49" s="466"/>
      <c r="P49" s="466"/>
      <c r="Q49" s="466"/>
      <c r="R49" s="466"/>
      <c r="S49" s="466"/>
      <c r="T49" s="466"/>
      <c r="U49" s="472"/>
    </row>
    <row r="50" spans="1:21" ht="15" customHeight="1">
      <c r="A50" s="471" t="s">
        <v>220</v>
      </c>
      <c r="B50" s="1908" t="s">
        <v>490</v>
      </c>
      <c r="C50" s="1909"/>
      <c r="D50" s="466">
        <v>4.6168060071919639</v>
      </c>
      <c r="E50" s="466">
        <v>1.0960830541423667</v>
      </c>
      <c r="F50" s="466">
        <v>1.7832766983241846</v>
      </c>
      <c r="G50" s="466">
        <v>0.10682999786340004</v>
      </c>
      <c r="H50" s="466">
        <v>17.310221159593546</v>
      </c>
      <c r="I50" s="466">
        <v>0.36452004860267312</v>
      </c>
      <c r="J50" s="466">
        <v>2.977022977022977</v>
      </c>
      <c r="K50" s="466">
        <v>3.6447343180510261</v>
      </c>
      <c r="L50" s="466">
        <v>13.94658753709199</v>
      </c>
      <c r="M50" s="466">
        <v>11.820069204152249</v>
      </c>
      <c r="N50" s="466">
        <v>3.8486712920539339</v>
      </c>
      <c r="O50" s="466">
        <v>2.2350253302870766</v>
      </c>
      <c r="P50" s="466">
        <v>0.86956521739130432</v>
      </c>
      <c r="Q50" s="466">
        <v>3.3042455142661047</v>
      </c>
      <c r="R50" s="466">
        <v>12.291483757682178</v>
      </c>
      <c r="S50" s="466">
        <v>4.4241922120961066</v>
      </c>
      <c r="T50" s="466">
        <v>8.1541582150101419</v>
      </c>
      <c r="U50" s="472" t="s">
        <v>220</v>
      </c>
    </row>
    <row r="51" spans="1:21" ht="15" customHeight="1">
      <c r="A51" s="471"/>
      <c r="B51" s="475"/>
      <c r="C51" s="476"/>
      <c r="D51" s="466"/>
      <c r="E51" s="466"/>
      <c r="F51" s="466"/>
      <c r="G51" s="466"/>
      <c r="H51" s="466"/>
      <c r="I51" s="466"/>
      <c r="J51" s="466"/>
      <c r="K51" s="466"/>
      <c r="L51" s="466"/>
      <c r="M51" s="466"/>
      <c r="N51" s="466"/>
      <c r="O51" s="466"/>
      <c r="P51" s="466"/>
      <c r="Q51" s="466"/>
      <c r="R51" s="466"/>
      <c r="S51" s="466"/>
      <c r="T51" s="466"/>
      <c r="U51" s="472"/>
    </row>
    <row r="52" spans="1:21" ht="15" customHeight="1">
      <c r="A52" s="471" t="s">
        <v>219</v>
      </c>
      <c r="B52" s="1908" t="s">
        <v>491</v>
      </c>
      <c r="C52" s="1909"/>
      <c r="D52" s="466">
        <v>0.17164699595112362</v>
      </c>
      <c r="E52" s="466">
        <v>0</v>
      </c>
      <c r="F52" s="466">
        <v>0</v>
      </c>
      <c r="G52" s="466">
        <v>0.88312798233744039</v>
      </c>
      <c r="H52" s="466">
        <v>0.83682008368200833</v>
      </c>
      <c r="I52" s="466">
        <v>0</v>
      </c>
      <c r="J52" s="466">
        <v>1.998001998001998E-2</v>
      </c>
      <c r="K52" s="466">
        <v>6.3942707334228533E-3</v>
      </c>
      <c r="L52" s="466">
        <v>0.32146389713155288</v>
      </c>
      <c r="M52" s="466">
        <v>9.22722029988466E-3</v>
      </c>
      <c r="N52" s="466">
        <v>1.8701026686365081E-3</v>
      </c>
      <c r="O52" s="466">
        <v>0</v>
      </c>
      <c r="P52" s="466">
        <v>0</v>
      </c>
      <c r="Q52" s="466">
        <v>0.91185410334346495</v>
      </c>
      <c r="R52" s="466">
        <v>0.35118525021949076</v>
      </c>
      <c r="S52" s="466">
        <v>0</v>
      </c>
      <c r="T52" s="466">
        <v>1.0953346855983772</v>
      </c>
      <c r="U52" s="472" t="s">
        <v>219</v>
      </c>
    </row>
    <row r="53" spans="1:21" ht="15" customHeight="1">
      <c r="D53" s="477"/>
      <c r="E53" s="466"/>
      <c r="F53" s="466"/>
      <c r="G53" s="466"/>
      <c r="H53" s="466"/>
      <c r="I53" s="466"/>
      <c r="J53" s="466"/>
      <c r="K53" s="466"/>
      <c r="L53" s="466"/>
      <c r="M53" s="466"/>
      <c r="N53" s="466"/>
      <c r="O53" s="466"/>
      <c r="P53" s="466"/>
      <c r="Q53" s="466"/>
      <c r="R53" s="466"/>
      <c r="S53" s="466"/>
      <c r="T53" s="466"/>
      <c r="U53" s="472"/>
    </row>
    <row r="54" spans="1:21" ht="15" customHeight="1">
      <c r="A54" s="471" t="s">
        <v>217</v>
      </c>
      <c r="B54" s="1908" t="s">
        <v>492</v>
      </c>
      <c r="C54" s="1909"/>
      <c r="D54" s="466">
        <v>4.7807537975199503</v>
      </c>
      <c r="E54" s="466">
        <v>4.6200934772717872</v>
      </c>
      <c r="F54" s="466">
        <v>3.0031076646045713</v>
      </c>
      <c r="G54" s="466">
        <v>7.4496118510077629</v>
      </c>
      <c r="H54" s="466">
        <v>13.592349073520621</v>
      </c>
      <c r="I54" s="466">
        <v>11.543134872417983</v>
      </c>
      <c r="J54" s="466">
        <v>5.1348651348651346</v>
      </c>
      <c r="K54" s="466">
        <v>3.6127629643839123</v>
      </c>
      <c r="L54" s="466">
        <v>4.5004945598417407</v>
      </c>
      <c r="M54" s="466">
        <v>3.6309111880046139</v>
      </c>
      <c r="N54" s="466">
        <v>4.346118601911245</v>
      </c>
      <c r="O54" s="466">
        <v>4.4203834310122181</v>
      </c>
      <c r="P54" s="466">
        <v>8.115942028985506</v>
      </c>
      <c r="Q54" s="466">
        <v>3.3826845769193059</v>
      </c>
      <c r="R54" s="466">
        <v>6.9710272168568927</v>
      </c>
      <c r="S54" s="466">
        <v>3.5459817729908867</v>
      </c>
      <c r="T54" s="466">
        <v>8.1947261663286</v>
      </c>
      <c r="U54" s="472" t="s">
        <v>217</v>
      </c>
    </row>
    <row r="55" spans="1:21" ht="15" customHeight="1">
      <c r="A55" s="471"/>
      <c r="B55" s="467"/>
      <c r="C55" s="468"/>
      <c r="D55" s="466"/>
      <c r="E55" s="466"/>
      <c r="F55" s="466"/>
      <c r="G55" s="466"/>
      <c r="H55" s="466"/>
      <c r="I55" s="466"/>
      <c r="J55" s="466"/>
      <c r="K55" s="466"/>
      <c r="L55" s="466"/>
      <c r="M55" s="466"/>
      <c r="N55" s="466"/>
      <c r="O55" s="466"/>
      <c r="P55" s="466"/>
      <c r="Q55" s="466"/>
      <c r="R55" s="466"/>
      <c r="S55" s="466"/>
      <c r="T55" s="466"/>
      <c r="U55" s="472"/>
    </row>
    <row r="56" spans="1:21" ht="15" customHeight="1">
      <c r="A56" s="471" t="s">
        <v>215</v>
      </c>
      <c r="B56" s="1908" t="s">
        <v>493</v>
      </c>
      <c r="C56" s="1909"/>
      <c r="D56" s="466">
        <v>2.0380250178893309E-2</v>
      </c>
      <c r="E56" s="466">
        <v>1.6544649873847045E-2</v>
      </c>
      <c r="F56" s="466">
        <v>8.7130783305741904E-3</v>
      </c>
      <c r="G56" s="466">
        <v>0</v>
      </c>
      <c r="H56" s="466">
        <v>3.5863717872086073E-2</v>
      </c>
      <c r="I56" s="466">
        <v>0</v>
      </c>
      <c r="J56" s="466">
        <v>0</v>
      </c>
      <c r="K56" s="466">
        <v>1.2788541466845707E-2</v>
      </c>
      <c r="L56" s="466">
        <v>2.472799208704253E-2</v>
      </c>
      <c r="M56" s="466">
        <v>2.306805074971165E-2</v>
      </c>
      <c r="N56" s="466">
        <v>2.2441232023638097E-2</v>
      </c>
      <c r="O56" s="466">
        <v>3.9733783649548028E-2</v>
      </c>
      <c r="P56" s="466">
        <v>0</v>
      </c>
      <c r="Q56" s="466">
        <v>1.9609765663300322E-2</v>
      </c>
      <c r="R56" s="466">
        <v>7.0237050043898158E-2</v>
      </c>
      <c r="S56" s="466">
        <v>0</v>
      </c>
      <c r="T56" s="466">
        <v>0.10141987829614604</v>
      </c>
      <c r="U56" s="472" t="s">
        <v>215</v>
      </c>
    </row>
    <row r="57" spans="1:21" ht="15" customHeight="1">
      <c r="A57" s="471" t="s">
        <v>214</v>
      </c>
      <c r="B57" s="1908" t="s">
        <v>494</v>
      </c>
      <c r="C57" s="1909"/>
      <c r="D57" s="466">
        <v>4.5289444841985124E-4</v>
      </c>
      <c r="E57" s="466">
        <v>0</v>
      </c>
      <c r="F57" s="466">
        <v>0</v>
      </c>
      <c r="G57" s="466">
        <v>0</v>
      </c>
      <c r="H57" s="466">
        <v>0</v>
      </c>
      <c r="I57" s="466">
        <v>0</v>
      </c>
      <c r="J57" s="466">
        <v>0</v>
      </c>
      <c r="K57" s="466">
        <v>0</v>
      </c>
      <c r="L57" s="466">
        <v>0</v>
      </c>
      <c r="M57" s="466">
        <v>0</v>
      </c>
      <c r="N57" s="466">
        <v>1.8701026686365081E-3</v>
      </c>
      <c r="O57" s="466">
        <v>0</v>
      </c>
      <c r="P57" s="466">
        <v>0</v>
      </c>
      <c r="Q57" s="466">
        <v>0</v>
      </c>
      <c r="R57" s="466">
        <v>0</v>
      </c>
      <c r="S57" s="466">
        <v>0</v>
      </c>
      <c r="T57" s="466">
        <v>0</v>
      </c>
      <c r="U57" s="464" t="s">
        <v>214</v>
      </c>
    </row>
    <row r="58" spans="1:21" ht="15" customHeight="1">
      <c r="A58" s="471"/>
      <c r="B58" s="467"/>
      <c r="C58" s="468"/>
      <c r="D58" s="466"/>
      <c r="E58" s="466"/>
      <c r="F58" s="466"/>
      <c r="G58" s="466"/>
      <c r="H58" s="466"/>
      <c r="I58" s="466"/>
      <c r="J58" s="466"/>
      <c r="K58" s="466"/>
      <c r="L58" s="466"/>
      <c r="M58" s="466"/>
      <c r="N58" s="466"/>
      <c r="O58" s="466"/>
      <c r="P58" s="466"/>
      <c r="Q58" s="466"/>
      <c r="R58" s="466"/>
      <c r="S58" s="466"/>
      <c r="T58" s="466"/>
      <c r="U58" s="472"/>
    </row>
    <row r="59" spans="1:21" ht="15" customHeight="1">
      <c r="A59" s="471" t="s">
        <v>213</v>
      </c>
      <c r="B59" s="467" t="s">
        <v>495</v>
      </c>
      <c r="C59" s="478"/>
      <c r="D59" s="466">
        <v>0.26086720228983434</v>
      </c>
      <c r="E59" s="466">
        <v>0.20680812342308807</v>
      </c>
      <c r="F59" s="466">
        <v>0.20330516104673113</v>
      </c>
      <c r="G59" s="466">
        <v>0.39883199202336017</v>
      </c>
      <c r="H59" s="466">
        <v>0.22713687985654513</v>
      </c>
      <c r="I59" s="466">
        <v>0.12150668286755771</v>
      </c>
      <c r="J59" s="466">
        <v>0.13986013986013987</v>
      </c>
      <c r="K59" s="466">
        <v>0.28774218300402837</v>
      </c>
      <c r="L59" s="466">
        <v>0.37091988130563802</v>
      </c>
      <c r="M59" s="466">
        <v>0.20299884659746251</v>
      </c>
      <c r="N59" s="466">
        <v>0.34222878836048098</v>
      </c>
      <c r="O59" s="466">
        <v>0.19866891824774016</v>
      </c>
      <c r="P59" s="466">
        <v>0.43478260869565216</v>
      </c>
      <c r="Q59" s="466">
        <v>0.21570742229630357</v>
      </c>
      <c r="R59" s="466">
        <v>0.29850746268656719</v>
      </c>
      <c r="S59" s="466">
        <v>0.21541010770505387</v>
      </c>
      <c r="T59" s="466">
        <v>0.14198782961460446</v>
      </c>
      <c r="U59" s="464" t="s">
        <v>213</v>
      </c>
    </row>
    <row r="60" spans="1:21" ht="15" customHeight="1">
      <c r="A60" s="471"/>
      <c r="B60" s="467"/>
      <c r="C60" s="468"/>
      <c r="D60" s="466"/>
      <c r="E60" s="466"/>
      <c r="F60" s="466"/>
      <c r="G60" s="466"/>
      <c r="H60" s="466"/>
      <c r="I60" s="466"/>
      <c r="J60" s="466"/>
      <c r="K60" s="466"/>
      <c r="L60" s="466"/>
      <c r="M60" s="466"/>
      <c r="N60" s="466"/>
      <c r="O60" s="466"/>
      <c r="P60" s="466"/>
      <c r="Q60" s="466"/>
      <c r="R60" s="466"/>
      <c r="S60" s="466"/>
      <c r="T60" s="466"/>
      <c r="U60" s="472"/>
    </row>
    <row r="61" spans="1:21" ht="15" customHeight="1">
      <c r="A61" s="471" t="s">
        <v>212</v>
      </c>
      <c r="B61" s="462" t="s">
        <v>496</v>
      </c>
      <c r="C61" s="463"/>
      <c r="D61" s="466"/>
      <c r="E61" s="466"/>
      <c r="F61" s="466"/>
      <c r="G61" s="466"/>
      <c r="H61" s="466"/>
      <c r="I61" s="466"/>
      <c r="J61" s="466"/>
      <c r="K61" s="466"/>
      <c r="L61" s="466"/>
      <c r="M61" s="466"/>
      <c r="N61" s="466"/>
      <c r="O61" s="466"/>
      <c r="P61" s="466"/>
      <c r="Q61" s="466"/>
      <c r="R61" s="466"/>
      <c r="S61" s="466"/>
      <c r="T61" s="466"/>
      <c r="U61" s="472" t="s">
        <v>212</v>
      </c>
    </row>
    <row r="62" spans="1:21" ht="15" customHeight="1">
      <c r="A62" s="469"/>
      <c r="B62" s="467" t="s">
        <v>497</v>
      </c>
      <c r="C62" s="468"/>
      <c r="D62" s="466">
        <v>3.691089754621788</v>
      </c>
      <c r="E62" s="466">
        <v>1.7371882367539397</v>
      </c>
      <c r="F62" s="466">
        <v>1.800702854985333</v>
      </c>
      <c r="G62" s="466">
        <v>3.2761199344776011</v>
      </c>
      <c r="H62" s="466">
        <v>3.9330543933054392</v>
      </c>
      <c r="I62" s="466">
        <v>6.1968408262454435</v>
      </c>
      <c r="J62" s="466">
        <v>2.7972027972027971</v>
      </c>
      <c r="K62" s="466">
        <v>2.4937655860349128</v>
      </c>
      <c r="L62" s="466">
        <v>3.5608308605341246</v>
      </c>
      <c r="M62" s="466">
        <v>5.0057670126874276</v>
      </c>
      <c r="N62" s="466">
        <v>4.2507433658107825</v>
      </c>
      <c r="O62" s="466">
        <v>3.258170259262938</v>
      </c>
      <c r="P62" s="466">
        <v>3.9130434782608701</v>
      </c>
      <c r="Q62" s="466">
        <v>12.216884008236102</v>
      </c>
      <c r="R62" s="466">
        <v>5.4258121158911328</v>
      </c>
      <c r="S62" s="466">
        <v>1.9884009942004972</v>
      </c>
      <c r="T62" s="466">
        <v>2.6369168356997972</v>
      </c>
      <c r="U62" s="464"/>
    </row>
    <row r="63" spans="1:21" ht="15" customHeight="1">
      <c r="A63" s="471"/>
      <c r="B63" s="475"/>
      <c r="C63" s="476"/>
      <c r="D63" s="466"/>
      <c r="E63" s="466"/>
      <c r="F63" s="466"/>
      <c r="G63" s="466"/>
      <c r="H63" s="466"/>
      <c r="I63" s="466"/>
      <c r="J63" s="466"/>
      <c r="K63" s="466"/>
      <c r="L63" s="466"/>
      <c r="M63" s="466"/>
      <c r="N63" s="466"/>
      <c r="O63" s="466"/>
      <c r="P63" s="466"/>
      <c r="Q63" s="466"/>
      <c r="R63" s="466"/>
      <c r="S63" s="466"/>
      <c r="T63" s="466"/>
      <c r="U63" s="472"/>
    </row>
    <row r="64" spans="1:21" ht="15" customHeight="1">
      <c r="A64" s="471" t="s">
        <v>282</v>
      </c>
      <c r="B64" s="467" t="s">
        <v>498</v>
      </c>
      <c r="C64" s="468"/>
      <c r="D64" s="466">
        <v>0.81838026829467114</v>
      </c>
      <c r="E64" s="466">
        <v>0.47152252140464079</v>
      </c>
      <c r="F64" s="466">
        <v>0.53440213760855049</v>
      </c>
      <c r="G64" s="466">
        <v>0.58400398831992018</v>
      </c>
      <c r="H64" s="466">
        <v>0.62163777644949192</v>
      </c>
      <c r="I64" s="466">
        <v>1.3973268529769136</v>
      </c>
      <c r="J64" s="466">
        <v>1.118881118881119</v>
      </c>
      <c r="K64" s="466">
        <v>0.54990728307436532</v>
      </c>
      <c r="L64" s="466">
        <v>0.32146389713155288</v>
      </c>
      <c r="M64" s="466">
        <v>1.2549019607843137</v>
      </c>
      <c r="N64" s="466">
        <v>1.1706842705664542</v>
      </c>
      <c r="O64" s="466">
        <v>0.54633952518128537</v>
      </c>
      <c r="P64" s="466">
        <v>0.86956521739130432</v>
      </c>
      <c r="Q64" s="466">
        <v>1.21580547112462</v>
      </c>
      <c r="R64" s="466">
        <v>0.57945566286215977</v>
      </c>
      <c r="S64" s="466">
        <v>0.44739022369511183</v>
      </c>
      <c r="T64" s="466">
        <v>0.97363083164300201</v>
      </c>
      <c r="U64" s="472" t="s">
        <v>282</v>
      </c>
    </row>
    <row r="65" spans="1:21" ht="15" customHeight="1">
      <c r="D65" s="477"/>
      <c r="E65" s="466"/>
      <c r="F65" s="466"/>
      <c r="G65" s="466"/>
      <c r="H65" s="466"/>
      <c r="I65" s="466"/>
      <c r="J65" s="466"/>
      <c r="K65" s="466"/>
      <c r="L65" s="466"/>
      <c r="M65" s="466"/>
      <c r="N65" s="466"/>
      <c r="O65" s="466"/>
      <c r="P65" s="466"/>
      <c r="Q65" s="466"/>
      <c r="R65" s="466"/>
      <c r="S65" s="466"/>
      <c r="T65" s="466"/>
      <c r="U65" s="472"/>
    </row>
    <row r="66" spans="1:21" ht="15" customHeight="1">
      <c r="A66" s="471" t="s">
        <v>281</v>
      </c>
      <c r="B66" s="467" t="s">
        <v>499</v>
      </c>
      <c r="C66" s="468"/>
      <c r="D66" s="466">
        <v>2.989103359571018E-2</v>
      </c>
      <c r="E66" s="466">
        <v>1.6544649873847045E-2</v>
      </c>
      <c r="F66" s="466">
        <v>5.2278469983445153E-2</v>
      </c>
      <c r="G66" s="466">
        <v>4.9853999002920021E-2</v>
      </c>
      <c r="H66" s="466">
        <v>2.3909145248057383E-2</v>
      </c>
      <c r="I66" s="466">
        <v>0</v>
      </c>
      <c r="J66" s="466">
        <v>0</v>
      </c>
      <c r="K66" s="466">
        <v>6.3942707334228533E-3</v>
      </c>
      <c r="L66" s="466">
        <v>0</v>
      </c>
      <c r="M66" s="466">
        <v>5.0749711649365627E-2</v>
      </c>
      <c r="N66" s="466">
        <v>3.7402053372730164E-2</v>
      </c>
      <c r="O66" s="466">
        <v>9.933445912387007E-3</v>
      </c>
      <c r="P66" s="466">
        <v>7.2463768115942032E-2</v>
      </c>
      <c r="Q66" s="466">
        <v>0</v>
      </c>
      <c r="R66" s="466">
        <v>0</v>
      </c>
      <c r="S66" s="466">
        <v>0</v>
      </c>
      <c r="T66" s="466">
        <v>2.0283975659229209E-2</v>
      </c>
      <c r="U66" s="470" t="s">
        <v>281</v>
      </c>
    </row>
    <row r="67" spans="1:21" ht="15" customHeight="1">
      <c r="A67" s="471"/>
      <c r="B67" s="462"/>
      <c r="C67" s="463"/>
      <c r="D67" s="466"/>
      <c r="E67" s="466"/>
      <c r="F67" s="466"/>
      <c r="G67" s="466"/>
      <c r="H67" s="466"/>
      <c r="I67" s="466"/>
      <c r="J67" s="466"/>
      <c r="K67" s="466"/>
      <c r="L67" s="466"/>
      <c r="M67" s="466"/>
      <c r="N67" s="466"/>
      <c r="O67" s="466"/>
      <c r="P67" s="466"/>
      <c r="Q67" s="466"/>
      <c r="R67" s="466"/>
      <c r="S67" s="466"/>
      <c r="T67" s="466"/>
      <c r="U67" s="472"/>
    </row>
    <row r="68" spans="1:21" ht="15" customHeight="1">
      <c r="A68" s="471" t="s">
        <v>313</v>
      </c>
      <c r="B68" s="462" t="s">
        <v>500</v>
      </c>
      <c r="C68" s="463"/>
      <c r="D68" s="466"/>
      <c r="E68" s="466"/>
      <c r="F68" s="466"/>
      <c r="G68" s="466"/>
      <c r="H68" s="466"/>
      <c r="I68" s="466"/>
      <c r="J68" s="466"/>
      <c r="K68" s="466"/>
      <c r="L68" s="466"/>
      <c r="M68" s="466"/>
      <c r="N68" s="466"/>
      <c r="O68" s="466"/>
      <c r="P68" s="466"/>
      <c r="Q68" s="466"/>
      <c r="R68" s="466"/>
      <c r="S68" s="466"/>
      <c r="T68" s="466"/>
      <c r="U68" s="472" t="s">
        <v>313</v>
      </c>
    </row>
    <row r="69" spans="1:21" ht="15" customHeight="1">
      <c r="A69" s="471"/>
      <c r="B69" s="467" t="s">
        <v>501</v>
      </c>
      <c r="C69" s="468"/>
      <c r="D69" s="466">
        <v>2.5362089111511672E-2</v>
      </c>
      <c r="E69" s="466">
        <v>8.2723249369235224E-3</v>
      </c>
      <c r="F69" s="466">
        <v>4.9374110539920427E-2</v>
      </c>
      <c r="G69" s="466">
        <v>4.9853999002920021E-2</v>
      </c>
      <c r="H69" s="466">
        <v>2.3909145248057383E-2</v>
      </c>
      <c r="I69" s="466">
        <v>0</v>
      </c>
      <c r="J69" s="466">
        <v>0</v>
      </c>
      <c r="K69" s="466">
        <v>6.3942707334228533E-3</v>
      </c>
      <c r="L69" s="466">
        <v>0</v>
      </c>
      <c r="M69" s="466">
        <v>2.768166089965398E-2</v>
      </c>
      <c r="N69" s="466">
        <v>3.7402053372730164E-2</v>
      </c>
      <c r="O69" s="466">
        <v>9.933445912387007E-3</v>
      </c>
      <c r="P69" s="466">
        <v>0</v>
      </c>
      <c r="Q69" s="466">
        <v>0</v>
      </c>
      <c r="R69" s="466">
        <v>0</v>
      </c>
      <c r="S69" s="466">
        <v>0</v>
      </c>
      <c r="T69" s="466">
        <v>0</v>
      </c>
      <c r="U69" s="464"/>
    </row>
    <row r="70" spans="1:21" ht="15" customHeight="1">
      <c r="A70" s="471"/>
      <c r="B70" s="467"/>
      <c r="C70" s="468"/>
      <c r="D70" s="466"/>
      <c r="E70" s="466"/>
      <c r="F70" s="466"/>
      <c r="G70" s="466"/>
      <c r="H70" s="466"/>
      <c r="I70" s="466"/>
      <c r="J70" s="466"/>
      <c r="K70" s="466"/>
      <c r="L70" s="466"/>
      <c r="M70" s="466"/>
      <c r="N70" s="466"/>
      <c r="O70" s="466"/>
      <c r="P70" s="466"/>
      <c r="Q70" s="466"/>
      <c r="R70" s="466"/>
      <c r="S70" s="466"/>
      <c r="T70" s="466"/>
      <c r="U70" s="472"/>
    </row>
    <row r="71" spans="1:21" ht="15" customHeight="1">
      <c r="A71" s="471" t="s">
        <v>280</v>
      </c>
      <c r="B71" s="467" t="s">
        <v>502</v>
      </c>
      <c r="C71" s="463"/>
      <c r="D71" s="466">
        <v>0.77626108459162513</v>
      </c>
      <c r="E71" s="466">
        <v>0.82309633122389037</v>
      </c>
      <c r="F71" s="466">
        <v>0.43565391652870961</v>
      </c>
      <c r="G71" s="466">
        <v>1.4528879709422406</v>
      </c>
      <c r="H71" s="466">
        <v>0.502092050209205</v>
      </c>
      <c r="I71" s="466">
        <v>1.1543134872417984</v>
      </c>
      <c r="J71" s="466">
        <v>2.8971028971028971</v>
      </c>
      <c r="K71" s="466">
        <v>0.35807916107167975</v>
      </c>
      <c r="L71" s="466">
        <v>1.2858555885262115</v>
      </c>
      <c r="M71" s="466">
        <v>0.94117647058823517</v>
      </c>
      <c r="N71" s="466">
        <v>0.38524114973912066</v>
      </c>
      <c r="O71" s="466">
        <v>1.5496175623323731</v>
      </c>
      <c r="P71" s="466">
        <v>1.3768115942028984</v>
      </c>
      <c r="Q71" s="466">
        <v>0.82361015785861369</v>
      </c>
      <c r="R71" s="466">
        <v>2.0017559262510973</v>
      </c>
      <c r="S71" s="466">
        <v>0.51367025683512846</v>
      </c>
      <c r="T71" s="466">
        <v>0.66937119675456391</v>
      </c>
      <c r="U71" s="472" t="s">
        <v>280</v>
      </c>
    </row>
    <row r="72" spans="1:21" ht="15" customHeight="1">
      <c r="A72" s="471"/>
      <c r="B72" s="467"/>
      <c r="C72" s="463"/>
      <c r="D72" s="465"/>
      <c r="E72" s="466"/>
      <c r="F72" s="466"/>
      <c r="G72" s="466"/>
      <c r="H72" s="466"/>
      <c r="I72" s="466"/>
      <c r="J72" s="466"/>
      <c r="K72" s="466"/>
      <c r="L72" s="466"/>
      <c r="M72" s="466"/>
      <c r="N72" s="466"/>
      <c r="O72" s="466"/>
      <c r="P72" s="466"/>
      <c r="Q72" s="466"/>
      <c r="R72" s="466"/>
      <c r="S72" s="466"/>
      <c r="T72" s="466"/>
      <c r="U72" s="472"/>
    </row>
    <row r="73" spans="1:21" ht="15" customHeight="1">
      <c r="A73" s="471" t="s">
        <v>279</v>
      </c>
      <c r="B73" s="1908" t="s">
        <v>503</v>
      </c>
      <c r="C73" s="1909"/>
      <c r="D73" s="466">
        <v>46.907183811740836</v>
      </c>
      <c r="E73" s="466">
        <v>53.62948256607519</v>
      </c>
      <c r="F73" s="466">
        <v>50.646219976184248</v>
      </c>
      <c r="G73" s="466">
        <v>40.089737198205256</v>
      </c>
      <c r="H73" s="466">
        <v>26.180514046622832</v>
      </c>
      <c r="I73" s="466">
        <v>29.465370595382744</v>
      </c>
      <c r="J73" s="466">
        <v>55.524475524475527</v>
      </c>
      <c r="K73" s="466">
        <v>56.819489737195475</v>
      </c>
      <c r="L73" s="466">
        <v>36.99307616221563</v>
      </c>
      <c r="M73" s="466">
        <v>35.824682814302186</v>
      </c>
      <c r="N73" s="466">
        <v>45.660426757428986</v>
      </c>
      <c r="O73" s="466">
        <v>57.117313996225292</v>
      </c>
      <c r="P73" s="466">
        <v>46.521739130434781</v>
      </c>
      <c r="Q73" s="466">
        <v>49.60290224531817</v>
      </c>
      <c r="R73" s="466">
        <v>41.562774363476734</v>
      </c>
      <c r="S73" s="466">
        <v>60.579950289975152</v>
      </c>
      <c r="T73" s="466">
        <v>41.541582150101419</v>
      </c>
      <c r="U73" s="472" t="s">
        <v>279</v>
      </c>
    </row>
    <row r="74" spans="1:21" ht="15" customHeight="1">
      <c r="D74" s="477"/>
      <c r="E74" s="466"/>
      <c r="F74" s="466"/>
      <c r="G74" s="466"/>
      <c r="H74" s="466"/>
      <c r="I74" s="466"/>
      <c r="J74" s="466"/>
      <c r="K74" s="466"/>
      <c r="L74" s="466"/>
      <c r="M74" s="466"/>
      <c r="N74" s="466"/>
      <c r="O74" s="466"/>
      <c r="P74" s="466"/>
      <c r="Q74" s="466"/>
      <c r="R74" s="466"/>
      <c r="S74" s="466"/>
      <c r="T74" s="466"/>
      <c r="U74" s="472"/>
    </row>
    <row r="75" spans="1:21" ht="15" customHeight="1">
      <c r="A75" s="471" t="s">
        <v>277</v>
      </c>
      <c r="B75" s="1908" t="s">
        <v>504</v>
      </c>
      <c r="C75" s="1909"/>
      <c r="D75" s="466">
        <v>0</v>
      </c>
      <c r="E75" s="466">
        <v>0</v>
      </c>
      <c r="F75" s="466">
        <v>0</v>
      </c>
      <c r="G75" s="466">
        <v>0</v>
      </c>
      <c r="H75" s="466">
        <v>0</v>
      </c>
      <c r="I75" s="466">
        <v>0</v>
      </c>
      <c r="J75" s="466">
        <v>0</v>
      </c>
      <c r="K75" s="466">
        <v>0</v>
      </c>
      <c r="L75" s="466">
        <v>0</v>
      </c>
      <c r="M75" s="466">
        <v>0</v>
      </c>
      <c r="N75" s="466">
        <v>0</v>
      </c>
      <c r="O75" s="466">
        <v>0</v>
      </c>
      <c r="P75" s="466">
        <v>0</v>
      </c>
      <c r="Q75" s="466">
        <v>0</v>
      </c>
      <c r="R75" s="466">
        <v>0</v>
      </c>
      <c r="S75" s="466">
        <v>0</v>
      </c>
      <c r="T75" s="466">
        <v>0</v>
      </c>
      <c r="U75" s="472" t="s">
        <v>277</v>
      </c>
    </row>
    <row r="76" spans="1:21" ht="15" customHeight="1">
      <c r="A76" s="479"/>
      <c r="B76" s="475"/>
      <c r="C76" s="475"/>
      <c r="D76" s="480"/>
      <c r="E76" s="459"/>
      <c r="F76" s="459"/>
      <c r="G76" s="459"/>
      <c r="H76" s="481"/>
      <c r="I76" s="482"/>
      <c r="J76" s="459"/>
      <c r="K76" s="459"/>
      <c r="L76" s="459"/>
      <c r="M76" s="459"/>
      <c r="N76" s="459"/>
      <c r="O76" s="459"/>
      <c r="P76" s="459"/>
      <c r="Q76" s="458"/>
      <c r="R76" s="458"/>
      <c r="S76" s="458"/>
      <c r="T76" s="458"/>
      <c r="U76" s="472"/>
    </row>
    <row r="77" spans="1:21" ht="15" customHeight="1">
      <c r="A77" s="471" t="s">
        <v>275</v>
      </c>
      <c r="B77" s="1908" t="s">
        <v>505</v>
      </c>
      <c r="C77" s="1908"/>
      <c r="D77" s="477">
        <v>11.245822048713325</v>
      </c>
      <c r="E77" s="466">
        <v>12.917235389006079</v>
      </c>
      <c r="F77" s="466">
        <v>13.476227817954751</v>
      </c>
      <c r="G77" s="466">
        <v>4.6221779075564422</v>
      </c>
      <c r="H77" s="466">
        <v>18.182904961147639</v>
      </c>
      <c r="I77" s="466">
        <v>9.7812879708383971</v>
      </c>
      <c r="J77" s="466">
        <v>8.1318681318681314</v>
      </c>
      <c r="K77" s="466">
        <v>10.000639427073342</v>
      </c>
      <c r="L77" s="466">
        <v>12.462908011869436</v>
      </c>
      <c r="M77" s="466">
        <v>11.220299884659745</v>
      </c>
      <c r="N77" s="466">
        <v>10.541768743103997</v>
      </c>
      <c r="O77" s="466">
        <v>13.598887454057811</v>
      </c>
      <c r="P77" s="466">
        <v>10.797101449275361</v>
      </c>
      <c r="Q77" s="466">
        <v>9.4322972840474559</v>
      </c>
      <c r="R77" s="466">
        <v>6.6549604916593506</v>
      </c>
      <c r="S77" s="466">
        <v>10.422535211267606</v>
      </c>
      <c r="T77" s="466">
        <v>14.300202839756594</v>
      </c>
      <c r="U77" s="472" t="s">
        <v>275</v>
      </c>
    </row>
    <row r="78" spans="1:21" ht="15" customHeight="1">
      <c r="A78" s="449"/>
      <c r="B78" s="475"/>
      <c r="C78" s="475"/>
      <c r="D78" s="480"/>
      <c r="E78" s="459"/>
      <c r="F78" s="459"/>
      <c r="G78" s="459"/>
      <c r="H78" s="481"/>
      <c r="I78" s="482"/>
      <c r="J78" s="459"/>
      <c r="K78" s="459"/>
      <c r="L78" s="459"/>
      <c r="M78" s="459"/>
      <c r="N78" s="459"/>
      <c r="O78" s="459"/>
      <c r="P78" s="459"/>
      <c r="Q78" s="458"/>
      <c r="R78" s="458"/>
      <c r="S78" s="458"/>
      <c r="T78" s="458"/>
      <c r="U78" s="472"/>
    </row>
    <row r="79" spans="1:21" ht="15" customHeight="1">
      <c r="A79" s="471" t="s">
        <v>273</v>
      </c>
      <c r="B79" s="1908" t="s">
        <v>506</v>
      </c>
      <c r="C79" s="1909"/>
      <c r="D79" s="466">
        <v>0</v>
      </c>
      <c r="E79" s="466">
        <v>0</v>
      </c>
      <c r="F79" s="466">
        <v>0</v>
      </c>
      <c r="G79" s="466">
        <v>0</v>
      </c>
      <c r="H79" s="466">
        <v>0</v>
      </c>
      <c r="I79" s="466">
        <v>0</v>
      </c>
      <c r="J79" s="466">
        <v>0</v>
      </c>
      <c r="K79" s="466">
        <v>0</v>
      </c>
      <c r="L79" s="466">
        <v>0</v>
      </c>
      <c r="M79" s="466">
        <v>0</v>
      </c>
      <c r="N79" s="466">
        <v>0</v>
      </c>
      <c r="O79" s="466">
        <v>0</v>
      </c>
      <c r="P79" s="466">
        <v>0</v>
      </c>
      <c r="Q79" s="466">
        <v>0</v>
      </c>
      <c r="R79" s="466">
        <v>0</v>
      </c>
      <c r="S79" s="466">
        <v>0</v>
      </c>
      <c r="T79" s="466">
        <v>0</v>
      </c>
      <c r="U79" s="472" t="s">
        <v>273</v>
      </c>
    </row>
    <row r="80" spans="1:21" ht="15" customHeight="1">
      <c r="A80" s="482"/>
      <c r="B80" s="482"/>
      <c r="C80" s="482"/>
      <c r="D80" s="491"/>
      <c r="E80" s="459"/>
      <c r="F80" s="459"/>
      <c r="G80" s="459"/>
      <c r="H80" s="459"/>
      <c r="I80" s="459"/>
      <c r="J80" s="459"/>
      <c r="K80" s="459"/>
      <c r="L80" s="459"/>
      <c r="M80" s="459"/>
      <c r="N80" s="459"/>
      <c r="O80" s="459"/>
      <c r="P80" s="459"/>
      <c r="Q80" s="458"/>
      <c r="R80" s="458"/>
      <c r="S80" s="458"/>
      <c r="T80" s="458"/>
      <c r="U80" s="483"/>
    </row>
    <row r="81" spans="1:21" ht="15" customHeight="1">
      <c r="A81" s="471" t="s">
        <v>270</v>
      </c>
      <c r="B81" s="1908" t="s">
        <v>507</v>
      </c>
      <c r="C81" s="1909"/>
      <c r="D81" s="466">
        <v>3.9995108739957064</v>
      </c>
      <c r="E81" s="466">
        <v>4.1899325805517638</v>
      </c>
      <c r="F81" s="466">
        <v>4.1590427231274143</v>
      </c>
      <c r="G81" s="466">
        <v>0.55551598888968023</v>
      </c>
      <c r="H81" s="466">
        <v>2.3430962343096233</v>
      </c>
      <c r="I81" s="466">
        <v>4.7387606318347508</v>
      </c>
      <c r="J81" s="466">
        <v>3.996003996003996E-2</v>
      </c>
      <c r="K81" s="466">
        <v>4.7701259671334482</v>
      </c>
      <c r="L81" s="466">
        <v>3.0415430267062313</v>
      </c>
      <c r="M81" s="466">
        <v>2.666666666666667</v>
      </c>
      <c r="N81" s="466">
        <v>5.8496811474949979</v>
      </c>
      <c r="O81" s="466">
        <v>5.3739942386013704</v>
      </c>
      <c r="P81" s="466">
        <v>4.2028985507246377</v>
      </c>
      <c r="Q81" s="466">
        <v>2.8728306696734975</v>
      </c>
      <c r="R81" s="466">
        <v>4.5654082528533797</v>
      </c>
      <c r="S81" s="466">
        <v>2.7506213753106876</v>
      </c>
      <c r="T81" s="466">
        <v>2.8194726166328601</v>
      </c>
      <c r="U81" s="483" t="s">
        <v>270</v>
      </c>
    </row>
    <row r="82" spans="1:21" ht="15" customHeight="1">
      <c r="A82" s="479"/>
      <c r="B82" s="475"/>
      <c r="C82" s="475"/>
      <c r="D82" s="464"/>
      <c r="E82" s="459"/>
      <c r="F82" s="459"/>
      <c r="G82" s="459"/>
      <c r="H82" s="459"/>
      <c r="I82" s="459"/>
      <c r="J82" s="459"/>
      <c r="K82" s="459"/>
      <c r="L82" s="459"/>
      <c r="M82" s="459"/>
      <c r="N82" s="459"/>
      <c r="O82" s="459"/>
      <c r="P82" s="459"/>
      <c r="Q82" s="458"/>
      <c r="R82" s="458"/>
      <c r="S82" s="458"/>
      <c r="T82" s="458"/>
      <c r="U82" s="483"/>
    </row>
    <row r="83" spans="1:21" s="486" customFormat="1" ht="15" customHeight="1">
      <c r="A83" s="471" t="s">
        <v>268</v>
      </c>
      <c r="B83" s="1908" t="s">
        <v>508</v>
      </c>
      <c r="C83" s="1909"/>
      <c r="D83" s="466">
        <v>0</v>
      </c>
      <c r="E83" s="466">
        <v>0</v>
      </c>
      <c r="F83" s="466">
        <v>0</v>
      </c>
      <c r="G83" s="466">
        <v>0</v>
      </c>
      <c r="H83" s="466">
        <v>0</v>
      </c>
      <c r="I83" s="466">
        <v>0</v>
      </c>
      <c r="J83" s="466">
        <v>0</v>
      </c>
      <c r="K83" s="466">
        <v>0</v>
      </c>
      <c r="L83" s="466">
        <v>0</v>
      </c>
      <c r="M83" s="466">
        <v>0</v>
      </c>
      <c r="N83" s="466">
        <v>0</v>
      </c>
      <c r="O83" s="466">
        <v>0</v>
      </c>
      <c r="P83" s="466">
        <v>0</v>
      </c>
      <c r="Q83" s="466">
        <v>0</v>
      </c>
      <c r="R83" s="466">
        <v>0</v>
      </c>
      <c r="S83" s="466">
        <v>0</v>
      </c>
      <c r="T83" s="466">
        <v>0</v>
      </c>
      <c r="U83" s="488" t="s">
        <v>268</v>
      </c>
    </row>
    <row r="84" spans="1:21" ht="15" customHeight="1">
      <c r="A84" s="1906"/>
      <c r="B84" s="1907"/>
      <c r="C84" s="475"/>
      <c r="D84" s="489"/>
      <c r="E84" s="459"/>
      <c r="F84" s="459"/>
      <c r="G84" s="459"/>
      <c r="H84" s="459"/>
      <c r="I84" s="459"/>
      <c r="J84" s="459"/>
      <c r="K84" s="459"/>
      <c r="L84" s="459"/>
      <c r="M84" s="459"/>
      <c r="N84" s="459"/>
      <c r="O84" s="459"/>
      <c r="P84" s="459"/>
      <c r="Q84" s="458"/>
      <c r="R84" s="458"/>
      <c r="S84" s="458"/>
      <c r="T84" s="458"/>
      <c r="U84" s="449"/>
    </row>
  </sheetData>
  <mergeCells count="60">
    <mergeCell ref="A1:D1"/>
    <mergeCell ref="G1:H1"/>
    <mergeCell ref="I1:L1"/>
    <mergeCell ref="A2:D2"/>
    <mergeCell ref="E2:H2"/>
    <mergeCell ref="I2:N2"/>
    <mergeCell ref="E3:H3"/>
    <mergeCell ref="A4:D4"/>
    <mergeCell ref="I4:L4"/>
    <mergeCell ref="A5:D5"/>
    <mergeCell ref="F5:H5"/>
    <mergeCell ref="I5:L5"/>
    <mergeCell ref="A6:A10"/>
    <mergeCell ref="B6:C10"/>
    <mergeCell ref="D6:D10"/>
    <mergeCell ref="E6:E10"/>
    <mergeCell ref="F6:F10"/>
    <mergeCell ref="B24:C24"/>
    <mergeCell ref="N6:N10"/>
    <mergeCell ref="O6:O10"/>
    <mergeCell ref="P6:P10"/>
    <mergeCell ref="Q6:Q10"/>
    <mergeCell ref="H6:H10"/>
    <mergeCell ref="I6:I10"/>
    <mergeCell ref="J6:J10"/>
    <mergeCell ref="K6:K10"/>
    <mergeCell ref="L6:L10"/>
    <mergeCell ref="M6:M10"/>
    <mergeCell ref="G6:G10"/>
    <mergeCell ref="T6:T10"/>
    <mergeCell ref="U6:U10"/>
    <mergeCell ref="B15:C15"/>
    <mergeCell ref="B20:C20"/>
    <mergeCell ref="B22:C22"/>
    <mergeCell ref="R6:R10"/>
    <mergeCell ref="S6:S10"/>
    <mergeCell ref="B48:C48"/>
    <mergeCell ref="B26:C26"/>
    <mergeCell ref="B27:C27"/>
    <mergeCell ref="B28:C28"/>
    <mergeCell ref="B31:C31"/>
    <mergeCell ref="B34:C34"/>
    <mergeCell ref="B36:C36"/>
    <mergeCell ref="B38:C38"/>
    <mergeCell ref="B41:C41"/>
    <mergeCell ref="B43:C43"/>
    <mergeCell ref="B45:C45"/>
    <mergeCell ref="B47:C47"/>
    <mergeCell ref="A84:B84"/>
    <mergeCell ref="B50:C50"/>
    <mergeCell ref="B52:C52"/>
    <mergeCell ref="B54:C54"/>
    <mergeCell ref="B56:C56"/>
    <mergeCell ref="B57:C57"/>
    <mergeCell ref="B73:C73"/>
    <mergeCell ref="B75:C75"/>
    <mergeCell ref="B77:C77"/>
    <mergeCell ref="B79:C79"/>
    <mergeCell ref="B81:C81"/>
    <mergeCell ref="B83:C83"/>
  </mergeCells>
  <printOptions gridLinesSet="0"/>
  <pageMargins left="0.59055118110236227" right="0.59055118110236227" top="0.39370078740157483" bottom="0.59055118110236227" header="0.39370078740157483" footer="0.39370078740157483"/>
  <pageSetup paperSize="9" scale="60" firstPageNumber="30" orientation="portrait" useFirstPageNumber="1" horizontalDpi="300" verticalDpi="300" r:id="rId1"/>
  <headerFooter alignWithMargins="0">
    <oddFooter>&amp;L&amp;"MetaNormalLF-Roman,Standard"Statistisches Bundesamt, Fachserie 10, Reihe 2.4, 2018</oddFooter>
  </headerFooter>
  <rowBreaks count="1" manualBreakCount="1">
    <brk id="84" max="16383" man="1"/>
  </rowBreaks>
  <colBreaks count="1" manualBreakCount="1">
    <brk id="8" max="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0"/>
  <sheetViews>
    <sheetView showGridLines="0" zoomScaleNormal="100" zoomScaleSheetLayoutView="85" workbookViewId="0">
      <selection sqref="A1:D1"/>
    </sheetView>
  </sheetViews>
  <sheetFormatPr baseColWidth="10" defaultColWidth="12.5703125" defaultRowHeight="12.75"/>
  <cols>
    <col min="1" max="1" width="4" style="492" customWidth="1"/>
    <col min="2" max="2" width="46.140625" style="492" customWidth="1"/>
    <col min="3" max="3" width="7.28515625" style="494" customWidth="1"/>
    <col min="4" max="4" width="13.7109375" style="494" customWidth="1"/>
    <col min="5" max="5" width="13.7109375" style="492" customWidth="1"/>
    <col min="6" max="8" width="13.7109375" style="493" customWidth="1"/>
    <col min="9" max="10" width="10.7109375" style="493" customWidth="1"/>
    <col min="11" max="20" width="10.7109375" style="492" customWidth="1"/>
    <col min="21" max="21" width="4" style="492" customWidth="1"/>
    <col min="22" max="16384" width="12.5703125" style="492"/>
  </cols>
  <sheetData>
    <row r="1" spans="1:21" ht="22.5" customHeight="1">
      <c r="A1" s="1800" t="s">
        <v>211</v>
      </c>
      <c r="B1" s="1800"/>
      <c r="C1" s="1800"/>
      <c r="D1" s="1800"/>
      <c r="E1" s="538"/>
      <c r="F1" s="537"/>
      <c r="G1" s="1938"/>
      <c r="H1" s="1939"/>
      <c r="I1" s="1800" t="s">
        <v>211</v>
      </c>
      <c r="J1" s="1800"/>
      <c r="K1" s="1800"/>
      <c r="L1" s="1800"/>
      <c r="M1" s="535"/>
      <c r="N1" s="535"/>
      <c r="O1" s="535"/>
      <c r="P1" s="535"/>
      <c r="Q1" s="535"/>
      <c r="R1" s="535"/>
      <c r="S1" s="535"/>
      <c r="T1" s="535"/>
      <c r="U1" s="535"/>
    </row>
    <row r="2" spans="1:21" ht="17.25" customHeight="1">
      <c r="A2" s="1801" t="s">
        <v>304</v>
      </c>
      <c r="B2" s="1801"/>
      <c r="C2" s="1801"/>
      <c r="D2" s="1801"/>
      <c r="E2" s="536"/>
      <c r="F2" s="536"/>
      <c r="G2" s="536"/>
      <c r="H2" s="536"/>
      <c r="I2" s="1801" t="s">
        <v>304</v>
      </c>
      <c r="J2" s="1801"/>
      <c r="K2" s="1801"/>
      <c r="L2" s="1801"/>
      <c r="M2" s="1801"/>
      <c r="N2" s="1801"/>
      <c r="O2" s="530"/>
      <c r="P2" s="530"/>
      <c r="Q2" s="530"/>
      <c r="R2" s="530"/>
      <c r="S2" s="530"/>
      <c r="T2" s="530"/>
      <c r="U2" s="535"/>
    </row>
    <row r="3" spans="1:21" ht="18" customHeight="1">
      <c r="A3" s="173" t="s">
        <v>530</v>
      </c>
      <c r="B3" s="173"/>
      <c r="C3" s="173"/>
      <c r="D3" s="173"/>
      <c r="E3" s="534"/>
      <c r="F3" s="1940"/>
      <c r="G3" s="1941"/>
      <c r="H3" s="1941"/>
      <c r="I3" s="173" t="s">
        <v>530</v>
      </c>
      <c r="J3" s="173"/>
      <c r="K3" s="173"/>
      <c r="L3" s="173"/>
      <c r="M3" s="533"/>
      <c r="N3" s="533"/>
      <c r="O3" s="533"/>
      <c r="P3" s="533"/>
      <c r="Q3" s="533"/>
      <c r="R3" s="533"/>
      <c r="S3" s="533"/>
      <c r="T3" s="533"/>
      <c r="U3" s="533"/>
    </row>
    <row r="4" spans="1:21" ht="15.95" customHeight="1">
      <c r="A4" s="1776" t="s">
        <v>299</v>
      </c>
      <c r="B4" s="1804" t="s">
        <v>529</v>
      </c>
      <c r="C4" s="1825"/>
      <c r="D4" s="1807" t="s">
        <v>300</v>
      </c>
      <c r="E4" s="1804" t="s">
        <v>248</v>
      </c>
      <c r="F4" s="1807" t="s">
        <v>247</v>
      </c>
      <c r="G4" s="1807" t="s">
        <v>246</v>
      </c>
      <c r="H4" s="1804" t="s">
        <v>245</v>
      </c>
      <c r="I4" s="1825" t="s">
        <v>244</v>
      </c>
      <c r="J4" s="1807" t="s">
        <v>243</v>
      </c>
      <c r="K4" s="1807" t="s">
        <v>242</v>
      </c>
      <c r="L4" s="1807" t="s">
        <v>241</v>
      </c>
      <c r="M4" s="1807" t="s">
        <v>240</v>
      </c>
      <c r="N4" s="1807" t="s">
        <v>239</v>
      </c>
      <c r="O4" s="1807" t="s">
        <v>238</v>
      </c>
      <c r="P4" s="1807" t="s">
        <v>237</v>
      </c>
      <c r="Q4" s="1807" t="s">
        <v>236</v>
      </c>
      <c r="R4" s="1807" t="s">
        <v>235</v>
      </c>
      <c r="S4" s="1807" t="s">
        <v>234</v>
      </c>
      <c r="T4" s="1807" t="s">
        <v>233</v>
      </c>
      <c r="U4" s="1931" t="s">
        <v>206</v>
      </c>
    </row>
    <row r="5" spans="1:21" ht="15.95" customHeight="1">
      <c r="A5" s="1777"/>
      <c r="B5" s="1810"/>
      <c r="C5" s="1945"/>
      <c r="D5" s="1812"/>
      <c r="E5" s="1810"/>
      <c r="F5" s="1812"/>
      <c r="G5" s="1812"/>
      <c r="H5" s="1810"/>
      <c r="I5" s="1826"/>
      <c r="J5" s="1808"/>
      <c r="K5" s="1808"/>
      <c r="L5" s="1808"/>
      <c r="M5" s="1808"/>
      <c r="N5" s="1808"/>
      <c r="O5" s="1808"/>
      <c r="P5" s="1808"/>
      <c r="Q5" s="1808"/>
      <c r="R5" s="1808"/>
      <c r="S5" s="1808"/>
      <c r="T5" s="1808"/>
      <c r="U5" s="1932"/>
    </row>
    <row r="6" spans="1:21" ht="15.95" customHeight="1">
      <c r="A6" s="1777"/>
      <c r="B6" s="1810"/>
      <c r="C6" s="1945"/>
      <c r="D6" s="1812"/>
      <c r="E6" s="1810"/>
      <c r="F6" s="1812"/>
      <c r="G6" s="1812"/>
      <c r="H6" s="1810"/>
      <c r="I6" s="1826"/>
      <c r="J6" s="1808"/>
      <c r="K6" s="1808"/>
      <c r="L6" s="1808"/>
      <c r="M6" s="1808"/>
      <c r="N6" s="1808"/>
      <c r="O6" s="1808"/>
      <c r="P6" s="1808"/>
      <c r="Q6" s="1808"/>
      <c r="R6" s="1808"/>
      <c r="S6" s="1808"/>
      <c r="T6" s="1808"/>
      <c r="U6" s="1932"/>
    </row>
    <row r="7" spans="1:21" ht="15.95" customHeight="1">
      <c r="A7" s="1777"/>
      <c r="B7" s="1810"/>
      <c r="C7" s="1945"/>
      <c r="D7" s="1812"/>
      <c r="E7" s="1810"/>
      <c r="F7" s="1812"/>
      <c r="G7" s="1812"/>
      <c r="H7" s="1810"/>
      <c r="I7" s="1826"/>
      <c r="J7" s="1808"/>
      <c r="K7" s="1808"/>
      <c r="L7" s="1808"/>
      <c r="M7" s="1808"/>
      <c r="N7" s="1808"/>
      <c r="O7" s="1808"/>
      <c r="P7" s="1808"/>
      <c r="Q7" s="1808"/>
      <c r="R7" s="1808"/>
      <c r="S7" s="1808"/>
      <c r="T7" s="1808"/>
      <c r="U7" s="1932"/>
    </row>
    <row r="8" spans="1:21" ht="15.95" customHeight="1">
      <c r="A8" s="1778"/>
      <c r="B8" s="1811"/>
      <c r="C8" s="1946"/>
      <c r="D8" s="1813"/>
      <c r="E8" s="1811"/>
      <c r="F8" s="1813"/>
      <c r="G8" s="1813"/>
      <c r="H8" s="1811"/>
      <c r="I8" s="1827"/>
      <c r="J8" s="1809"/>
      <c r="K8" s="1809"/>
      <c r="L8" s="1809"/>
      <c r="M8" s="1809"/>
      <c r="N8" s="1809"/>
      <c r="O8" s="1809"/>
      <c r="P8" s="1809"/>
      <c r="Q8" s="1809"/>
      <c r="R8" s="1809"/>
      <c r="S8" s="1809"/>
      <c r="T8" s="1809"/>
      <c r="U8" s="1933"/>
    </row>
    <row r="9" spans="1:21" ht="20.25" customHeight="1">
      <c r="A9" s="525"/>
      <c r="B9" s="525"/>
      <c r="C9" s="525"/>
      <c r="D9" s="525"/>
      <c r="E9" s="510"/>
      <c r="F9" s="532"/>
      <c r="G9" s="532"/>
      <c r="H9" s="532"/>
      <c r="I9" s="532"/>
      <c r="J9" s="532"/>
      <c r="K9" s="531"/>
      <c r="L9" s="530"/>
      <c r="M9" s="530"/>
      <c r="N9" s="530"/>
      <c r="O9" s="530"/>
      <c r="P9" s="530"/>
      <c r="Q9" s="530"/>
      <c r="R9" s="530"/>
      <c r="S9" s="530"/>
      <c r="T9" s="530"/>
      <c r="U9" s="529"/>
    </row>
    <row r="10" spans="1:21" ht="21" customHeight="1">
      <c r="A10" s="525"/>
      <c r="B10" s="525"/>
      <c r="C10" s="525"/>
      <c r="D10" s="524" t="s">
        <v>528</v>
      </c>
      <c r="E10" s="510"/>
      <c r="F10" s="532"/>
      <c r="G10" s="532"/>
      <c r="I10" s="524" t="s">
        <v>528</v>
      </c>
      <c r="J10" s="532"/>
      <c r="K10" s="531"/>
      <c r="L10" s="530"/>
      <c r="M10" s="530"/>
      <c r="N10" s="530"/>
      <c r="O10" s="530"/>
      <c r="P10" s="530"/>
      <c r="Q10" s="530"/>
      <c r="R10" s="530"/>
      <c r="S10" s="530"/>
      <c r="T10" s="530"/>
      <c r="U10" s="529"/>
    </row>
    <row r="11" spans="1:21" ht="20.25" customHeight="1">
      <c r="A11" s="518"/>
      <c r="B11" s="525"/>
      <c r="C11" s="525"/>
      <c r="D11" s="525"/>
      <c r="E11" s="510"/>
      <c r="F11" s="532"/>
      <c r="G11" s="532"/>
      <c r="H11" s="532"/>
      <c r="I11" s="532"/>
      <c r="J11" s="532"/>
      <c r="K11" s="531"/>
      <c r="L11" s="530"/>
      <c r="M11" s="530"/>
      <c r="N11" s="530"/>
      <c r="O11" s="530"/>
      <c r="P11" s="530"/>
      <c r="Q11" s="530"/>
      <c r="R11" s="530"/>
      <c r="S11" s="530"/>
      <c r="T11" s="530"/>
      <c r="U11" s="529"/>
    </row>
    <row r="12" spans="1:21" ht="13.5" customHeight="1">
      <c r="A12" s="528" t="s">
        <v>296</v>
      </c>
      <c r="B12" s="1936" t="s">
        <v>278</v>
      </c>
      <c r="C12" s="1937"/>
      <c r="D12" s="520">
        <v>220802</v>
      </c>
      <c r="E12" s="520">
        <v>24177</v>
      </c>
      <c r="F12" s="520">
        <v>34431</v>
      </c>
      <c r="G12" s="520">
        <v>14041</v>
      </c>
      <c r="H12" s="520">
        <v>8365</v>
      </c>
      <c r="I12" s="520">
        <v>1646</v>
      </c>
      <c r="J12" s="520">
        <v>5005</v>
      </c>
      <c r="K12" s="520">
        <v>15639</v>
      </c>
      <c r="L12" s="520">
        <v>4044</v>
      </c>
      <c r="M12" s="520">
        <v>21675</v>
      </c>
      <c r="N12" s="520">
        <v>53473</v>
      </c>
      <c r="O12" s="520">
        <v>10067</v>
      </c>
      <c r="P12" s="520">
        <v>1380</v>
      </c>
      <c r="Q12" s="520">
        <v>10199</v>
      </c>
      <c r="R12" s="520">
        <v>5695</v>
      </c>
      <c r="S12" s="520">
        <v>6035</v>
      </c>
      <c r="T12" s="520">
        <v>4930</v>
      </c>
      <c r="U12" s="527" t="s">
        <v>296</v>
      </c>
    </row>
    <row r="13" spans="1:21" ht="13.5" customHeight="1">
      <c r="A13" s="516"/>
      <c r="B13" s="525"/>
      <c r="C13" s="526"/>
      <c r="D13" s="520"/>
      <c r="E13" s="520"/>
      <c r="F13" s="520"/>
      <c r="G13" s="520"/>
      <c r="H13" s="520"/>
      <c r="I13" s="520"/>
      <c r="J13" s="520"/>
      <c r="K13" s="520"/>
      <c r="L13" s="520"/>
      <c r="M13" s="520"/>
      <c r="N13" s="520"/>
      <c r="O13" s="520"/>
      <c r="P13" s="520"/>
      <c r="Q13" s="520"/>
      <c r="R13" s="520"/>
      <c r="S13" s="520"/>
      <c r="T13" s="520"/>
      <c r="U13" s="512"/>
    </row>
    <row r="14" spans="1:21" ht="13.5" customHeight="1">
      <c r="A14" s="516" t="s">
        <v>295</v>
      </c>
      <c r="B14" s="1934" t="s">
        <v>527</v>
      </c>
      <c r="C14" s="1935"/>
      <c r="D14" s="513">
        <v>20724</v>
      </c>
      <c r="E14" s="513">
        <v>1696</v>
      </c>
      <c r="F14" s="513">
        <v>1212</v>
      </c>
      <c r="G14" s="513">
        <v>2032</v>
      </c>
      <c r="H14" s="513">
        <v>299</v>
      </c>
      <c r="I14" s="513">
        <v>284</v>
      </c>
      <c r="J14" s="513">
        <v>1199</v>
      </c>
      <c r="K14" s="513">
        <v>2141</v>
      </c>
      <c r="L14" s="513">
        <v>385</v>
      </c>
      <c r="M14" s="513">
        <v>1817</v>
      </c>
      <c r="N14" s="513">
        <v>5955</v>
      </c>
      <c r="O14" s="513">
        <v>1263</v>
      </c>
      <c r="P14" s="513">
        <v>390</v>
      </c>
      <c r="Q14" s="513">
        <v>733</v>
      </c>
      <c r="R14" s="513">
        <v>473</v>
      </c>
      <c r="S14" s="513">
        <v>479</v>
      </c>
      <c r="T14" s="513">
        <v>366</v>
      </c>
      <c r="U14" s="512" t="s">
        <v>295</v>
      </c>
    </row>
    <row r="15" spans="1:21" ht="13.5" customHeight="1">
      <c r="A15" s="516" t="s">
        <v>294</v>
      </c>
      <c r="B15" s="1934" t="s">
        <v>520</v>
      </c>
      <c r="C15" s="1935"/>
      <c r="D15" s="513">
        <v>20698</v>
      </c>
      <c r="E15" s="513">
        <v>1680</v>
      </c>
      <c r="F15" s="513">
        <v>1208</v>
      </c>
      <c r="G15" s="513">
        <v>2027</v>
      </c>
      <c r="H15" s="513">
        <v>299</v>
      </c>
      <c r="I15" s="513">
        <v>284</v>
      </c>
      <c r="J15" s="513">
        <v>1199</v>
      </c>
      <c r="K15" s="513">
        <v>2141</v>
      </c>
      <c r="L15" s="513">
        <v>385</v>
      </c>
      <c r="M15" s="513">
        <v>1817</v>
      </c>
      <c r="N15" s="513">
        <v>5954</v>
      </c>
      <c r="O15" s="513">
        <v>1263</v>
      </c>
      <c r="P15" s="513">
        <v>390</v>
      </c>
      <c r="Q15" s="513">
        <v>733</v>
      </c>
      <c r="R15" s="513">
        <v>473</v>
      </c>
      <c r="S15" s="513">
        <v>479</v>
      </c>
      <c r="T15" s="513">
        <v>366</v>
      </c>
      <c r="U15" s="512" t="s">
        <v>294</v>
      </c>
    </row>
    <row r="16" spans="1:21" ht="13.5" customHeight="1">
      <c r="A16" s="516" t="s">
        <v>293</v>
      </c>
      <c r="B16" s="1934" t="s">
        <v>519</v>
      </c>
      <c r="C16" s="1935"/>
      <c r="D16" s="513">
        <v>21</v>
      </c>
      <c r="E16" s="513">
        <v>13</v>
      </c>
      <c r="F16" s="513">
        <v>4</v>
      </c>
      <c r="G16" s="513">
        <v>3</v>
      </c>
      <c r="H16" s="513">
        <v>0</v>
      </c>
      <c r="I16" s="513">
        <v>0</v>
      </c>
      <c r="J16" s="513">
        <v>0</v>
      </c>
      <c r="K16" s="513">
        <v>0</v>
      </c>
      <c r="L16" s="513">
        <v>0</v>
      </c>
      <c r="M16" s="513">
        <v>0</v>
      </c>
      <c r="N16" s="513">
        <v>1</v>
      </c>
      <c r="O16" s="513">
        <v>0</v>
      </c>
      <c r="P16" s="513">
        <v>0</v>
      </c>
      <c r="Q16" s="513">
        <v>0</v>
      </c>
      <c r="R16" s="513">
        <v>0</v>
      </c>
      <c r="S16" s="513">
        <v>0</v>
      </c>
      <c r="T16" s="513">
        <v>0</v>
      </c>
      <c r="U16" s="512" t="s">
        <v>293</v>
      </c>
    </row>
    <row r="17" spans="1:21" ht="13.5" customHeight="1">
      <c r="A17" s="516" t="s">
        <v>291</v>
      </c>
      <c r="B17" s="1934" t="s">
        <v>518</v>
      </c>
      <c r="C17" s="1935"/>
      <c r="D17" s="513">
        <v>5</v>
      </c>
      <c r="E17" s="513">
        <v>3</v>
      </c>
      <c r="F17" s="513">
        <v>0</v>
      </c>
      <c r="G17" s="513">
        <v>2</v>
      </c>
      <c r="H17" s="513">
        <v>0</v>
      </c>
      <c r="I17" s="513">
        <v>0</v>
      </c>
      <c r="J17" s="513">
        <v>0</v>
      </c>
      <c r="K17" s="513">
        <v>0</v>
      </c>
      <c r="L17" s="513">
        <v>0</v>
      </c>
      <c r="M17" s="513">
        <v>0</v>
      </c>
      <c r="N17" s="513">
        <v>0</v>
      </c>
      <c r="O17" s="513">
        <v>0</v>
      </c>
      <c r="P17" s="513">
        <v>0</v>
      </c>
      <c r="Q17" s="513">
        <v>0</v>
      </c>
      <c r="R17" s="513">
        <v>0</v>
      </c>
      <c r="S17" s="513">
        <v>0</v>
      </c>
      <c r="T17" s="513">
        <v>0</v>
      </c>
      <c r="U17" s="512" t="s">
        <v>291</v>
      </c>
    </row>
    <row r="18" spans="1:21" ht="13.5" customHeight="1">
      <c r="A18" s="516"/>
      <c r="B18" s="525"/>
      <c r="C18" s="526"/>
      <c r="D18" s="513"/>
      <c r="E18" s="513"/>
      <c r="F18" s="513"/>
      <c r="G18" s="513"/>
      <c r="H18" s="513"/>
      <c r="I18" s="513"/>
      <c r="J18" s="513"/>
      <c r="K18" s="513"/>
      <c r="L18" s="513"/>
      <c r="M18" s="513"/>
      <c r="N18" s="513"/>
      <c r="O18" s="513"/>
      <c r="P18" s="513"/>
      <c r="Q18" s="513"/>
      <c r="R18" s="513"/>
      <c r="S18" s="513"/>
      <c r="T18" s="513"/>
      <c r="U18" s="512"/>
    </row>
    <row r="19" spans="1:21" ht="13.5" customHeight="1">
      <c r="A19" s="516" t="s">
        <v>289</v>
      </c>
      <c r="B19" s="1934" t="s">
        <v>526</v>
      </c>
      <c r="C19" s="1935"/>
      <c r="D19" s="513">
        <v>25619</v>
      </c>
      <c r="E19" s="513">
        <v>1308</v>
      </c>
      <c r="F19" s="513">
        <v>3094</v>
      </c>
      <c r="G19" s="513">
        <v>1376</v>
      </c>
      <c r="H19" s="513">
        <v>522</v>
      </c>
      <c r="I19" s="513">
        <v>153</v>
      </c>
      <c r="J19" s="513">
        <v>362</v>
      </c>
      <c r="K19" s="513">
        <v>1564</v>
      </c>
      <c r="L19" s="513">
        <v>493</v>
      </c>
      <c r="M19" s="513">
        <v>2618</v>
      </c>
      <c r="N19" s="513">
        <v>8650</v>
      </c>
      <c r="O19" s="513">
        <v>1357</v>
      </c>
      <c r="P19" s="513">
        <v>127</v>
      </c>
      <c r="Q19" s="513">
        <v>1025</v>
      </c>
      <c r="R19" s="513">
        <v>549</v>
      </c>
      <c r="S19" s="513">
        <v>1923</v>
      </c>
      <c r="T19" s="513">
        <v>498</v>
      </c>
      <c r="U19" s="512" t="s">
        <v>289</v>
      </c>
    </row>
    <row r="20" spans="1:21" ht="13.5" customHeight="1">
      <c r="A20" s="516" t="s">
        <v>286</v>
      </c>
      <c r="B20" s="1934" t="s">
        <v>520</v>
      </c>
      <c r="C20" s="1935"/>
      <c r="D20" s="513">
        <v>25593</v>
      </c>
      <c r="E20" s="513">
        <v>1290</v>
      </c>
      <c r="F20" s="513">
        <v>3090</v>
      </c>
      <c r="G20" s="513">
        <v>1373</v>
      </c>
      <c r="H20" s="513">
        <v>522</v>
      </c>
      <c r="I20" s="513">
        <v>153</v>
      </c>
      <c r="J20" s="513">
        <v>362</v>
      </c>
      <c r="K20" s="513">
        <v>1564</v>
      </c>
      <c r="L20" s="513">
        <v>493</v>
      </c>
      <c r="M20" s="513">
        <v>2618</v>
      </c>
      <c r="N20" s="513">
        <v>8649</v>
      </c>
      <c r="O20" s="513">
        <v>1357</v>
      </c>
      <c r="P20" s="513">
        <v>127</v>
      </c>
      <c r="Q20" s="513">
        <v>1025</v>
      </c>
      <c r="R20" s="513">
        <v>549</v>
      </c>
      <c r="S20" s="513">
        <v>1923</v>
      </c>
      <c r="T20" s="513">
        <v>498</v>
      </c>
      <c r="U20" s="512" t="s">
        <v>286</v>
      </c>
    </row>
    <row r="21" spans="1:21" ht="13.5" customHeight="1">
      <c r="A21" s="516" t="s">
        <v>284</v>
      </c>
      <c r="B21" s="1934" t="s">
        <v>519</v>
      </c>
      <c r="C21" s="1935"/>
      <c r="D21" s="513">
        <v>18</v>
      </c>
      <c r="E21" s="513">
        <v>10</v>
      </c>
      <c r="F21" s="513">
        <v>4</v>
      </c>
      <c r="G21" s="513">
        <v>3</v>
      </c>
      <c r="H21" s="513">
        <v>0</v>
      </c>
      <c r="I21" s="513">
        <v>0</v>
      </c>
      <c r="J21" s="513">
        <v>0</v>
      </c>
      <c r="K21" s="513">
        <v>0</v>
      </c>
      <c r="L21" s="513">
        <v>0</v>
      </c>
      <c r="M21" s="513">
        <v>0</v>
      </c>
      <c r="N21" s="513">
        <v>1</v>
      </c>
      <c r="O21" s="513">
        <v>0</v>
      </c>
      <c r="P21" s="513">
        <v>0</v>
      </c>
      <c r="Q21" s="513">
        <v>0</v>
      </c>
      <c r="R21" s="513">
        <v>0</v>
      </c>
      <c r="S21" s="513">
        <v>0</v>
      </c>
      <c r="T21" s="513">
        <v>0</v>
      </c>
      <c r="U21" s="512" t="s">
        <v>284</v>
      </c>
    </row>
    <row r="22" spans="1:21" ht="13.5" customHeight="1">
      <c r="A22" s="516" t="s">
        <v>283</v>
      </c>
      <c r="B22" s="1934" t="s">
        <v>518</v>
      </c>
      <c r="C22" s="1935"/>
      <c r="D22" s="513">
        <v>8</v>
      </c>
      <c r="E22" s="513">
        <v>8</v>
      </c>
      <c r="F22" s="513">
        <v>0</v>
      </c>
      <c r="G22" s="513">
        <v>0</v>
      </c>
      <c r="H22" s="513">
        <v>0</v>
      </c>
      <c r="I22" s="513">
        <v>0</v>
      </c>
      <c r="J22" s="513">
        <v>0</v>
      </c>
      <c r="K22" s="513">
        <v>0</v>
      </c>
      <c r="L22" s="513">
        <v>0</v>
      </c>
      <c r="M22" s="513">
        <v>0</v>
      </c>
      <c r="N22" s="513">
        <v>0</v>
      </c>
      <c r="O22" s="513">
        <v>0</v>
      </c>
      <c r="P22" s="513">
        <v>0</v>
      </c>
      <c r="Q22" s="513">
        <v>0</v>
      </c>
      <c r="R22" s="513">
        <v>0</v>
      </c>
      <c r="S22" s="513">
        <v>0</v>
      </c>
      <c r="T22" s="513">
        <v>0</v>
      </c>
      <c r="U22" s="512" t="s">
        <v>283</v>
      </c>
    </row>
    <row r="23" spans="1:21" ht="13.5" customHeight="1">
      <c r="A23" s="516"/>
      <c r="B23" s="515"/>
      <c r="C23" s="519"/>
      <c r="D23" s="513"/>
      <c r="E23" s="513"/>
      <c r="F23" s="513"/>
      <c r="G23" s="513"/>
      <c r="H23" s="513"/>
      <c r="I23" s="513"/>
      <c r="J23" s="513"/>
      <c r="K23" s="513"/>
      <c r="L23" s="513"/>
      <c r="M23" s="513"/>
      <c r="N23" s="513"/>
      <c r="O23" s="513"/>
      <c r="P23" s="513"/>
      <c r="Q23" s="513"/>
      <c r="R23" s="513"/>
      <c r="S23" s="513"/>
      <c r="T23" s="513"/>
      <c r="U23" s="512"/>
    </row>
    <row r="24" spans="1:21" ht="13.5" customHeight="1">
      <c r="A24" s="518"/>
      <c r="B24" s="1943" t="s">
        <v>521</v>
      </c>
      <c r="C24" s="1944"/>
      <c r="D24" s="513"/>
      <c r="E24" s="513"/>
      <c r="F24" s="513"/>
      <c r="G24" s="513"/>
      <c r="H24" s="513"/>
      <c r="I24" s="513"/>
      <c r="J24" s="513"/>
      <c r="K24" s="513"/>
      <c r="L24" s="513"/>
      <c r="M24" s="513"/>
      <c r="N24" s="513"/>
      <c r="O24" s="513"/>
      <c r="P24" s="513"/>
      <c r="Q24" s="513"/>
      <c r="R24" s="513"/>
      <c r="S24" s="513"/>
      <c r="T24" s="513"/>
      <c r="U24" s="517"/>
    </row>
    <row r="25" spans="1:21" ht="13.5" customHeight="1">
      <c r="A25" s="516">
        <v>10</v>
      </c>
      <c r="B25" s="515" t="s">
        <v>520</v>
      </c>
      <c r="C25" s="514" t="s">
        <v>54</v>
      </c>
      <c r="D25" s="513">
        <v>249</v>
      </c>
      <c r="E25" s="513">
        <v>38</v>
      </c>
      <c r="F25" s="513">
        <v>49</v>
      </c>
      <c r="G25" s="513">
        <v>18</v>
      </c>
      <c r="H25" s="513">
        <v>7</v>
      </c>
      <c r="I25" s="513">
        <v>5</v>
      </c>
      <c r="J25" s="513">
        <v>13</v>
      </c>
      <c r="K25" s="513">
        <v>24</v>
      </c>
      <c r="L25" s="513">
        <v>4</v>
      </c>
      <c r="M25" s="513">
        <v>20</v>
      </c>
      <c r="N25" s="513">
        <v>29</v>
      </c>
      <c r="O25" s="513">
        <v>8</v>
      </c>
      <c r="P25" s="513">
        <v>2</v>
      </c>
      <c r="Q25" s="513">
        <v>9</v>
      </c>
      <c r="R25" s="513">
        <v>11</v>
      </c>
      <c r="S25" s="513">
        <v>2</v>
      </c>
      <c r="T25" s="513">
        <v>10</v>
      </c>
      <c r="U25" s="512">
        <v>10</v>
      </c>
    </row>
    <row r="26" spans="1:21" ht="15.75" customHeight="1">
      <c r="A26" s="516">
        <v>11</v>
      </c>
      <c r="B26" s="515" t="s">
        <v>519</v>
      </c>
      <c r="C26" s="514" t="s">
        <v>54</v>
      </c>
      <c r="D26" s="513">
        <v>1</v>
      </c>
      <c r="E26" s="513">
        <v>0</v>
      </c>
      <c r="F26" s="513">
        <v>1</v>
      </c>
      <c r="G26" s="513">
        <v>0</v>
      </c>
      <c r="H26" s="513">
        <v>0</v>
      </c>
      <c r="I26" s="513">
        <v>0</v>
      </c>
      <c r="J26" s="513">
        <v>0</v>
      </c>
      <c r="K26" s="513">
        <v>0</v>
      </c>
      <c r="L26" s="513">
        <v>0</v>
      </c>
      <c r="M26" s="513">
        <v>0</v>
      </c>
      <c r="N26" s="513">
        <v>0</v>
      </c>
      <c r="O26" s="513">
        <v>0</v>
      </c>
      <c r="P26" s="513">
        <v>0</v>
      </c>
      <c r="Q26" s="513">
        <v>0</v>
      </c>
      <c r="R26" s="513">
        <v>0</v>
      </c>
      <c r="S26" s="513">
        <v>0</v>
      </c>
      <c r="T26" s="513">
        <v>0</v>
      </c>
      <c r="U26" s="512">
        <v>11</v>
      </c>
    </row>
    <row r="27" spans="1:21" ht="13.5" customHeight="1">
      <c r="A27" s="516">
        <v>12</v>
      </c>
      <c r="B27" s="515" t="s">
        <v>518</v>
      </c>
      <c r="C27" s="514" t="s">
        <v>54</v>
      </c>
      <c r="D27" s="513">
        <v>0</v>
      </c>
      <c r="E27" s="513">
        <v>0</v>
      </c>
      <c r="F27" s="513">
        <v>0</v>
      </c>
      <c r="G27" s="513">
        <v>0</v>
      </c>
      <c r="H27" s="513">
        <v>0</v>
      </c>
      <c r="I27" s="513">
        <v>0</v>
      </c>
      <c r="J27" s="513">
        <v>0</v>
      </c>
      <c r="K27" s="513">
        <v>0</v>
      </c>
      <c r="L27" s="513">
        <v>0</v>
      </c>
      <c r="M27" s="513">
        <v>0</v>
      </c>
      <c r="N27" s="513">
        <v>0</v>
      </c>
      <c r="O27" s="513">
        <v>0</v>
      </c>
      <c r="P27" s="513">
        <v>0</v>
      </c>
      <c r="Q27" s="513">
        <v>0</v>
      </c>
      <c r="R27" s="513">
        <v>0</v>
      </c>
      <c r="S27" s="513">
        <v>0</v>
      </c>
      <c r="T27" s="513">
        <v>0</v>
      </c>
      <c r="U27" s="512">
        <v>12</v>
      </c>
    </row>
    <row r="28" spans="1:21" ht="13.5" customHeight="1">
      <c r="A28" s="516"/>
      <c r="B28" s="515"/>
      <c r="C28" s="523"/>
      <c r="D28" s="506"/>
      <c r="E28" s="495"/>
      <c r="F28" s="495"/>
      <c r="G28" s="495"/>
      <c r="H28" s="492"/>
      <c r="I28" s="495"/>
      <c r="J28" s="495"/>
      <c r="K28" s="495"/>
      <c r="L28" s="495"/>
      <c r="M28" s="495"/>
      <c r="N28" s="495"/>
      <c r="O28" s="495"/>
      <c r="P28" s="506"/>
      <c r="Q28" s="506"/>
      <c r="R28" s="506"/>
      <c r="S28" s="506"/>
      <c r="T28" s="506"/>
      <c r="U28" s="516"/>
    </row>
    <row r="29" spans="1:21" ht="13.5" customHeight="1">
      <c r="A29" s="516"/>
      <c r="B29" s="515"/>
      <c r="C29" s="523"/>
      <c r="D29" s="524" t="s">
        <v>190</v>
      </c>
      <c r="E29" s="495"/>
      <c r="F29" s="495"/>
      <c r="G29" s="495"/>
      <c r="I29" s="524" t="s">
        <v>190</v>
      </c>
      <c r="J29" s="495"/>
      <c r="K29" s="495"/>
      <c r="L29" s="495"/>
      <c r="M29" s="495"/>
      <c r="N29" s="495"/>
      <c r="O29" s="495"/>
      <c r="P29" s="506"/>
      <c r="Q29" s="506"/>
      <c r="R29" s="506"/>
      <c r="S29" s="506"/>
      <c r="T29" s="506"/>
      <c r="U29" s="516"/>
    </row>
    <row r="30" spans="1:21" ht="15.75" customHeight="1">
      <c r="A30" s="516"/>
      <c r="B30" s="525"/>
      <c r="C30" s="525"/>
      <c r="D30" s="493"/>
      <c r="E30" s="495"/>
      <c r="F30" s="495"/>
      <c r="G30" s="495"/>
      <c r="H30" s="495"/>
      <c r="I30" s="495"/>
      <c r="J30" s="495"/>
      <c r="K30" s="495"/>
      <c r="L30" s="495"/>
      <c r="M30" s="495"/>
      <c r="N30" s="495"/>
      <c r="O30" s="495"/>
      <c r="P30" s="506"/>
      <c r="Q30" s="506"/>
      <c r="R30" s="506"/>
      <c r="S30" s="506"/>
      <c r="T30" s="506"/>
      <c r="U30" s="516"/>
    </row>
    <row r="31" spans="1:21" ht="13.5" customHeight="1">
      <c r="A31" s="522">
        <v>13</v>
      </c>
      <c r="B31" s="1936" t="s">
        <v>278</v>
      </c>
      <c r="C31" s="1937"/>
      <c r="D31" s="520">
        <v>83568</v>
      </c>
      <c r="E31" s="520">
        <v>7075</v>
      </c>
      <c r="F31" s="520">
        <v>10921</v>
      </c>
      <c r="G31" s="520">
        <v>7685</v>
      </c>
      <c r="H31" s="520">
        <v>4458</v>
      </c>
      <c r="I31" s="520">
        <v>922</v>
      </c>
      <c r="J31" s="520">
        <v>1817</v>
      </c>
      <c r="K31" s="520">
        <v>4443</v>
      </c>
      <c r="L31" s="520">
        <v>1921</v>
      </c>
      <c r="M31" s="520">
        <v>10900</v>
      </c>
      <c r="N31" s="520">
        <v>20292</v>
      </c>
      <c r="O31" s="520">
        <v>2407</v>
      </c>
      <c r="P31" s="520">
        <v>531</v>
      </c>
      <c r="Q31" s="520">
        <v>3885</v>
      </c>
      <c r="R31" s="520">
        <v>2689</v>
      </c>
      <c r="S31" s="520">
        <v>1584</v>
      </c>
      <c r="T31" s="520">
        <v>2038</v>
      </c>
      <c r="U31" s="521">
        <v>13</v>
      </c>
    </row>
    <row r="32" spans="1:21" ht="13.5" customHeight="1">
      <c r="A32" s="516"/>
      <c r="B32" s="515"/>
      <c r="C32" s="519"/>
      <c r="D32" s="520"/>
      <c r="E32" s="520"/>
      <c r="F32" s="520"/>
      <c r="G32" s="520"/>
      <c r="H32" s="520"/>
      <c r="I32" s="520"/>
      <c r="J32" s="520"/>
      <c r="K32" s="520"/>
      <c r="L32" s="520"/>
      <c r="M32" s="520"/>
      <c r="N32" s="520"/>
      <c r="O32" s="520"/>
      <c r="P32" s="520"/>
      <c r="Q32" s="520"/>
      <c r="R32" s="520"/>
      <c r="S32" s="520"/>
      <c r="T32" s="520"/>
      <c r="U32" s="512"/>
    </row>
    <row r="33" spans="1:21" ht="13.5" customHeight="1">
      <c r="A33" s="516">
        <v>14</v>
      </c>
      <c r="B33" s="1934" t="s">
        <v>525</v>
      </c>
      <c r="C33" s="1935"/>
      <c r="D33" s="513">
        <v>2335</v>
      </c>
      <c r="E33" s="513">
        <v>131</v>
      </c>
      <c r="F33" s="513">
        <v>155</v>
      </c>
      <c r="G33" s="513">
        <v>306</v>
      </c>
      <c r="H33" s="513">
        <v>45</v>
      </c>
      <c r="I33" s="513">
        <v>89</v>
      </c>
      <c r="J33" s="513">
        <v>152</v>
      </c>
      <c r="K33" s="513">
        <v>128</v>
      </c>
      <c r="L33" s="513">
        <v>64</v>
      </c>
      <c r="M33" s="513">
        <v>187</v>
      </c>
      <c r="N33" s="513">
        <v>725</v>
      </c>
      <c r="O33" s="513">
        <v>38</v>
      </c>
      <c r="P33" s="513">
        <v>23</v>
      </c>
      <c r="Q33" s="513">
        <v>142</v>
      </c>
      <c r="R33" s="513">
        <v>88</v>
      </c>
      <c r="S33" s="513">
        <v>27</v>
      </c>
      <c r="T33" s="513">
        <v>35</v>
      </c>
      <c r="U33" s="512">
        <v>14</v>
      </c>
    </row>
    <row r="34" spans="1:21" ht="13.5" customHeight="1">
      <c r="A34" s="516">
        <v>15</v>
      </c>
      <c r="B34" s="1934" t="s">
        <v>523</v>
      </c>
      <c r="C34" s="1935"/>
      <c r="D34" s="513">
        <v>2327</v>
      </c>
      <c r="E34" s="513">
        <v>127</v>
      </c>
      <c r="F34" s="513">
        <v>152</v>
      </c>
      <c r="G34" s="513">
        <v>306</v>
      </c>
      <c r="H34" s="513">
        <v>45</v>
      </c>
      <c r="I34" s="513">
        <v>89</v>
      </c>
      <c r="J34" s="513">
        <v>152</v>
      </c>
      <c r="K34" s="513">
        <v>128</v>
      </c>
      <c r="L34" s="513">
        <v>64</v>
      </c>
      <c r="M34" s="513">
        <v>187</v>
      </c>
      <c r="N34" s="513">
        <v>724</v>
      </c>
      <c r="O34" s="513">
        <v>38</v>
      </c>
      <c r="P34" s="513">
        <v>23</v>
      </c>
      <c r="Q34" s="513">
        <v>142</v>
      </c>
      <c r="R34" s="513">
        <v>88</v>
      </c>
      <c r="S34" s="513">
        <v>27</v>
      </c>
      <c r="T34" s="513">
        <v>35</v>
      </c>
      <c r="U34" s="512">
        <v>15</v>
      </c>
    </row>
    <row r="35" spans="1:21" ht="13.5" customHeight="1">
      <c r="A35" s="516">
        <v>16</v>
      </c>
      <c r="B35" s="1934" t="s">
        <v>522</v>
      </c>
      <c r="C35" s="1935"/>
      <c r="D35" s="513">
        <v>7</v>
      </c>
      <c r="E35" s="513">
        <v>3</v>
      </c>
      <c r="F35" s="513">
        <v>3</v>
      </c>
      <c r="G35" s="513">
        <v>0</v>
      </c>
      <c r="H35" s="513">
        <v>0</v>
      </c>
      <c r="I35" s="513">
        <v>0</v>
      </c>
      <c r="J35" s="513">
        <v>0</v>
      </c>
      <c r="K35" s="513">
        <v>0</v>
      </c>
      <c r="L35" s="513">
        <v>0</v>
      </c>
      <c r="M35" s="513">
        <v>0</v>
      </c>
      <c r="N35" s="513">
        <v>1</v>
      </c>
      <c r="O35" s="513">
        <v>0</v>
      </c>
      <c r="P35" s="513">
        <v>0</v>
      </c>
      <c r="Q35" s="513">
        <v>0</v>
      </c>
      <c r="R35" s="513">
        <v>0</v>
      </c>
      <c r="S35" s="513">
        <v>0</v>
      </c>
      <c r="T35" s="513">
        <v>0</v>
      </c>
      <c r="U35" s="512">
        <v>16</v>
      </c>
    </row>
    <row r="36" spans="1:21" ht="13.5" customHeight="1">
      <c r="A36" s="516">
        <v>17</v>
      </c>
      <c r="B36" s="1934" t="s">
        <v>518</v>
      </c>
      <c r="C36" s="1935"/>
      <c r="D36" s="513">
        <v>1</v>
      </c>
      <c r="E36" s="513">
        <v>1</v>
      </c>
      <c r="F36" s="513">
        <v>0</v>
      </c>
      <c r="G36" s="513">
        <v>0</v>
      </c>
      <c r="H36" s="513">
        <v>0</v>
      </c>
      <c r="I36" s="513">
        <v>0</v>
      </c>
      <c r="J36" s="513">
        <v>0</v>
      </c>
      <c r="K36" s="513">
        <v>0</v>
      </c>
      <c r="L36" s="513">
        <v>0</v>
      </c>
      <c r="M36" s="513">
        <v>0</v>
      </c>
      <c r="N36" s="513">
        <v>0</v>
      </c>
      <c r="O36" s="513">
        <v>0</v>
      </c>
      <c r="P36" s="513">
        <v>0</v>
      </c>
      <c r="Q36" s="513">
        <v>0</v>
      </c>
      <c r="R36" s="513">
        <v>0</v>
      </c>
      <c r="S36" s="513">
        <v>0</v>
      </c>
      <c r="T36" s="513">
        <v>0</v>
      </c>
      <c r="U36" s="512">
        <v>17</v>
      </c>
    </row>
    <row r="37" spans="1:21" ht="13.5" customHeight="1">
      <c r="A37" s="516"/>
      <c r="B37" s="515"/>
      <c r="C37" s="519"/>
      <c r="D37" s="513"/>
      <c r="E37" s="513"/>
      <c r="F37" s="513"/>
      <c r="G37" s="513"/>
      <c r="H37" s="513">
        <v>0</v>
      </c>
      <c r="I37" s="513">
        <v>0</v>
      </c>
      <c r="J37" s="513"/>
      <c r="K37" s="513"/>
      <c r="L37" s="513"/>
      <c r="M37" s="513"/>
      <c r="N37" s="513">
        <v>0</v>
      </c>
      <c r="O37" s="513"/>
      <c r="P37" s="513"/>
      <c r="Q37" s="513"/>
      <c r="R37" s="513"/>
      <c r="S37" s="513"/>
      <c r="T37" s="513"/>
      <c r="U37" s="512"/>
    </row>
    <row r="38" spans="1:21" ht="13.5" customHeight="1">
      <c r="A38" s="516">
        <v>18</v>
      </c>
      <c r="B38" s="1934" t="s">
        <v>524</v>
      </c>
      <c r="C38" s="1935"/>
      <c r="D38" s="513">
        <v>4519</v>
      </c>
      <c r="E38" s="513">
        <v>265</v>
      </c>
      <c r="F38" s="513">
        <v>617</v>
      </c>
      <c r="G38" s="513">
        <v>489</v>
      </c>
      <c r="H38" s="513">
        <v>125</v>
      </c>
      <c r="I38" s="513">
        <v>91</v>
      </c>
      <c r="J38" s="513">
        <v>110</v>
      </c>
      <c r="K38" s="513">
        <v>268</v>
      </c>
      <c r="L38" s="513">
        <v>116</v>
      </c>
      <c r="M38" s="513">
        <v>538</v>
      </c>
      <c r="N38" s="513">
        <v>1277</v>
      </c>
      <c r="O38" s="513">
        <v>107</v>
      </c>
      <c r="P38" s="513">
        <v>29</v>
      </c>
      <c r="Q38" s="513">
        <v>194</v>
      </c>
      <c r="R38" s="513">
        <v>145</v>
      </c>
      <c r="S38" s="513">
        <v>101</v>
      </c>
      <c r="T38" s="513">
        <v>47</v>
      </c>
      <c r="U38" s="512">
        <v>18</v>
      </c>
    </row>
    <row r="39" spans="1:21" ht="13.5" customHeight="1">
      <c r="A39" s="516">
        <v>19</v>
      </c>
      <c r="B39" s="1934" t="s">
        <v>523</v>
      </c>
      <c r="C39" s="1935"/>
      <c r="D39" s="513">
        <v>4512</v>
      </c>
      <c r="E39" s="513">
        <v>260</v>
      </c>
      <c r="F39" s="513">
        <v>616</v>
      </c>
      <c r="G39" s="513">
        <v>489</v>
      </c>
      <c r="H39" s="513">
        <v>125</v>
      </c>
      <c r="I39" s="513">
        <v>91</v>
      </c>
      <c r="J39" s="513">
        <v>110</v>
      </c>
      <c r="K39" s="513">
        <v>268</v>
      </c>
      <c r="L39" s="513">
        <v>116</v>
      </c>
      <c r="M39" s="513">
        <v>538</v>
      </c>
      <c r="N39" s="513">
        <v>1276</v>
      </c>
      <c r="O39" s="513">
        <v>107</v>
      </c>
      <c r="P39" s="513">
        <v>29</v>
      </c>
      <c r="Q39" s="513">
        <v>194</v>
      </c>
      <c r="R39" s="513">
        <v>145</v>
      </c>
      <c r="S39" s="513">
        <v>101</v>
      </c>
      <c r="T39" s="513">
        <v>47</v>
      </c>
      <c r="U39" s="512">
        <v>19</v>
      </c>
    </row>
    <row r="40" spans="1:21" ht="13.5" customHeight="1">
      <c r="A40" s="516">
        <v>20</v>
      </c>
      <c r="B40" s="1934" t="s">
        <v>522</v>
      </c>
      <c r="C40" s="1935"/>
      <c r="D40" s="513">
        <v>5</v>
      </c>
      <c r="E40" s="513">
        <v>3</v>
      </c>
      <c r="F40" s="513">
        <v>1</v>
      </c>
      <c r="G40" s="513">
        <v>0</v>
      </c>
      <c r="H40" s="513">
        <v>0</v>
      </c>
      <c r="I40" s="513">
        <v>0</v>
      </c>
      <c r="J40" s="513">
        <v>0</v>
      </c>
      <c r="K40" s="513">
        <v>0</v>
      </c>
      <c r="L40" s="513">
        <v>0</v>
      </c>
      <c r="M40" s="513">
        <v>0</v>
      </c>
      <c r="N40" s="513">
        <v>1</v>
      </c>
      <c r="O40" s="513">
        <v>0</v>
      </c>
      <c r="P40" s="513">
        <v>0</v>
      </c>
      <c r="Q40" s="513">
        <v>0</v>
      </c>
      <c r="R40" s="513">
        <v>0</v>
      </c>
      <c r="S40" s="513">
        <v>0</v>
      </c>
      <c r="T40" s="513">
        <v>0</v>
      </c>
      <c r="U40" s="512">
        <v>20</v>
      </c>
    </row>
    <row r="41" spans="1:21" ht="13.5" customHeight="1">
      <c r="A41" s="516">
        <v>21</v>
      </c>
      <c r="B41" s="1934" t="s">
        <v>518</v>
      </c>
      <c r="C41" s="1935"/>
      <c r="D41" s="513">
        <v>2</v>
      </c>
      <c r="E41" s="513">
        <v>2</v>
      </c>
      <c r="F41" s="513">
        <v>0</v>
      </c>
      <c r="G41" s="513">
        <v>0</v>
      </c>
      <c r="H41" s="513">
        <v>0</v>
      </c>
      <c r="I41" s="513">
        <v>0</v>
      </c>
      <c r="J41" s="513">
        <v>0</v>
      </c>
      <c r="K41" s="513">
        <v>0</v>
      </c>
      <c r="L41" s="513">
        <v>0</v>
      </c>
      <c r="M41" s="513">
        <v>0</v>
      </c>
      <c r="N41" s="513">
        <v>0</v>
      </c>
      <c r="O41" s="513">
        <v>0</v>
      </c>
      <c r="P41" s="513">
        <v>0</v>
      </c>
      <c r="Q41" s="513">
        <v>0</v>
      </c>
      <c r="R41" s="513">
        <v>0</v>
      </c>
      <c r="S41" s="513">
        <v>0</v>
      </c>
      <c r="T41" s="513">
        <v>0</v>
      </c>
      <c r="U41" s="512">
        <v>21</v>
      </c>
    </row>
    <row r="42" spans="1:21" ht="13.5" customHeight="1">
      <c r="A42" s="518"/>
      <c r="B42" s="515"/>
      <c r="C42" s="519"/>
      <c r="D42" s="513"/>
      <c r="E42" s="513"/>
      <c r="F42" s="513"/>
      <c r="G42" s="513"/>
      <c r="H42" s="513"/>
      <c r="I42" s="513"/>
      <c r="J42" s="513"/>
      <c r="K42" s="513"/>
      <c r="L42" s="513"/>
      <c r="M42" s="513"/>
      <c r="N42" s="513"/>
      <c r="O42" s="513"/>
      <c r="P42" s="513"/>
      <c r="Q42" s="513"/>
      <c r="R42" s="513"/>
      <c r="S42" s="513"/>
      <c r="T42" s="513"/>
      <c r="U42" s="517"/>
    </row>
    <row r="43" spans="1:21" ht="13.5" customHeight="1">
      <c r="A43" s="516"/>
      <c r="B43" s="1943" t="s">
        <v>521</v>
      </c>
      <c r="C43" s="1944" t="s">
        <v>54</v>
      </c>
      <c r="D43" s="513"/>
      <c r="E43" s="513"/>
      <c r="F43" s="513"/>
      <c r="G43" s="513"/>
      <c r="H43" s="513"/>
      <c r="I43" s="513"/>
      <c r="J43" s="513"/>
      <c r="K43" s="513"/>
      <c r="L43" s="513"/>
      <c r="M43" s="513"/>
      <c r="N43" s="513"/>
      <c r="O43" s="513"/>
      <c r="P43" s="513"/>
      <c r="Q43" s="513"/>
      <c r="R43" s="513"/>
      <c r="S43" s="513"/>
      <c r="T43" s="513"/>
      <c r="U43" s="512"/>
    </row>
    <row r="44" spans="1:21" ht="13.5" customHeight="1">
      <c r="A44" s="516">
        <v>22</v>
      </c>
      <c r="B44" s="515" t="s">
        <v>520</v>
      </c>
      <c r="C44" s="514" t="s">
        <v>54</v>
      </c>
      <c r="D44" s="513">
        <v>85</v>
      </c>
      <c r="E44" s="513">
        <v>7</v>
      </c>
      <c r="F44" s="513">
        <v>18</v>
      </c>
      <c r="G44" s="513">
        <v>8</v>
      </c>
      <c r="H44" s="513">
        <v>2</v>
      </c>
      <c r="I44" s="513">
        <v>5</v>
      </c>
      <c r="J44" s="513">
        <v>6</v>
      </c>
      <c r="K44" s="513">
        <v>4</v>
      </c>
      <c r="L44" s="513">
        <v>2</v>
      </c>
      <c r="M44" s="513">
        <v>6</v>
      </c>
      <c r="N44" s="513">
        <v>11</v>
      </c>
      <c r="O44" s="513">
        <v>3</v>
      </c>
      <c r="P44" s="513">
        <v>0</v>
      </c>
      <c r="Q44" s="513">
        <v>6</v>
      </c>
      <c r="R44" s="513">
        <v>3</v>
      </c>
      <c r="S44" s="513">
        <v>1</v>
      </c>
      <c r="T44" s="513">
        <v>3</v>
      </c>
      <c r="U44" s="512">
        <v>22</v>
      </c>
    </row>
    <row r="45" spans="1:21" ht="14.25" customHeight="1">
      <c r="A45" s="516">
        <v>23</v>
      </c>
      <c r="B45" s="515" t="s">
        <v>519</v>
      </c>
      <c r="C45" s="514" t="s">
        <v>54</v>
      </c>
      <c r="D45" s="513">
        <v>1</v>
      </c>
      <c r="E45" s="513">
        <v>0</v>
      </c>
      <c r="F45" s="513">
        <v>1</v>
      </c>
      <c r="G45" s="513">
        <v>0</v>
      </c>
      <c r="H45" s="513">
        <v>0</v>
      </c>
      <c r="I45" s="513">
        <v>0</v>
      </c>
      <c r="J45" s="513">
        <v>0</v>
      </c>
      <c r="K45" s="513">
        <v>0</v>
      </c>
      <c r="L45" s="513">
        <v>0</v>
      </c>
      <c r="M45" s="513">
        <v>0</v>
      </c>
      <c r="N45" s="513">
        <v>0</v>
      </c>
      <c r="O45" s="513">
        <v>0</v>
      </c>
      <c r="P45" s="513">
        <v>0</v>
      </c>
      <c r="Q45" s="513">
        <v>0</v>
      </c>
      <c r="R45" s="513">
        <v>0</v>
      </c>
      <c r="S45" s="513">
        <v>0</v>
      </c>
      <c r="T45" s="513">
        <v>0</v>
      </c>
      <c r="U45" s="512">
        <v>23</v>
      </c>
    </row>
    <row r="46" spans="1:21" ht="13.5" customHeight="1">
      <c r="A46" s="516">
        <v>24</v>
      </c>
      <c r="B46" s="515" t="s">
        <v>518</v>
      </c>
      <c r="C46" s="514" t="s">
        <v>54</v>
      </c>
      <c r="D46" s="513">
        <v>0</v>
      </c>
      <c r="E46" s="513">
        <v>0</v>
      </c>
      <c r="F46" s="513">
        <v>0</v>
      </c>
      <c r="G46" s="513">
        <v>0</v>
      </c>
      <c r="H46" s="513">
        <v>0</v>
      </c>
      <c r="I46" s="513">
        <v>0</v>
      </c>
      <c r="J46" s="513">
        <v>0</v>
      </c>
      <c r="K46" s="513">
        <v>0</v>
      </c>
      <c r="L46" s="513">
        <v>0</v>
      </c>
      <c r="M46" s="513">
        <v>0</v>
      </c>
      <c r="N46" s="513">
        <v>0</v>
      </c>
      <c r="O46" s="513">
        <v>0</v>
      </c>
      <c r="P46" s="513">
        <v>0</v>
      </c>
      <c r="Q46" s="513">
        <v>0</v>
      </c>
      <c r="R46" s="513">
        <v>0</v>
      </c>
      <c r="S46" s="513">
        <v>0</v>
      </c>
      <c r="T46" s="513">
        <v>0</v>
      </c>
      <c r="U46" s="512">
        <v>24</v>
      </c>
    </row>
    <row r="47" spans="1:21" ht="13.5" customHeight="1">
      <c r="A47" s="516"/>
      <c r="B47" s="515"/>
      <c r="C47" s="523"/>
      <c r="D47" s="506"/>
      <c r="E47" s="495"/>
      <c r="F47" s="495"/>
      <c r="G47" s="495"/>
      <c r="H47" s="492"/>
      <c r="I47" s="495"/>
      <c r="J47" s="495"/>
      <c r="K47" s="495"/>
      <c r="L47" s="495"/>
      <c r="M47" s="495"/>
      <c r="N47" s="495"/>
      <c r="O47" s="495"/>
      <c r="P47" s="506"/>
      <c r="Q47" s="506"/>
      <c r="R47" s="506"/>
      <c r="S47" s="506"/>
      <c r="T47" s="506"/>
      <c r="U47" s="516"/>
    </row>
    <row r="48" spans="1:21" ht="13.5" customHeight="1">
      <c r="A48" s="518"/>
      <c r="B48" s="515"/>
      <c r="C48" s="523"/>
      <c r="D48" s="524" t="s">
        <v>189</v>
      </c>
      <c r="E48" s="495"/>
      <c r="F48" s="495"/>
      <c r="G48" s="495"/>
      <c r="I48" s="524" t="s">
        <v>189</v>
      </c>
      <c r="J48" s="495"/>
      <c r="K48" s="495"/>
      <c r="L48" s="495"/>
      <c r="M48" s="495"/>
      <c r="N48" s="495"/>
      <c r="O48" s="495"/>
      <c r="P48" s="506"/>
      <c r="Q48" s="506"/>
      <c r="R48" s="506"/>
      <c r="S48" s="506"/>
      <c r="T48" s="506"/>
      <c r="U48" s="518"/>
    </row>
    <row r="49" spans="1:21" ht="13.5" customHeight="1">
      <c r="A49" s="516"/>
      <c r="B49" s="515"/>
      <c r="C49" s="523"/>
      <c r="D49" s="506"/>
      <c r="E49" s="495"/>
      <c r="F49" s="495"/>
      <c r="G49" s="495"/>
      <c r="H49" s="495"/>
      <c r="I49" s="495"/>
      <c r="J49" s="495"/>
      <c r="K49" s="495"/>
      <c r="L49" s="495"/>
      <c r="M49" s="495"/>
      <c r="N49" s="495"/>
      <c r="O49" s="495"/>
      <c r="P49" s="506"/>
      <c r="Q49" s="506"/>
      <c r="R49" s="506"/>
      <c r="S49" s="506"/>
      <c r="T49" s="506"/>
      <c r="U49" s="516"/>
    </row>
    <row r="50" spans="1:21" ht="13.5" customHeight="1">
      <c r="A50" s="522">
        <v>25</v>
      </c>
      <c r="B50" s="1936" t="s">
        <v>278</v>
      </c>
      <c r="C50" s="1937"/>
      <c r="D50" s="520">
        <v>137234</v>
      </c>
      <c r="E50" s="520">
        <v>17102</v>
      </c>
      <c r="F50" s="520">
        <v>23510</v>
      </c>
      <c r="G50" s="520">
        <v>6356</v>
      </c>
      <c r="H50" s="520">
        <v>3907</v>
      </c>
      <c r="I50" s="520">
        <v>724</v>
      </c>
      <c r="J50" s="520">
        <v>3188</v>
      </c>
      <c r="K50" s="520">
        <v>11196</v>
      </c>
      <c r="L50" s="520">
        <v>2123</v>
      </c>
      <c r="M50" s="520">
        <v>10775</v>
      </c>
      <c r="N50" s="520">
        <v>33181</v>
      </c>
      <c r="O50" s="520">
        <v>7660</v>
      </c>
      <c r="P50" s="520">
        <v>849</v>
      </c>
      <c r="Q50" s="520">
        <v>6314</v>
      </c>
      <c r="R50" s="520">
        <v>3006</v>
      </c>
      <c r="S50" s="520">
        <v>4451</v>
      </c>
      <c r="T50" s="520">
        <v>2892</v>
      </c>
      <c r="U50" s="521">
        <v>25</v>
      </c>
    </row>
    <row r="51" spans="1:21" ht="13.5" customHeight="1">
      <c r="A51" s="518"/>
      <c r="B51" s="515"/>
      <c r="C51" s="519"/>
      <c r="D51" s="520"/>
      <c r="E51" s="520"/>
      <c r="F51" s="520"/>
      <c r="G51" s="520"/>
      <c r="H51" s="520"/>
      <c r="I51" s="520"/>
      <c r="J51" s="520"/>
      <c r="K51" s="520"/>
      <c r="L51" s="520"/>
      <c r="M51" s="520"/>
      <c r="N51" s="520"/>
      <c r="O51" s="520"/>
      <c r="P51" s="520"/>
      <c r="Q51" s="520"/>
      <c r="R51" s="520"/>
      <c r="S51" s="520"/>
      <c r="T51" s="520"/>
      <c r="U51" s="517"/>
    </row>
    <row r="52" spans="1:21" ht="13.5" customHeight="1">
      <c r="A52" s="516">
        <v>26</v>
      </c>
      <c r="B52" s="1934" t="s">
        <v>525</v>
      </c>
      <c r="C52" s="1935"/>
      <c r="D52" s="513">
        <v>18389</v>
      </c>
      <c r="E52" s="513">
        <v>1565</v>
      </c>
      <c r="F52" s="513">
        <v>1057</v>
      </c>
      <c r="G52" s="513">
        <v>1726</v>
      </c>
      <c r="H52" s="513">
        <v>254</v>
      </c>
      <c r="I52" s="513">
        <v>195</v>
      </c>
      <c r="J52" s="513">
        <v>1047</v>
      </c>
      <c r="K52" s="513">
        <v>2013</v>
      </c>
      <c r="L52" s="513">
        <v>321</v>
      </c>
      <c r="M52" s="513">
        <v>1630</v>
      </c>
      <c r="N52" s="513">
        <v>5230</v>
      </c>
      <c r="O52" s="513">
        <v>1225</v>
      </c>
      <c r="P52" s="513">
        <v>367</v>
      </c>
      <c r="Q52" s="513">
        <v>591</v>
      </c>
      <c r="R52" s="513">
        <v>385</v>
      </c>
      <c r="S52" s="513">
        <v>452</v>
      </c>
      <c r="T52" s="513">
        <v>331</v>
      </c>
      <c r="U52" s="512">
        <v>26</v>
      </c>
    </row>
    <row r="53" spans="1:21" ht="13.5" customHeight="1">
      <c r="A53" s="516">
        <v>27</v>
      </c>
      <c r="B53" s="1934" t="s">
        <v>523</v>
      </c>
      <c r="C53" s="1935"/>
      <c r="D53" s="513">
        <v>18371</v>
      </c>
      <c r="E53" s="513">
        <v>1553</v>
      </c>
      <c r="F53" s="513">
        <v>1056</v>
      </c>
      <c r="G53" s="513">
        <v>1721</v>
      </c>
      <c r="H53" s="513">
        <v>254</v>
      </c>
      <c r="I53" s="513">
        <v>195</v>
      </c>
      <c r="J53" s="513">
        <v>1047</v>
      </c>
      <c r="K53" s="513">
        <v>2013</v>
      </c>
      <c r="L53" s="513">
        <v>321</v>
      </c>
      <c r="M53" s="513">
        <v>1630</v>
      </c>
      <c r="N53" s="513">
        <v>5230</v>
      </c>
      <c r="O53" s="513">
        <v>1225</v>
      </c>
      <c r="P53" s="513">
        <v>367</v>
      </c>
      <c r="Q53" s="513">
        <v>591</v>
      </c>
      <c r="R53" s="513">
        <v>385</v>
      </c>
      <c r="S53" s="513">
        <v>452</v>
      </c>
      <c r="T53" s="513">
        <v>331</v>
      </c>
      <c r="U53" s="512">
        <v>27</v>
      </c>
    </row>
    <row r="54" spans="1:21" ht="13.5" customHeight="1">
      <c r="A54" s="516">
        <v>28</v>
      </c>
      <c r="B54" s="1934" t="s">
        <v>522</v>
      </c>
      <c r="C54" s="1935"/>
      <c r="D54" s="513">
        <v>14</v>
      </c>
      <c r="E54" s="513">
        <v>10</v>
      </c>
      <c r="F54" s="513">
        <v>1</v>
      </c>
      <c r="G54" s="513">
        <v>3</v>
      </c>
      <c r="H54" s="513">
        <v>0</v>
      </c>
      <c r="I54" s="513">
        <v>0</v>
      </c>
      <c r="J54" s="513">
        <v>0</v>
      </c>
      <c r="K54" s="513">
        <v>0</v>
      </c>
      <c r="L54" s="513">
        <v>0</v>
      </c>
      <c r="M54" s="513">
        <v>0</v>
      </c>
      <c r="N54" s="513">
        <v>0</v>
      </c>
      <c r="O54" s="513">
        <v>0</v>
      </c>
      <c r="P54" s="513">
        <v>0</v>
      </c>
      <c r="Q54" s="513">
        <v>0</v>
      </c>
      <c r="R54" s="513">
        <v>0</v>
      </c>
      <c r="S54" s="513">
        <v>0</v>
      </c>
      <c r="T54" s="513">
        <v>0</v>
      </c>
      <c r="U54" s="512">
        <v>28</v>
      </c>
    </row>
    <row r="55" spans="1:21" ht="13.5" customHeight="1">
      <c r="A55" s="516">
        <v>29</v>
      </c>
      <c r="B55" s="1934" t="s">
        <v>518</v>
      </c>
      <c r="C55" s="1935"/>
      <c r="D55" s="513">
        <v>4</v>
      </c>
      <c r="E55" s="513">
        <v>2</v>
      </c>
      <c r="F55" s="513">
        <v>0</v>
      </c>
      <c r="G55" s="513">
        <v>2</v>
      </c>
      <c r="H55" s="513">
        <v>0</v>
      </c>
      <c r="I55" s="513">
        <v>0</v>
      </c>
      <c r="J55" s="513">
        <v>0</v>
      </c>
      <c r="K55" s="513">
        <v>0</v>
      </c>
      <c r="L55" s="513">
        <v>0</v>
      </c>
      <c r="M55" s="513">
        <v>0</v>
      </c>
      <c r="N55" s="513">
        <v>0</v>
      </c>
      <c r="O55" s="513">
        <v>0</v>
      </c>
      <c r="P55" s="513">
        <v>0</v>
      </c>
      <c r="Q55" s="513">
        <v>0</v>
      </c>
      <c r="R55" s="513">
        <v>0</v>
      </c>
      <c r="S55" s="513">
        <v>0</v>
      </c>
      <c r="T55" s="513">
        <v>0</v>
      </c>
      <c r="U55" s="512">
        <v>29</v>
      </c>
    </row>
    <row r="56" spans="1:21" ht="13.5" customHeight="1">
      <c r="A56" s="518"/>
      <c r="B56" s="515"/>
      <c r="C56" s="519"/>
      <c r="D56" s="513"/>
      <c r="E56" s="513"/>
      <c r="F56" s="513"/>
      <c r="G56" s="513"/>
      <c r="H56" s="513"/>
      <c r="I56" s="513"/>
      <c r="J56" s="513"/>
      <c r="K56" s="513"/>
      <c r="L56" s="513"/>
      <c r="M56" s="513"/>
      <c r="N56" s="513"/>
      <c r="O56" s="513"/>
      <c r="P56" s="513"/>
      <c r="Q56" s="513"/>
      <c r="R56" s="513"/>
      <c r="S56" s="513"/>
      <c r="T56" s="513"/>
      <c r="U56" s="517"/>
    </row>
    <row r="57" spans="1:21" ht="13.5" customHeight="1">
      <c r="A57" s="516">
        <v>30</v>
      </c>
      <c r="B57" s="1934" t="s">
        <v>524</v>
      </c>
      <c r="C57" s="1935"/>
      <c r="D57" s="513">
        <v>21100</v>
      </c>
      <c r="E57" s="513">
        <v>1043</v>
      </c>
      <c r="F57" s="513">
        <v>2477</v>
      </c>
      <c r="G57" s="513">
        <v>887</v>
      </c>
      <c r="H57" s="513">
        <v>397</v>
      </c>
      <c r="I57" s="513">
        <v>62</v>
      </c>
      <c r="J57" s="513">
        <v>252</v>
      </c>
      <c r="K57" s="513">
        <v>1296</v>
      </c>
      <c r="L57" s="513">
        <v>377</v>
      </c>
      <c r="M57" s="513">
        <v>2080</v>
      </c>
      <c r="N57" s="513">
        <v>7373</v>
      </c>
      <c r="O57" s="513">
        <v>1250</v>
      </c>
      <c r="P57" s="513">
        <v>98</v>
      </c>
      <c r="Q57" s="513">
        <v>831</v>
      </c>
      <c r="R57" s="513">
        <v>404</v>
      </c>
      <c r="S57" s="513">
        <v>1822</v>
      </c>
      <c r="T57" s="513">
        <v>451</v>
      </c>
      <c r="U57" s="512">
        <v>30</v>
      </c>
    </row>
    <row r="58" spans="1:21" ht="13.5" customHeight="1">
      <c r="A58" s="516">
        <v>31</v>
      </c>
      <c r="B58" s="1934" t="s">
        <v>523</v>
      </c>
      <c r="C58" s="1935"/>
      <c r="D58" s="513">
        <v>21081</v>
      </c>
      <c r="E58" s="513">
        <v>1030</v>
      </c>
      <c r="F58" s="513">
        <v>2474</v>
      </c>
      <c r="G58" s="513">
        <v>884</v>
      </c>
      <c r="H58" s="513">
        <v>397</v>
      </c>
      <c r="I58" s="513">
        <v>62</v>
      </c>
      <c r="J58" s="513">
        <v>252</v>
      </c>
      <c r="K58" s="513">
        <v>1296</v>
      </c>
      <c r="L58" s="513">
        <v>377</v>
      </c>
      <c r="M58" s="513">
        <v>2080</v>
      </c>
      <c r="N58" s="513">
        <v>7373</v>
      </c>
      <c r="O58" s="513">
        <v>1250</v>
      </c>
      <c r="P58" s="513">
        <v>98</v>
      </c>
      <c r="Q58" s="513">
        <v>831</v>
      </c>
      <c r="R58" s="513">
        <v>404</v>
      </c>
      <c r="S58" s="513">
        <v>1822</v>
      </c>
      <c r="T58" s="513">
        <v>451</v>
      </c>
      <c r="U58" s="512">
        <v>31</v>
      </c>
    </row>
    <row r="59" spans="1:21" ht="13.5" customHeight="1">
      <c r="A59" s="516">
        <v>32</v>
      </c>
      <c r="B59" s="1934" t="s">
        <v>522</v>
      </c>
      <c r="C59" s="1935"/>
      <c r="D59" s="513">
        <v>13</v>
      </c>
      <c r="E59" s="513">
        <v>7</v>
      </c>
      <c r="F59" s="513">
        <v>3</v>
      </c>
      <c r="G59" s="513">
        <v>3</v>
      </c>
      <c r="H59" s="513">
        <v>0</v>
      </c>
      <c r="I59" s="513">
        <v>0</v>
      </c>
      <c r="J59" s="513">
        <v>0</v>
      </c>
      <c r="K59" s="513">
        <v>0</v>
      </c>
      <c r="L59" s="513">
        <v>0</v>
      </c>
      <c r="M59" s="513">
        <v>0</v>
      </c>
      <c r="N59" s="513">
        <v>0</v>
      </c>
      <c r="O59" s="513">
        <v>0</v>
      </c>
      <c r="P59" s="513">
        <v>0</v>
      </c>
      <c r="Q59" s="513">
        <v>0</v>
      </c>
      <c r="R59" s="513">
        <v>0</v>
      </c>
      <c r="S59" s="513">
        <v>0</v>
      </c>
      <c r="T59" s="513">
        <v>0</v>
      </c>
      <c r="U59" s="512">
        <v>32</v>
      </c>
    </row>
    <row r="60" spans="1:21" ht="13.5" customHeight="1">
      <c r="A60" s="516">
        <v>33</v>
      </c>
      <c r="B60" s="1934" t="s">
        <v>518</v>
      </c>
      <c r="C60" s="1935"/>
      <c r="D60" s="513">
        <v>6</v>
      </c>
      <c r="E60" s="513">
        <v>6</v>
      </c>
      <c r="F60" s="513">
        <v>0</v>
      </c>
      <c r="G60" s="513">
        <v>0</v>
      </c>
      <c r="H60" s="513">
        <v>0</v>
      </c>
      <c r="I60" s="513">
        <v>0</v>
      </c>
      <c r="J60" s="513">
        <v>0</v>
      </c>
      <c r="K60" s="513">
        <v>0</v>
      </c>
      <c r="L60" s="513">
        <v>0</v>
      </c>
      <c r="M60" s="513">
        <v>0</v>
      </c>
      <c r="N60" s="513">
        <v>0</v>
      </c>
      <c r="O60" s="513">
        <v>0</v>
      </c>
      <c r="P60" s="513">
        <v>0</v>
      </c>
      <c r="Q60" s="513">
        <v>0</v>
      </c>
      <c r="R60" s="513">
        <v>0</v>
      </c>
      <c r="S60" s="513">
        <v>0</v>
      </c>
      <c r="T60" s="513">
        <v>0</v>
      </c>
      <c r="U60" s="512">
        <v>33</v>
      </c>
    </row>
    <row r="61" spans="1:21" ht="13.5" customHeight="1">
      <c r="A61" s="518"/>
      <c r="B61" s="515"/>
      <c r="C61" s="514"/>
      <c r="D61" s="513"/>
      <c r="E61" s="513"/>
      <c r="F61" s="513"/>
      <c r="G61" s="513"/>
      <c r="H61" s="513"/>
      <c r="I61" s="513"/>
      <c r="J61" s="513"/>
      <c r="K61" s="513"/>
      <c r="L61" s="513"/>
      <c r="M61" s="513"/>
      <c r="N61" s="513"/>
      <c r="O61" s="513"/>
      <c r="P61" s="513"/>
      <c r="Q61" s="513"/>
      <c r="R61" s="513"/>
      <c r="S61" s="513"/>
      <c r="T61" s="513"/>
      <c r="U61" s="517"/>
    </row>
    <row r="62" spans="1:21" ht="13.5" customHeight="1">
      <c r="A62" s="518"/>
      <c r="B62" s="1943" t="s">
        <v>521</v>
      </c>
      <c r="C62" s="1944" t="s">
        <v>54</v>
      </c>
      <c r="D62" s="513"/>
      <c r="E62" s="513"/>
      <c r="F62" s="513"/>
      <c r="G62" s="513"/>
      <c r="H62" s="513"/>
      <c r="I62" s="513"/>
      <c r="J62" s="513"/>
      <c r="K62" s="513"/>
      <c r="L62" s="513"/>
      <c r="M62" s="513"/>
      <c r="N62" s="513"/>
      <c r="O62" s="513"/>
      <c r="P62" s="513"/>
      <c r="Q62" s="513"/>
      <c r="R62" s="513"/>
      <c r="S62" s="513"/>
      <c r="T62" s="513"/>
      <c r="U62" s="517"/>
    </row>
    <row r="63" spans="1:21" ht="13.5" customHeight="1">
      <c r="A63" s="516">
        <v>34</v>
      </c>
      <c r="B63" s="515" t="s">
        <v>520</v>
      </c>
      <c r="C63" s="514" t="s">
        <v>54</v>
      </c>
      <c r="D63" s="513">
        <v>164</v>
      </c>
      <c r="E63" s="513">
        <v>31</v>
      </c>
      <c r="F63" s="513">
        <v>31</v>
      </c>
      <c r="G63" s="513">
        <v>10</v>
      </c>
      <c r="H63" s="513">
        <v>5</v>
      </c>
      <c r="I63" s="513">
        <v>0</v>
      </c>
      <c r="J63" s="513">
        <v>7</v>
      </c>
      <c r="K63" s="513">
        <v>20</v>
      </c>
      <c r="L63" s="513">
        <v>2</v>
      </c>
      <c r="M63" s="513">
        <v>14</v>
      </c>
      <c r="N63" s="513">
        <v>18</v>
      </c>
      <c r="O63" s="513">
        <v>5</v>
      </c>
      <c r="P63" s="513">
        <v>2</v>
      </c>
      <c r="Q63" s="513">
        <v>3</v>
      </c>
      <c r="R63" s="513">
        <v>8</v>
      </c>
      <c r="S63" s="513">
        <v>1</v>
      </c>
      <c r="T63" s="513">
        <v>7</v>
      </c>
      <c r="U63" s="512">
        <v>34</v>
      </c>
    </row>
    <row r="64" spans="1:21" ht="13.5" customHeight="1">
      <c r="A64" s="516">
        <v>35</v>
      </c>
      <c r="B64" s="515" t="s">
        <v>519</v>
      </c>
      <c r="C64" s="514" t="s">
        <v>54</v>
      </c>
      <c r="D64" s="513">
        <v>0</v>
      </c>
      <c r="E64" s="513">
        <v>0</v>
      </c>
      <c r="F64" s="513">
        <v>0</v>
      </c>
      <c r="G64" s="513">
        <v>0</v>
      </c>
      <c r="H64" s="513">
        <v>0</v>
      </c>
      <c r="I64" s="513">
        <v>0</v>
      </c>
      <c r="J64" s="513">
        <v>0</v>
      </c>
      <c r="K64" s="513">
        <v>0</v>
      </c>
      <c r="L64" s="513">
        <v>0</v>
      </c>
      <c r="M64" s="513">
        <v>0</v>
      </c>
      <c r="N64" s="513">
        <v>0</v>
      </c>
      <c r="O64" s="513">
        <v>0</v>
      </c>
      <c r="P64" s="513">
        <v>0</v>
      </c>
      <c r="Q64" s="513">
        <v>0</v>
      </c>
      <c r="R64" s="513">
        <v>0</v>
      </c>
      <c r="S64" s="513">
        <v>0</v>
      </c>
      <c r="T64" s="513">
        <v>0</v>
      </c>
      <c r="U64" s="512">
        <v>35</v>
      </c>
    </row>
    <row r="65" spans="1:21" ht="13.5" customHeight="1">
      <c r="A65" s="516">
        <v>36</v>
      </c>
      <c r="B65" s="515" t="s">
        <v>518</v>
      </c>
      <c r="C65" s="514" t="s">
        <v>54</v>
      </c>
      <c r="D65" s="513">
        <v>0</v>
      </c>
      <c r="E65" s="513">
        <v>0</v>
      </c>
      <c r="F65" s="513">
        <v>0</v>
      </c>
      <c r="G65" s="513">
        <v>0</v>
      </c>
      <c r="H65" s="513">
        <v>0</v>
      </c>
      <c r="I65" s="513">
        <v>0</v>
      </c>
      <c r="J65" s="513">
        <v>0</v>
      </c>
      <c r="K65" s="513">
        <v>0</v>
      </c>
      <c r="L65" s="513">
        <v>0</v>
      </c>
      <c r="M65" s="513">
        <v>0</v>
      </c>
      <c r="N65" s="513">
        <v>0</v>
      </c>
      <c r="O65" s="513">
        <v>0</v>
      </c>
      <c r="P65" s="513">
        <v>0</v>
      </c>
      <c r="Q65" s="513">
        <v>0</v>
      </c>
      <c r="R65" s="513">
        <v>0</v>
      </c>
      <c r="S65" s="513">
        <v>0</v>
      </c>
      <c r="T65" s="513">
        <v>0</v>
      </c>
      <c r="U65" s="512">
        <v>36</v>
      </c>
    </row>
    <row r="66" spans="1:21" ht="13.5" customHeight="1">
      <c r="A66" s="1942"/>
      <c r="B66" s="1942"/>
      <c r="C66" s="1942"/>
      <c r="D66" s="511"/>
      <c r="E66" s="495"/>
      <c r="F66" s="495"/>
      <c r="G66" s="495"/>
      <c r="H66" s="495"/>
      <c r="I66" s="495"/>
      <c r="J66" s="495"/>
      <c r="K66" s="495"/>
      <c r="L66" s="495"/>
      <c r="M66" s="495"/>
      <c r="N66" s="495"/>
      <c r="O66" s="495"/>
      <c r="P66" s="495"/>
      <c r="Q66" s="506"/>
      <c r="R66" s="506"/>
      <c r="S66" s="506"/>
      <c r="T66" s="506"/>
      <c r="U66" s="510"/>
    </row>
    <row r="67" spans="1:21" ht="13.5" customHeight="1">
      <c r="B67" s="493"/>
      <c r="C67" s="495"/>
      <c r="D67" s="495"/>
      <c r="E67" s="495"/>
      <c r="F67" s="495"/>
      <c r="G67" s="495"/>
      <c r="H67" s="495"/>
      <c r="I67" s="495"/>
      <c r="J67" s="495"/>
      <c r="K67" s="495"/>
      <c r="L67" s="495"/>
      <c r="M67" s="495"/>
      <c r="N67" s="495"/>
      <c r="O67" s="495"/>
      <c r="P67" s="495"/>
      <c r="Q67" s="506"/>
      <c r="R67" s="506"/>
      <c r="S67" s="506"/>
      <c r="T67" s="506"/>
      <c r="U67" s="510"/>
    </row>
    <row r="68" spans="1:21" ht="13.5" customHeight="1">
      <c r="C68" s="495"/>
      <c r="D68" s="495"/>
      <c r="E68" s="495"/>
      <c r="F68" s="495"/>
      <c r="G68" s="495"/>
      <c r="H68" s="495"/>
      <c r="I68" s="495"/>
      <c r="J68" s="495"/>
      <c r="K68" s="495"/>
      <c r="L68" s="495"/>
      <c r="M68" s="495"/>
      <c r="N68" s="495"/>
      <c r="O68" s="495"/>
      <c r="P68" s="495"/>
      <c r="Q68" s="506"/>
      <c r="R68" s="506"/>
      <c r="S68" s="506"/>
      <c r="T68" s="506"/>
      <c r="U68" s="510"/>
    </row>
    <row r="69" spans="1:21" ht="13.5" customHeight="1">
      <c r="A69" s="492" t="s">
        <v>517</v>
      </c>
      <c r="C69" s="495"/>
      <c r="D69" s="495"/>
      <c r="E69" s="495"/>
      <c r="F69" s="495"/>
      <c r="G69" s="495"/>
      <c r="H69" s="495"/>
      <c r="I69" s="495"/>
      <c r="J69" s="495"/>
      <c r="K69" s="495"/>
      <c r="L69" s="495"/>
      <c r="M69" s="495"/>
      <c r="N69" s="495"/>
      <c r="O69" s="495"/>
      <c r="P69" s="495"/>
      <c r="Q69" s="506"/>
      <c r="R69" s="506"/>
      <c r="S69" s="506"/>
      <c r="T69" s="506"/>
      <c r="U69" s="510"/>
    </row>
    <row r="70" spans="1:21" ht="13.5" customHeight="1">
      <c r="A70" s="2" t="s">
        <v>516</v>
      </c>
      <c r="B70" s="493"/>
      <c r="C70" s="495"/>
      <c r="D70" s="495"/>
      <c r="E70" s="495"/>
      <c r="F70" s="495"/>
      <c r="G70" s="495" t="s">
        <v>515</v>
      </c>
      <c r="H70" s="495"/>
      <c r="I70" s="495"/>
      <c r="J70" s="495"/>
      <c r="K70" s="495"/>
      <c r="L70" s="495"/>
      <c r="M70" s="495"/>
      <c r="N70" s="495"/>
      <c r="O70" s="495"/>
      <c r="P70" s="495"/>
      <c r="Q70" s="506"/>
      <c r="R70" s="506"/>
      <c r="S70" s="506"/>
      <c r="T70" s="506"/>
      <c r="U70" s="510"/>
    </row>
    <row r="71" spans="1:21" ht="13.5" customHeight="1">
      <c r="A71" s="2" t="s">
        <v>514</v>
      </c>
      <c r="B71" s="493"/>
      <c r="C71" s="495"/>
      <c r="D71" s="495"/>
      <c r="E71" s="495"/>
      <c r="F71" s="495"/>
      <c r="G71" s="495" t="s">
        <v>513</v>
      </c>
      <c r="H71" s="495"/>
      <c r="I71" s="495"/>
      <c r="J71" s="495"/>
      <c r="K71" s="495"/>
      <c r="L71" s="495"/>
      <c r="M71" s="495"/>
      <c r="N71" s="495"/>
      <c r="O71" s="495"/>
      <c r="P71" s="495"/>
      <c r="Q71" s="506"/>
      <c r="R71" s="506"/>
      <c r="S71" s="506"/>
      <c r="T71" s="506"/>
      <c r="U71" s="510"/>
    </row>
    <row r="72" spans="1:21" ht="13.5" customHeight="1">
      <c r="A72" s="2" t="s">
        <v>512</v>
      </c>
      <c r="B72" s="493"/>
      <c r="C72" s="495"/>
      <c r="D72" s="495"/>
      <c r="E72" s="495"/>
      <c r="F72" s="495"/>
      <c r="G72" s="495"/>
      <c r="H72" s="495"/>
      <c r="I72" s="495"/>
      <c r="J72" s="495"/>
      <c r="K72" s="495"/>
      <c r="L72" s="495"/>
      <c r="M72" s="495"/>
      <c r="N72" s="495"/>
      <c r="O72" s="495"/>
      <c r="P72" s="495"/>
      <c r="Q72" s="506"/>
      <c r="R72" s="506"/>
      <c r="S72" s="506"/>
      <c r="T72" s="506"/>
      <c r="U72" s="510"/>
    </row>
    <row r="73" spans="1:21" ht="13.5" customHeight="1">
      <c r="A73" s="2" t="s">
        <v>511</v>
      </c>
      <c r="B73" s="493"/>
      <c r="C73" s="495"/>
      <c r="D73" s="495"/>
      <c r="E73" s="495"/>
      <c r="F73" s="495"/>
      <c r="G73" s="495"/>
      <c r="H73" s="495"/>
      <c r="I73" s="495"/>
      <c r="J73" s="495"/>
      <c r="K73" s="495"/>
      <c r="L73" s="495"/>
      <c r="M73" s="495"/>
      <c r="N73" s="495"/>
      <c r="O73" s="495"/>
      <c r="P73" s="495"/>
      <c r="Q73" s="506"/>
      <c r="R73" s="506"/>
      <c r="S73" s="506"/>
      <c r="T73" s="506"/>
      <c r="U73" s="510"/>
    </row>
    <row r="74" spans="1:21" ht="13.5" customHeight="1">
      <c r="C74" s="495"/>
      <c r="D74" s="495"/>
      <c r="E74" s="495"/>
      <c r="F74" s="495"/>
      <c r="G74" s="495"/>
      <c r="H74" s="495"/>
      <c r="I74" s="495"/>
      <c r="J74" s="495"/>
      <c r="K74" s="495"/>
      <c r="L74" s="495"/>
      <c r="M74" s="495"/>
      <c r="N74" s="495"/>
      <c r="O74" s="495"/>
      <c r="P74" s="495"/>
      <c r="Q74" s="506"/>
      <c r="R74" s="506"/>
      <c r="S74" s="506"/>
      <c r="T74" s="506"/>
      <c r="U74" s="510"/>
    </row>
    <row r="75" spans="1:21" ht="13.5" customHeight="1">
      <c r="A75" s="510"/>
      <c r="B75" s="493"/>
      <c r="C75" s="495"/>
      <c r="D75" s="495"/>
      <c r="E75" s="495"/>
      <c r="F75" s="495"/>
      <c r="G75" s="495"/>
      <c r="H75" s="495"/>
      <c r="I75" s="495"/>
      <c r="J75" s="495"/>
      <c r="K75" s="495"/>
      <c r="L75" s="495"/>
      <c r="M75" s="495"/>
      <c r="N75" s="495"/>
      <c r="O75" s="495"/>
      <c r="P75" s="495"/>
      <c r="Q75" s="506"/>
      <c r="R75" s="506"/>
      <c r="S75" s="506"/>
      <c r="T75" s="506"/>
      <c r="U75" s="510"/>
    </row>
    <row r="76" spans="1:21">
      <c r="A76" s="509"/>
      <c r="B76" s="506"/>
      <c r="C76" s="508"/>
      <c r="D76" s="508"/>
      <c r="E76" s="508"/>
      <c r="F76" s="508"/>
      <c r="G76" s="508"/>
      <c r="H76" s="508"/>
      <c r="I76" s="508"/>
      <c r="J76" s="508"/>
      <c r="K76" s="508"/>
      <c r="L76" s="508"/>
      <c r="M76" s="508"/>
      <c r="N76" s="508"/>
      <c r="O76" s="508"/>
      <c r="P76" s="508"/>
      <c r="Q76" s="507"/>
      <c r="R76" s="507"/>
      <c r="S76" s="507"/>
      <c r="T76" s="507"/>
      <c r="U76" s="506"/>
    </row>
    <row r="77" spans="1:21" s="501" customFormat="1" ht="15" customHeight="1">
      <c r="A77" s="505"/>
      <c r="B77" s="502"/>
      <c r="C77" s="504"/>
      <c r="D77" s="504"/>
      <c r="N77" s="504"/>
      <c r="O77" s="504"/>
      <c r="P77" s="504"/>
      <c r="Q77" s="504"/>
      <c r="R77" s="504"/>
      <c r="S77" s="504"/>
      <c r="T77" s="503"/>
      <c r="U77" s="502"/>
    </row>
    <row r="78" spans="1:21" ht="18">
      <c r="A78" s="500"/>
      <c r="B78" s="497"/>
      <c r="C78" s="499"/>
      <c r="D78" s="499"/>
      <c r="M78" s="499"/>
      <c r="N78" s="499"/>
      <c r="O78" s="499"/>
      <c r="P78" s="499"/>
      <c r="Q78" s="499"/>
      <c r="R78" s="499"/>
      <c r="S78" s="499"/>
      <c r="T78" s="498"/>
      <c r="U78" s="497"/>
    </row>
    <row r="80" spans="1:21">
      <c r="A80" s="496"/>
      <c r="B80" s="496"/>
      <c r="C80" s="496"/>
      <c r="D80" s="496"/>
      <c r="H80" s="495"/>
      <c r="I80" s="496"/>
      <c r="J80" s="496"/>
      <c r="K80" s="496"/>
      <c r="L80" s="496"/>
      <c r="M80" s="496"/>
      <c r="U80" s="495"/>
    </row>
  </sheetData>
  <mergeCells count="57">
    <mergeCell ref="A4:A8"/>
    <mergeCell ref="B62:C62"/>
    <mergeCell ref="B58:C58"/>
    <mergeCell ref="B59:C59"/>
    <mergeCell ref="B60:C60"/>
    <mergeCell ref="B4:C8"/>
    <mergeCell ref="B14:C14"/>
    <mergeCell ref="B15:C15"/>
    <mergeCell ref="B54:C54"/>
    <mergeCell ref="B16:C16"/>
    <mergeCell ref="B20:C20"/>
    <mergeCell ref="B38:C38"/>
    <mergeCell ref="B39:C39"/>
    <mergeCell ref="B33:C33"/>
    <mergeCell ref="B34:C34"/>
    <mergeCell ref="B24:C24"/>
    <mergeCell ref="A66:C66"/>
    <mergeCell ref="A1:D1"/>
    <mergeCell ref="A2:D2"/>
    <mergeCell ref="B19:C19"/>
    <mergeCell ref="B40:C40"/>
    <mergeCell ref="B41:C41"/>
    <mergeCell ref="D4:D8"/>
    <mergeCell ref="B55:C55"/>
    <mergeCell ref="B57:C57"/>
    <mergeCell ref="B52:C52"/>
    <mergeCell ref="B17:C17"/>
    <mergeCell ref="B21:C21"/>
    <mergeCell ref="B43:C43"/>
    <mergeCell ref="B50:C50"/>
    <mergeCell ref="B35:C35"/>
    <mergeCell ref="B36:C36"/>
    <mergeCell ref="B53:C53"/>
    <mergeCell ref="E4:E8"/>
    <mergeCell ref="B12:C12"/>
    <mergeCell ref="I1:L1"/>
    <mergeCell ref="K4:K8"/>
    <mergeCell ref="F4:F8"/>
    <mergeCell ref="G4:G8"/>
    <mergeCell ref="G1:H1"/>
    <mergeCell ref="F3:H3"/>
    <mergeCell ref="I2:N2"/>
    <mergeCell ref="H4:H8"/>
    <mergeCell ref="I4:I8"/>
    <mergeCell ref="B31:C31"/>
    <mergeCell ref="B22:C22"/>
    <mergeCell ref="J4:J8"/>
    <mergeCell ref="L4:L8"/>
    <mergeCell ref="U4:U8"/>
    <mergeCell ref="S4:S8"/>
    <mergeCell ref="M4:M8"/>
    <mergeCell ref="N4:N8"/>
    <mergeCell ref="O4:O8"/>
    <mergeCell ref="P4:P8"/>
    <mergeCell ref="T4:T8"/>
    <mergeCell ref="Q4:Q8"/>
    <mergeCell ref="R4:R8"/>
  </mergeCells>
  <printOptions gridLinesSet="0"/>
  <pageMargins left="0.59055118110236227" right="0.59055118110236227" top="0.39370078740157483" bottom="0.59055118110236227" header="0.39370078740157483" footer="0.39370078740157483"/>
  <pageSetup paperSize="9" scale="68" firstPageNumber="32" orientation="portrait" useFirstPageNumber="1" horizontalDpi="300" verticalDpi="300" r:id="rId1"/>
  <headerFooter alignWithMargins="0">
    <oddFooter>&amp;L&amp;"MetaNormalLF-Roman,Standard"Statistisches Bundesamt, Fachserie 10, Reihe 2.4, 2018</oddFooter>
  </headerFooter>
  <colBreaks count="1" manualBreakCount="1">
    <brk id="8" max="81"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1"/>
  <sheetViews>
    <sheetView showGridLines="0" zoomScaleNormal="100" zoomScaleSheetLayoutView="85" workbookViewId="0">
      <selection sqref="A1:C1"/>
    </sheetView>
  </sheetViews>
  <sheetFormatPr baseColWidth="10" defaultColWidth="12.5703125" defaultRowHeight="12.75"/>
  <cols>
    <col min="1" max="1" width="4" style="492" customWidth="1"/>
    <col min="2" max="2" width="56.42578125" style="492" customWidth="1"/>
    <col min="3" max="3" width="13.7109375" style="494" customWidth="1"/>
    <col min="4" max="4" width="13.7109375" style="492" customWidth="1"/>
    <col min="5" max="7" width="13.7109375" style="493" customWidth="1"/>
    <col min="8" max="9" width="10.7109375" style="493" customWidth="1"/>
    <col min="10" max="19" width="10.7109375" style="492" customWidth="1"/>
    <col min="20" max="20" width="4" style="492" customWidth="1"/>
    <col min="21" max="16384" width="12.5703125" style="492"/>
  </cols>
  <sheetData>
    <row r="1" spans="1:20" ht="22.5" customHeight="1">
      <c r="A1" s="1800" t="s">
        <v>211</v>
      </c>
      <c r="B1" s="1800"/>
      <c r="C1" s="1800"/>
      <c r="D1" s="538"/>
      <c r="E1" s="537"/>
      <c r="F1" s="1938"/>
      <c r="G1" s="1939"/>
      <c r="H1" s="1800" t="s">
        <v>211</v>
      </c>
      <c r="I1" s="1800"/>
      <c r="J1" s="1800"/>
      <c r="K1" s="1800"/>
      <c r="L1" s="535"/>
      <c r="M1" s="535"/>
      <c r="N1" s="535"/>
      <c r="O1" s="535"/>
      <c r="P1" s="535"/>
      <c r="Q1" s="535"/>
      <c r="R1" s="535"/>
      <c r="S1" s="535"/>
      <c r="T1" s="535"/>
    </row>
    <row r="2" spans="1:20" ht="17.25" customHeight="1">
      <c r="A2" s="1801" t="s">
        <v>304</v>
      </c>
      <c r="B2" s="1801"/>
      <c r="C2" s="1801"/>
      <c r="D2" s="536"/>
      <c r="E2" s="536"/>
      <c r="F2" s="536"/>
      <c r="G2" s="536"/>
      <c r="H2" s="1801" t="s">
        <v>304</v>
      </c>
      <c r="I2" s="1801"/>
      <c r="J2" s="1801"/>
      <c r="K2" s="1801"/>
      <c r="L2" s="1801"/>
      <c r="M2" s="1801"/>
      <c r="N2" s="530"/>
      <c r="O2" s="530"/>
      <c r="P2" s="530"/>
      <c r="Q2" s="530"/>
      <c r="R2" s="530"/>
      <c r="S2" s="530"/>
      <c r="T2" s="535"/>
    </row>
    <row r="3" spans="1:20" ht="18" customHeight="1">
      <c r="A3" s="173" t="s">
        <v>542</v>
      </c>
      <c r="B3" s="173"/>
      <c r="C3" s="173"/>
      <c r="D3" s="534"/>
      <c r="E3" s="1940"/>
      <c r="F3" s="1941"/>
      <c r="G3" s="1941"/>
      <c r="H3" s="173" t="s">
        <v>542</v>
      </c>
      <c r="I3" s="173"/>
      <c r="J3" s="173"/>
      <c r="K3" s="173"/>
      <c r="L3" s="533"/>
      <c r="M3" s="533"/>
      <c r="N3" s="533"/>
      <c r="O3" s="533"/>
      <c r="P3" s="533"/>
      <c r="Q3" s="533"/>
      <c r="R3" s="533"/>
      <c r="S3" s="533"/>
      <c r="T3" s="533"/>
    </row>
    <row r="4" spans="1:20" ht="15.95" customHeight="1">
      <c r="A4" s="1776" t="s">
        <v>299</v>
      </c>
      <c r="B4" s="1804" t="s">
        <v>541</v>
      </c>
      <c r="C4" s="1807" t="s">
        <v>300</v>
      </c>
      <c r="D4" s="1804" t="s">
        <v>248</v>
      </c>
      <c r="E4" s="1807" t="s">
        <v>247</v>
      </c>
      <c r="F4" s="1807" t="s">
        <v>246</v>
      </c>
      <c r="G4" s="1804" t="s">
        <v>245</v>
      </c>
      <c r="H4" s="1825" t="s">
        <v>244</v>
      </c>
      <c r="I4" s="1807" t="s">
        <v>243</v>
      </c>
      <c r="J4" s="1807" t="s">
        <v>242</v>
      </c>
      <c r="K4" s="1807" t="s">
        <v>241</v>
      </c>
      <c r="L4" s="1807" t="s">
        <v>240</v>
      </c>
      <c r="M4" s="1807" t="s">
        <v>239</v>
      </c>
      <c r="N4" s="1807" t="s">
        <v>238</v>
      </c>
      <c r="O4" s="1807" t="s">
        <v>237</v>
      </c>
      <c r="P4" s="1807" t="s">
        <v>236</v>
      </c>
      <c r="Q4" s="1807" t="s">
        <v>235</v>
      </c>
      <c r="R4" s="1807" t="s">
        <v>234</v>
      </c>
      <c r="S4" s="1807" t="s">
        <v>233</v>
      </c>
      <c r="T4" s="1931" t="s">
        <v>206</v>
      </c>
    </row>
    <row r="5" spans="1:20" ht="15.95" customHeight="1">
      <c r="A5" s="1777"/>
      <c r="B5" s="1810"/>
      <c r="C5" s="1812"/>
      <c r="D5" s="1810"/>
      <c r="E5" s="1812"/>
      <c r="F5" s="1812"/>
      <c r="G5" s="1810"/>
      <c r="H5" s="1826"/>
      <c r="I5" s="1808"/>
      <c r="J5" s="1808"/>
      <c r="K5" s="1808"/>
      <c r="L5" s="1808"/>
      <c r="M5" s="1808"/>
      <c r="N5" s="1808"/>
      <c r="O5" s="1808"/>
      <c r="P5" s="1808"/>
      <c r="Q5" s="1808"/>
      <c r="R5" s="1808"/>
      <c r="S5" s="1808"/>
      <c r="T5" s="1932"/>
    </row>
    <row r="6" spans="1:20" ht="15.95" customHeight="1">
      <c r="A6" s="1777"/>
      <c r="B6" s="1810"/>
      <c r="C6" s="1812"/>
      <c r="D6" s="1810"/>
      <c r="E6" s="1812"/>
      <c r="F6" s="1812"/>
      <c r="G6" s="1810"/>
      <c r="H6" s="1826"/>
      <c r="I6" s="1808"/>
      <c r="J6" s="1808"/>
      <c r="K6" s="1808"/>
      <c r="L6" s="1808"/>
      <c r="M6" s="1808"/>
      <c r="N6" s="1808"/>
      <c r="O6" s="1808"/>
      <c r="P6" s="1808"/>
      <c r="Q6" s="1808"/>
      <c r="R6" s="1808"/>
      <c r="S6" s="1808"/>
      <c r="T6" s="1932"/>
    </row>
    <row r="7" spans="1:20" ht="15.95" customHeight="1">
      <c r="A7" s="1777"/>
      <c r="B7" s="1810"/>
      <c r="C7" s="1812"/>
      <c r="D7" s="1810"/>
      <c r="E7" s="1812"/>
      <c r="F7" s="1812"/>
      <c r="G7" s="1810"/>
      <c r="H7" s="1826"/>
      <c r="I7" s="1808"/>
      <c r="J7" s="1808"/>
      <c r="K7" s="1808"/>
      <c r="L7" s="1808"/>
      <c r="M7" s="1808"/>
      <c r="N7" s="1808"/>
      <c r="O7" s="1808"/>
      <c r="P7" s="1808"/>
      <c r="Q7" s="1808"/>
      <c r="R7" s="1808"/>
      <c r="S7" s="1808"/>
      <c r="T7" s="1932"/>
    </row>
    <row r="8" spans="1:20" ht="15.95" customHeight="1">
      <c r="A8" s="1778"/>
      <c r="B8" s="1811"/>
      <c r="C8" s="1813"/>
      <c r="D8" s="1811"/>
      <c r="E8" s="1813"/>
      <c r="F8" s="1813"/>
      <c r="G8" s="1811"/>
      <c r="H8" s="1827"/>
      <c r="I8" s="1809"/>
      <c r="J8" s="1809"/>
      <c r="K8" s="1809"/>
      <c r="L8" s="1809"/>
      <c r="M8" s="1809"/>
      <c r="N8" s="1809"/>
      <c r="O8" s="1809"/>
      <c r="P8" s="1809"/>
      <c r="Q8" s="1809"/>
      <c r="R8" s="1809"/>
      <c r="S8" s="1809"/>
      <c r="T8" s="1933"/>
    </row>
    <row r="9" spans="1:20" ht="20.25" customHeight="1">
      <c r="A9" s="525"/>
      <c r="B9" s="525"/>
      <c r="C9" s="525"/>
      <c r="D9" s="510"/>
      <c r="E9" s="532"/>
      <c r="F9" s="532"/>
      <c r="G9" s="532"/>
      <c r="H9" s="532"/>
      <c r="I9" s="532"/>
      <c r="J9" s="531"/>
      <c r="K9" s="530"/>
      <c r="L9" s="530"/>
      <c r="M9" s="530"/>
      <c r="N9" s="530"/>
      <c r="O9" s="530"/>
      <c r="P9" s="530"/>
      <c r="Q9" s="530"/>
      <c r="R9" s="530"/>
      <c r="S9" s="530"/>
      <c r="T9" s="529"/>
    </row>
    <row r="10" spans="1:20" ht="21" customHeight="1">
      <c r="A10" s="525"/>
      <c r="B10" s="525"/>
      <c r="C10" s="524" t="s">
        <v>528</v>
      </c>
      <c r="D10" s="510"/>
      <c r="E10" s="532"/>
      <c r="F10" s="532"/>
      <c r="H10" s="524" t="s">
        <v>528</v>
      </c>
      <c r="I10" s="532"/>
      <c r="J10" s="531"/>
      <c r="K10" s="530"/>
      <c r="L10" s="530"/>
      <c r="M10" s="530"/>
      <c r="N10" s="530"/>
      <c r="O10" s="530"/>
      <c r="P10" s="530"/>
      <c r="Q10" s="530"/>
      <c r="R10" s="530"/>
      <c r="S10" s="530"/>
      <c r="T10" s="529"/>
    </row>
    <row r="11" spans="1:20" ht="20.25" customHeight="1">
      <c r="A11" s="518"/>
      <c r="B11" s="525"/>
      <c r="C11" s="525"/>
      <c r="D11" s="510"/>
      <c r="E11" s="532"/>
      <c r="F11" s="532"/>
      <c r="G11" s="532"/>
      <c r="H11" s="532"/>
      <c r="I11" s="532"/>
      <c r="J11" s="531"/>
      <c r="K11" s="530"/>
      <c r="L11" s="530"/>
      <c r="M11" s="530"/>
      <c r="N11" s="530"/>
      <c r="O11" s="530"/>
      <c r="P11" s="530"/>
      <c r="Q11" s="530"/>
      <c r="R11" s="530"/>
      <c r="S11" s="530"/>
      <c r="T11" s="529"/>
    </row>
    <row r="12" spans="1:20" ht="13.5" customHeight="1">
      <c r="A12" s="528" t="s">
        <v>296</v>
      </c>
      <c r="B12" s="541" t="s">
        <v>278</v>
      </c>
      <c r="C12" s="520">
        <v>220802</v>
      </c>
      <c r="D12" s="520">
        <v>24177</v>
      </c>
      <c r="E12" s="520">
        <v>34431</v>
      </c>
      <c r="F12" s="520">
        <v>14041</v>
      </c>
      <c r="G12" s="520">
        <v>8365</v>
      </c>
      <c r="H12" s="520">
        <v>1646</v>
      </c>
      <c r="I12" s="520">
        <v>5005</v>
      </c>
      <c r="J12" s="520">
        <v>15639</v>
      </c>
      <c r="K12" s="520">
        <v>4044</v>
      </c>
      <c r="L12" s="520">
        <v>21675</v>
      </c>
      <c r="M12" s="520">
        <v>53473</v>
      </c>
      <c r="N12" s="520">
        <v>10067</v>
      </c>
      <c r="O12" s="520">
        <v>1380</v>
      </c>
      <c r="P12" s="520">
        <v>10199</v>
      </c>
      <c r="Q12" s="520">
        <v>5695</v>
      </c>
      <c r="R12" s="520">
        <v>6035</v>
      </c>
      <c r="S12" s="520">
        <v>4930</v>
      </c>
      <c r="T12" s="527" t="s">
        <v>296</v>
      </c>
    </row>
    <row r="13" spans="1:20" ht="13.5" customHeight="1">
      <c r="A13" s="516"/>
      <c r="B13" s="526"/>
      <c r="C13" s="520"/>
      <c r="D13" s="520"/>
      <c r="E13" s="520"/>
      <c r="F13" s="520"/>
      <c r="G13" s="520"/>
      <c r="H13" s="520"/>
      <c r="I13" s="520"/>
      <c r="J13" s="520"/>
      <c r="K13" s="520"/>
      <c r="L13" s="520"/>
      <c r="M13" s="520"/>
      <c r="N13" s="520"/>
      <c r="O13" s="520"/>
      <c r="P13" s="520"/>
      <c r="Q13" s="520"/>
      <c r="R13" s="520"/>
      <c r="S13" s="520"/>
      <c r="T13" s="512"/>
    </row>
    <row r="14" spans="1:20" ht="13.5" customHeight="1">
      <c r="A14" s="516" t="s">
        <v>295</v>
      </c>
      <c r="B14" s="519" t="s">
        <v>540</v>
      </c>
      <c r="C14" s="513">
        <v>3940</v>
      </c>
      <c r="D14" s="513">
        <v>456</v>
      </c>
      <c r="E14" s="513">
        <v>268</v>
      </c>
      <c r="F14" s="513">
        <v>198</v>
      </c>
      <c r="G14" s="513">
        <v>203</v>
      </c>
      <c r="H14" s="513">
        <v>178</v>
      </c>
      <c r="I14" s="513">
        <v>183</v>
      </c>
      <c r="J14" s="513">
        <v>311</v>
      </c>
      <c r="K14" s="513">
        <v>194</v>
      </c>
      <c r="L14" s="513">
        <v>400</v>
      </c>
      <c r="M14" s="513">
        <v>836</v>
      </c>
      <c r="N14" s="513">
        <v>132</v>
      </c>
      <c r="O14" s="513">
        <v>21</v>
      </c>
      <c r="P14" s="513">
        <v>202</v>
      </c>
      <c r="Q14" s="513">
        <v>148</v>
      </c>
      <c r="R14" s="513">
        <v>110</v>
      </c>
      <c r="S14" s="513">
        <v>100</v>
      </c>
      <c r="T14" s="512" t="s">
        <v>295</v>
      </c>
    </row>
    <row r="15" spans="1:20" ht="13.5" customHeight="1">
      <c r="A15" s="516" t="s">
        <v>294</v>
      </c>
      <c r="B15" s="519" t="s">
        <v>539</v>
      </c>
      <c r="C15" s="513"/>
      <c r="D15" s="513"/>
      <c r="E15" s="513"/>
      <c r="F15" s="513"/>
      <c r="G15" s="513"/>
      <c r="H15" s="513"/>
      <c r="I15" s="513"/>
      <c r="J15" s="513"/>
      <c r="K15" s="513"/>
      <c r="L15" s="513"/>
      <c r="M15" s="513"/>
      <c r="N15" s="513"/>
      <c r="O15" s="513"/>
      <c r="P15" s="513"/>
      <c r="Q15" s="513"/>
      <c r="R15" s="513"/>
      <c r="S15" s="513"/>
      <c r="T15" s="512" t="s">
        <v>294</v>
      </c>
    </row>
    <row r="16" spans="1:20" ht="13.5" customHeight="1">
      <c r="A16" s="516" t="s">
        <v>293</v>
      </c>
      <c r="B16" s="519" t="s">
        <v>538</v>
      </c>
      <c r="C16" s="513">
        <v>35</v>
      </c>
      <c r="D16" s="513">
        <v>0</v>
      </c>
      <c r="E16" s="513">
        <v>8</v>
      </c>
      <c r="F16" s="513">
        <v>1</v>
      </c>
      <c r="G16" s="513">
        <v>0</v>
      </c>
      <c r="H16" s="513">
        <v>12</v>
      </c>
      <c r="I16" s="513">
        <v>0</v>
      </c>
      <c r="J16" s="513">
        <v>7</v>
      </c>
      <c r="K16" s="513">
        <v>0</v>
      </c>
      <c r="L16" s="513">
        <v>3</v>
      </c>
      <c r="M16" s="513">
        <v>1</v>
      </c>
      <c r="N16" s="513">
        <v>0</v>
      </c>
      <c r="O16" s="513">
        <v>0</v>
      </c>
      <c r="P16" s="513">
        <v>0</v>
      </c>
      <c r="Q16" s="513">
        <v>2</v>
      </c>
      <c r="R16" s="513">
        <v>1</v>
      </c>
      <c r="S16" s="513">
        <v>0</v>
      </c>
      <c r="T16" s="512" t="s">
        <v>293</v>
      </c>
    </row>
    <row r="17" spans="1:20" ht="13.5" customHeight="1">
      <c r="A17" s="516" t="s">
        <v>291</v>
      </c>
      <c r="B17" s="519" t="s">
        <v>537</v>
      </c>
      <c r="C17" s="513">
        <v>3905</v>
      </c>
      <c r="D17" s="513">
        <v>456</v>
      </c>
      <c r="E17" s="513">
        <v>260</v>
      </c>
      <c r="F17" s="513">
        <v>197</v>
      </c>
      <c r="G17" s="513">
        <v>203</v>
      </c>
      <c r="H17" s="513">
        <v>166</v>
      </c>
      <c r="I17" s="513">
        <v>183</v>
      </c>
      <c r="J17" s="513">
        <v>304</v>
      </c>
      <c r="K17" s="513">
        <v>194</v>
      </c>
      <c r="L17" s="513">
        <v>397</v>
      </c>
      <c r="M17" s="513">
        <v>835</v>
      </c>
      <c r="N17" s="513">
        <v>132</v>
      </c>
      <c r="O17" s="513">
        <v>21</v>
      </c>
      <c r="P17" s="513">
        <v>202</v>
      </c>
      <c r="Q17" s="513">
        <v>146</v>
      </c>
      <c r="R17" s="513">
        <v>109</v>
      </c>
      <c r="S17" s="513">
        <v>100</v>
      </c>
      <c r="T17" s="512" t="s">
        <v>291</v>
      </c>
    </row>
    <row r="18" spans="1:20" ht="13.5" customHeight="1">
      <c r="A18" s="516"/>
      <c r="B18" s="526"/>
      <c r="C18" s="513"/>
      <c r="D18" s="513"/>
      <c r="E18" s="513"/>
      <c r="F18" s="513"/>
      <c r="G18" s="513"/>
      <c r="H18" s="513"/>
      <c r="I18" s="513"/>
      <c r="J18" s="513"/>
      <c r="K18" s="513">
        <v>0</v>
      </c>
      <c r="L18" s="513"/>
      <c r="M18" s="513"/>
      <c r="N18" s="513"/>
      <c r="O18" s="513"/>
      <c r="P18" s="513"/>
      <c r="Q18" s="513"/>
      <c r="R18" s="513"/>
      <c r="S18" s="513"/>
      <c r="T18" s="512"/>
    </row>
    <row r="19" spans="1:20" ht="13.5" customHeight="1">
      <c r="A19" s="516" t="s">
        <v>289</v>
      </c>
      <c r="B19" s="540" t="s">
        <v>536</v>
      </c>
      <c r="C19" s="513"/>
      <c r="D19" s="513"/>
      <c r="E19" s="513"/>
      <c r="F19" s="513"/>
      <c r="G19" s="513"/>
      <c r="H19" s="513"/>
      <c r="I19" s="513"/>
      <c r="J19" s="513"/>
      <c r="K19" s="513"/>
      <c r="L19" s="513"/>
      <c r="M19" s="513"/>
      <c r="N19" s="513"/>
      <c r="O19" s="513"/>
      <c r="P19" s="513"/>
      <c r="Q19" s="513"/>
      <c r="R19" s="513"/>
      <c r="S19" s="513"/>
      <c r="T19" s="512" t="s">
        <v>289</v>
      </c>
    </row>
    <row r="20" spans="1:20" ht="13.5" customHeight="1">
      <c r="A20" s="516" t="s">
        <v>286</v>
      </c>
      <c r="B20" s="519" t="s">
        <v>535</v>
      </c>
      <c r="C20" s="513">
        <v>220802</v>
      </c>
      <c r="D20" s="513">
        <v>24177</v>
      </c>
      <c r="E20" s="513">
        <v>34431</v>
      </c>
      <c r="F20" s="513">
        <v>14041</v>
      </c>
      <c r="G20" s="513">
        <v>8365</v>
      </c>
      <c r="H20" s="513">
        <v>1646</v>
      </c>
      <c r="I20" s="513">
        <v>5005</v>
      </c>
      <c r="J20" s="513">
        <v>15639</v>
      </c>
      <c r="K20" s="513">
        <v>4044</v>
      </c>
      <c r="L20" s="513">
        <v>21675</v>
      </c>
      <c r="M20" s="513">
        <v>53473</v>
      </c>
      <c r="N20" s="513">
        <v>10067</v>
      </c>
      <c r="O20" s="513">
        <v>1380</v>
      </c>
      <c r="P20" s="513">
        <v>10199</v>
      </c>
      <c r="Q20" s="513">
        <v>5695</v>
      </c>
      <c r="R20" s="513">
        <v>6035</v>
      </c>
      <c r="S20" s="513">
        <v>4930</v>
      </c>
      <c r="T20" s="512" t="s">
        <v>286</v>
      </c>
    </row>
    <row r="21" spans="1:20" ht="13.5" customHeight="1">
      <c r="A21" s="516" t="s">
        <v>284</v>
      </c>
      <c r="B21" s="539" t="s">
        <v>534</v>
      </c>
      <c r="C21" s="513">
        <v>107</v>
      </c>
      <c r="D21" s="513">
        <v>0</v>
      </c>
      <c r="E21" s="513">
        <v>18</v>
      </c>
      <c r="F21" s="513">
        <v>10</v>
      </c>
      <c r="G21" s="513">
        <v>0</v>
      </c>
      <c r="H21" s="513">
        <v>15</v>
      </c>
      <c r="I21" s="513">
        <v>0</v>
      </c>
      <c r="J21" s="513">
        <v>13</v>
      </c>
      <c r="K21" s="513">
        <v>0</v>
      </c>
      <c r="L21" s="513">
        <v>31</v>
      </c>
      <c r="M21" s="513">
        <v>10</v>
      </c>
      <c r="N21" s="513">
        <v>1</v>
      </c>
      <c r="O21" s="513">
        <v>0</v>
      </c>
      <c r="P21" s="513">
        <v>6</v>
      </c>
      <c r="Q21" s="513">
        <v>2</v>
      </c>
      <c r="R21" s="513">
        <v>1</v>
      </c>
      <c r="S21" s="513">
        <v>0</v>
      </c>
      <c r="T21" s="512" t="s">
        <v>284</v>
      </c>
    </row>
    <row r="22" spans="1:20" ht="13.5" customHeight="1">
      <c r="A22" s="516" t="s">
        <v>283</v>
      </c>
      <c r="B22" s="539" t="s">
        <v>533</v>
      </c>
      <c r="C22" s="513">
        <v>4</v>
      </c>
      <c r="D22" s="513">
        <v>0</v>
      </c>
      <c r="E22" s="513">
        <v>1</v>
      </c>
      <c r="F22" s="513">
        <v>1</v>
      </c>
      <c r="G22" s="513">
        <v>1</v>
      </c>
      <c r="H22" s="513">
        <v>0</v>
      </c>
      <c r="I22" s="513">
        <v>0</v>
      </c>
      <c r="J22" s="513">
        <v>0</v>
      </c>
      <c r="K22" s="513">
        <v>0</v>
      </c>
      <c r="L22" s="513">
        <v>1</v>
      </c>
      <c r="M22" s="513">
        <v>0</v>
      </c>
      <c r="N22" s="513">
        <v>0</v>
      </c>
      <c r="O22" s="513">
        <v>0</v>
      </c>
      <c r="P22" s="513">
        <v>0</v>
      </c>
      <c r="Q22" s="513">
        <v>0</v>
      </c>
      <c r="R22" s="513">
        <v>0</v>
      </c>
      <c r="S22" s="513">
        <v>0</v>
      </c>
      <c r="T22" s="512" t="s">
        <v>283</v>
      </c>
    </row>
    <row r="23" spans="1:20" ht="13.5" customHeight="1">
      <c r="A23" s="516" t="s">
        <v>395</v>
      </c>
      <c r="B23" s="539" t="s">
        <v>532</v>
      </c>
      <c r="C23" s="513">
        <v>59</v>
      </c>
      <c r="D23" s="513">
        <v>0</v>
      </c>
      <c r="E23" s="513">
        <v>4</v>
      </c>
      <c r="F23" s="513">
        <v>6</v>
      </c>
      <c r="G23" s="513">
        <v>0</v>
      </c>
      <c r="H23" s="513">
        <v>0</v>
      </c>
      <c r="I23" s="513">
        <v>0</v>
      </c>
      <c r="J23" s="513">
        <v>1</v>
      </c>
      <c r="K23" s="513">
        <v>2</v>
      </c>
      <c r="L23" s="513">
        <v>3</v>
      </c>
      <c r="M23" s="513">
        <v>31</v>
      </c>
      <c r="N23" s="513">
        <v>1</v>
      </c>
      <c r="O23" s="513">
        <v>0</v>
      </c>
      <c r="P23" s="513">
        <v>4</v>
      </c>
      <c r="Q23" s="513">
        <v>6</v>
      </c>
      <c r="R23" s="513">
        <v>0</v>
      </c>
      <c r="S23" s="513">
        <v>1</v>
      </c>
      <c r="T23" s="512" t="s">
        <v>395</v>
      </c>
    </row>
    <row r="24" spans="1:20" ht="13.5" customHeight="1">
      <c r="A24" s="516" t="s">
        <v>396</v>
      </c>
      <c r="B24" s="539" t="s">
        <v>531</v>
      </c>
      <c r="C24" s="513">
        <v>220632</v>
      </c>
      <c r="D24" s="513">
        <v>24177</v>
      </c>
      <c r="E24" s="513">
        <v>34408</v>
      </c>
      <c r="F24" s="513">
        <v>14024</v>
      </c>
      <c r="G24" s="513">
        <v>8364</v>
      </c>
      <c r="H24" s="513">
        <v>1631</v>
      </c>
      <c r="I24" s="513">
        <v>5005</v>
      </c>
      <c r="J24" s="513">
        <v>15625</v>
      </c>
      <c r="K24" s="513">
        <v>4042</v>
      </c>
      <c r="L24" s="513">
        <v>21640</v>
      </c>
      <c r="M24" s="513">
        <v>53432</v>
      </c>
      <c r="N24" s="513">
        <v>10065</v>
      </c>
      <c r="O24" s="513">
        <v>1380</v>
      </c>
      <c r="P24" s="513">
        <v>10189</v>
      </c>
      <c r="Q24" s="513">
        <v>5687</v>
      </c>
      <c r="R24" s="513">
        <v>6034</v>
      </c>
      <c r="S24" s="513">
        <v>4929</v>
      </c>
      <c r="T24" s="512" t="s">
        <v>396</v>
      </c>
    </row>
    <row r="25" spans="1:20" ht="13.5" customHeight="1">
      <c r="A25" s="516"/>
      <c r="B25" s="515"/>
      <c r="C25" s="506"/>
      <c r="D25" s="495"/>
      <c r="E25" s="495"/>
      <c r="F25" s="495"/>
      <c r="G25" s="492"/>
      <c r="H25" s="495"/>
      <c r="I25" s="495"/>
      <c r="J25" s="495"/>
      <c r="K25" s="495"/>
      <c r="L25" s="495"/>
      <c r="M25" s="495"/>
      <c r="N25" s="495"/>
      <c r="O25" s="506"/>
      <c r="P25" s="506"/>
      <c r="Q25" s="506"/>
      <c r="R25" s="506"/>
      <c r="S25" s="506"/>
      <c r="T25" s="516"/>
    </row>
    <row r="26" spans="1:20" ht="13.5" customHeight="1">
      <c r="A26" s="516"/>
      <c r="B26" s="515"/>
      <c r="C26" s="524" t="s">
        <v>190</v>
      </c>
      <c r="D26" s="495"/>
      <c r="E26" s="495"/>
      <c r="F26" s="495"/>
      <c r="H26" s="524" t="s">
        <v>190</v>
      </c>
      <c r="I26" s="495"/>
      <c r="J26" s="495"/>
      <c r="K26" s="495"/>
      <c r="L26" s="495"/>
      <c r="M26" s="495"/>
      <c r="N26" s="495"/>
      <c r="O26" s="506"/>
      <c r="P26" s="506"/>
      <c r="Q26" s="506"/>
      <c r="R26" s="506"/>
      <c r="S26" s="506"/>
      <c r="T26" s="516"/>
    </row>
    <row r="27" spans="1:20" ht="15.75" customHeight="1">
      <c r="A27" s="516"/>
      <c r="B27" s="525"/>
      <c r="C27" s="493"/>
      <c r="D27" s="495"/>
      <c r="E27" s="495"/>
      <c r="F27" s="495"/>
      <c r="G27" s="495"/>
      <c r="H27" s="495"/>
      <c r="I27" s="495"/>
      <c r="J27" s="495"/>
      <c r="K27" s="495"/>
      <c r="L27" s="495"/>
      <c r="M27" s="495"/>
      <c r="N27" s="495"/>
      <c r="O27" s="506"/>
      <c r="P27" s="506"/>
      <c r="Q27" s="506"/>
      <c r="R27" s="506"/>
      <c r="S27" s="506"/>
      <c r="T27" s="516"/>
    </row>
    <row r="28" spans="1:20" ht="13.5" customHeight="1">
      <c r="A28" s="522">
        <v>12</v>
      </c>
      <c r="B28" s="541" t="s">
        <v>278</v>
      </c>
      <c r="C28" s="520">
        <v>83568</v>
      </c>
      <c r="D28" s="520">
        <v>7075</v>
      </c>
      <c r="E28" s="520">
        <v>10921</v>
      </c>
      <c r="F28" s="520">
        <v>7685</v>
      </c>
      <c r="G28" s="520">
        <v>4458</v>
      </c>
      <c r="H28" s="520">
        <v>922</v>
      </c>
      <c r="I28" s="520">
        <v>1817</v>
      </c>
      <c r="J28" s="520">
        <v>4443</v>
      </c>
      <c r="K28" s="520">
        <v>1921</v>
      </c>
      <c r="L28" s="520">
        <v>10900</v>
      </c>
      <c r="M28" s="520">
        <v>20292</v>
      </c>
      <c r="N28" s="520">
        <v>2407</v>
      </c>
      <c r="O28" s="520">
        <v>531</v>
      </c>
      <c r="P28" s="520">
        <v>3885</v>
      </c>
      <c r="Q28" s="520">
        <v>2689</v>
      </c>
      <c r="R28" s="520">
        <v>1584</v>
      </c>
      <c r="S28" s="520">
        <v>2038</v>
      </c>
      <c r="T28" s="521">
        <v>12</v>
      </c>
    </row>
    <row r="29" spans="1:20" ht="13.5" customHeight="1">
      <c r="A29" s="516"/>
      <c r="B29" s="519"/>
      <c r="C29" s="520"/>
      <c r="D29" s="520"/>
      <c r="E29" s="520"/>
      <c r="F29" s="520"/>
      <c r="G29" s="520"/>
      <c r="H29" s="520"/>
      <c r="I29" s="520"/>
      <c r="J29" s="520"/>
      <c r="K29" s="520"/>
      <c r="L29" s="520"/>
      <c r="M29" s="520"/>
      <c r="N29" s="520"/>
      <c r="O29" s="520"/>
      <c r="P29" s="520"/>
      <c r="Q29" s="520"/>
      <c r="R29" s="520"/>
      <c r="S29" s="520"/>
      <c r="T29" s="512"/>
    </row>
    <row r="30" spans="1:20" ht="13.5" customHeight="1">
      <c r="A30" s="516">
        <v>13</v>
      </c>
      <c r="B30" s="519" t="s">
        <v>540</v>
      </c>
      <c r="C30" s="513">
        <v>3915</v>
      </c>
      <c r="D30" s="513">
        <v>453</v>
      </c>
      <c r="E30" s="513">
        <v>266</v>
      </c>
      <c r="F30" s="513">
        <v>196</v>
      </c>
      <c r="G30" s="513">
        <v>201</v>
      </c>
      <c r="H30" s="513">
        <v>174</v>
      </c>
      <c r="I30" s="513">
        <v>183</v>
      </c>
      <c r="J30" s="513">
        <v>309</v>
      </c>
      <c r="K30" s="513">
        <v>190</v>
      </c>
      <c r="L30" s="513">
        <v>399</v>
      </c>
      <c r="M30" s="513">
        <v>833</v>
      </c>
      <c r="N30" s="513">
        <v>132</v>
      </c>
      <c r="O30" s="513">
        <v>20</v>
      </c>
      <c r="P30" s="513">
        <v>201</v>
      </c>
      <c r="Q30" s="513">
        <v>148</v>
      </c>
      <c r="R30" s="513">
        <v>110</v>
      </c>
      <c r="S30" s="513">
        <v>100</v>
      </c>
      <c r="T30" s="512">
        <v>13</v>
      </c>
    </row>
    <row r="31" spans="1:20" ht="13.5" customHeight="1">
      <c r="A31" s="516">
        <v>14</v>
      </c>
      <c r="B31" s="519" t="s">
        <v>539</v>
      </c>
      <c r="C31" s="513"/>
      <c r="D31" s="513"/>
      <c r="E31" s="513"/>
      <c r="F31" s="513"/>
      <c r="G31" s="513"/>
      <c r="H31" s="513"/>
      <c r="I31" s="513"/>
      <c r="J31" s="513"/>
      <c r="K31" s="513"/>
      <c r="L31" s="513"/>
      <c r="M31" s="513"/>
      <c r="N31" s="513"/>
      <c r="O31" s="513"/>
      <c r="P31" s="513"/>
      <c r="Q31" s="513"/>
      <c r="R31" s="513"/>
      <c r="S31" s="513"/>
      <c r="T31" s="512">
        <v>14</v>
      </c>
    </row>
    <row r="32" spans="1:20" ht="13.5" customHeight="1">
      <c r="A32" s="516">
        <v>15</v>
      </c>
      <c r="B32" s="519" t="s">
        <v>538</v>
      </c>
      <c r="C32" s="513">
        <v>35</v>
      </c>
      <c r="D32" s="513">
        <v>0</v>
      </c>
      <c r="E32" s="513">
        <v>8</v>
      </c>
      <c r="F32" s="513">
        <v>1</v>
      </c>
      <c r="G32" s="513">
        <v>0</v>
      </c>
      <c r="H32" s="513">
        <v>12</v>
      </c>
      <c r="I32" s="513">
        <v>0</v>
      </c>
      <c r="J32" s="513">
        <v>7</v>
      </c>
      <c r="K32" s="513">
        <v>0</v>
      </c>
      <c r="L32" s="513">
        <v>3</v>
      </c>
      <c r="M32" s="513">
        <v>1</v>
      </c>
      <c r="N32" s="513">
        <v>0</v>
      </c>
      <c r="O32" s="513">
        <v>0</v>
      </c>
      <c r="P32" s="513">
        <v>0</v>
      </c>
      <c r="Q32" s="513">
        <v>2</v>
      </c>
      <c r="R32" s="513">
        <v>1</v>
      </c>
      <c r="S32" s="513">
        <v>0</v>
      </c>
      <c r="T32" s="512">
        <v>15</v>
      </c>
    </row>
    <row r="33" spans="1:20" ht="13.5" customHeight="1">
      <c r="A33" s="516">
        <v>16</v>
      </c>
      <c r="B33" s="519" t="s">
        <v>537</v>
      </c>
      <c r="C33" s="513">
        <v>3880</v>
      </c>
      <c r="D33" s="513">
        <v>453</v>
      </c>
      <c r="E33" s="513">
        <v>258</v>
      </c>
      <c r="F33" s="513">
        <v>195</v>
      </c>
      <c r="G33" s="513">
        <v>201</v>
      </c>
      <c r="H33" s="513">
        <v>162</v>
      </c>
      <c r="I33" s="513">
        <v>183</v>
      </c>
      <c r="J33" s="513">
        <v>302</v>
      </c>
      <c r="K33" s="513">
        <v>190</v>
      </c>
      <c r="L33" s="513">
        <v>396</v>
      </c>
      <c r="M33" s="513">
        <v>832</v>
      </c>
      <c r="N33" s="513">
        <v>132</v>
      </c>
      <c r="O33" s="513">
        <v>20</v>
      </c>
      <c r="P33" s="513">
        <v>201</v>
      </c>
      <c r="Q33" s="513">
        <v>146</v>
      </c>
      <c r="R33" s="513">
        <v>109</v>
      </c>
      <c r="S33" s="513">
        <v>100</v>
      </c>
      <c r="T33" s="512">
        <v>16</v>
      </c>
    </row>
    <row r="34" spans="1:20" ht="13.5" customHeight="1">
      <c r="A34" s="516"/>
      <c r="B34" s="526"/>
      <c r="C34" s="513"/>
      <c r="D34" s="513"/>
      <c r="E34" s="513"/>
      <c r="F34" s="513"/>
      <c r="G34" s="513"/>
      <c r="H34" s="513"/>
      <c r="I34" s="513"/>
      <c r="J34" s="513"/>
      <c r="K34" s="513"/>
      <c r="L34" s="513"/>
      <c r="M34" s="513"/>
      <c r="N34" s="513"/>
      <c r="O34" s="513"/>
      <c r="P34" s="513"/>
      <c r="Q34" s="513"/>
      <c r="R34" s="513"/>
      <c r="S34" s="513"/>
      <c r="T34" s="512"/>
    </row>
    <row r="35" spans="1:20" ht="13.5" customHeight="1">
      <c r="A35" s="516">
        <v>17</v>
      </c>
      <c r="B35" s="540" t="s">
        <v>536</v>
      </c>
      <c r="C35" s="513"/>
      <c r="D35" s="513"/>
      <c r="E35" s="513"/>
      <c r="F35" s="513"/>
      <c r="G35" s="513"/>
      <c r="H35" s="513"/>
      <c r="I35" s="513"/>
      <c r="J35" s="513"/>
      <c r="K35" s="513"/>
      <c r="L35" s="513"/>
      <c r="M35" s="513"/>
      <c r="N35" s="513"/>
      <c r="O35" s="513"/>
      <c r="P35" s="513"/>
      <c r="Q35" s="513"/>
      <c r="R35" s="513"/>
      <c r="S35" s="513"/>
      <c r="T35" s="512">
        <v>17</v>
      </c>
    </row>
    <row r="36" spans="1:20" ht="13.5" customHeight="1">
      <c r="A36" s="516">
        <v>18</v>
      </c>
      <c r="B36" s="519" t="s">
        <v>535</v>
      </c>
      <c r="C36" s="513">
        <v>83568</v>
      </c>
      <c r="D36" s="513">
        <v>7075</v>
      </c>
      <c r="E36" s="513">
        <v>10921</v>
      </c>
      <c r="F36" s="513">
        <v>7685</v>
      </c>
      <c r="G36" s="513">
        <v>4458</v>
      </c>
      <c r="H36" s="513">
        <v>922</v>
      </c>
      <c r="I36" s="513">
        <v>1817</v>
      </c>
      <c r="J36" s="513">
        <v>4443</v>
      </c>
      <c r="K36" s="513">
        <v>1921</v>
      </c>
      <c r="L36" s="513">
        <v>10900</v>
      </c>
      <c r="M36" s="513">
        <v>20292</v>
      </c>
      <c r="N36" s="513">
        <v>2407</v>
      </c>
      <c r="O36" s="513">
        <v>531</v>
      </c>
      <c r="P36" s="513">
        <v>3885</v>
      </c>
      <c r="Q36" s="513">
        <v>2689</v>
      </c>
      <c r="R36" s="513">
        <v>1584</v>
      </c>
      <c r="S36" s="513">
        <v>2038</v>
      </c>
      <c r="T36" s="512">
        <v>18</v>
      </c>
    </row>
    <row r="37" spans="1:20" ht="13.5" customHeight="1">
      <c r="A37" s="516">
        <v>19</v>
      </c>
      <c r="B37" s="539" t="s">
        <v>534</v>
      </c>
      <c r="C37" s="513">
        <v>104</v>
      </c>
      <c r="D37" s="513">
        <v>0</v>
      </c>
      <c r="E37" s="513">
        <v>16</v>
      </c>
      <c r="F37" s="513">
        <v>10</v>
      </c>
      <c r="G37" s="513">
        <v>0</v>
      </c>
      <c r="H37" s="513">
        <v>15</v>
      </c>
      <c r="I37" s="513">
        <v>0</v>
      </c>
      <c r="J37" s="513">
        <v>13</v>
      </c>
      <c r="K37" s="513">
        <v>0</v>
      </c>
      <c r="L37" s="513">
        <v>31</v>
      </c>
      <c r="M37" s="513">
        <v>10</v>
      </c>
      <c r="N37" s="513">
        <v>1</v>
      </c>
      <c r="O37" s="513">
        <v>0</v>
      </c>
      <c r="P37" s="513">
        <v>5</v>
      </c>
      <c r="Q37" s="513">
        <v>2</v>
      </c>
      <c r="R37" s="513">
        <v>1</v>
      </c>
      <c r="S37" s="513">
        <v>0</v>
      </c>
      <c r="T37" s="512">
        <v>19</v>
      </c>
    </row>
    <row r="38" spans="1:20" ht="13.5" customHeight="1">
      <c r="A38" s="516">
        <v>20</v>
      </c>
      <c r="B38" s="539" t="s">
        <v>533</v>
      </c>
      <c r="C38" s="513">
        <v>4</v>
      </c>
      <c r="D38" s="513">
        <v>0</v>
      </c>
      <c r="E38" s="513">
        <v>1</v>
      </c>
      <c r="F38" s="513">
        <v>1</v>
      </c>
      <c r="G38" s="513">
        <v>1</v>
      </c>
      <c r="H38" s="513">
        <v>0</v>
      </c>
      <c r="I38" s="513">
        <v>0</v>
      </c>
      <c r="J38" s="513">
        <v>0</v>
      </c>
      <c r="K38" s="513">
        <v>0</v>
      </c>
      <c r="L38" s="513">
        <v>1</v>
      </c>
      <c r="M38" s="513">
        <v>0</v>
      </c>
      <c r="N38" s="513">
        <v>0</v>
      </c>
      <c r="O38" s="513">
        <v>0</v>
      </c>
      <c r="P38" s="513">
        <v>0</v>
      </c>
      <c r="Q38" s="513">
        <v>0</v>
      </c>
      <c r="R38" s="513">
        <v>0</v>
      </c>
      <c r="S38" s="513">
        <v>0</v>
      </c>
      <c r="T38" s="512">
        <v>20</v>
      </c>
    </row>
    <row r="39" spans="1:20" ht="13.5" customHeight="1">
      <c r="A39" s="516">
        <v>21</v>
      </c>
      <c r="B39" s="539" t="s">
        <v>532</v>
      </c>
      <c r="C39" s="513">
        <v>56</v>
      </c>
      <c r="D39" s="513">
        <v>0</v>
      </c>
      <c r="E39" s="513">
        <v>4</v>
      </c>
      <c r="F39" s="513">
        <v>6</v>
      </c>
      <c r="G39" s="513">
        <v>0</v>
      </c>
      <c r="H39" s="513">
        <v>0</v>
      </c>
      <c r="I39" s="513">
        <v>0</v>
      </c>
      <c r="J39" s="513">
        <v>0</v>
      </c>
      <c r="K39" s="513">
        <v>2</v>
      </c>
      <c r="L39" s="513">
        <v>3</v>
      </c>
      <c r="M39" s="513">
        <v>31</v>
      </c>
      <c r="N39" s="513">
        <v>1</v>
      </c>
      <c r="O39" s="513">
        <v>0</v>
      </c>
      <c r="P39" s="513">
        <v>4</v>
      </c>
      <c r="Q39" s="513">
        <v>5</v>
      </c>
      <c r="R39" s="513">
        <v>0</v>
      </c>
      <c r="S39" s="513">
        <v>0</v>
      </c>
      <c r="T39" s="512">
        <v>21</v>
      </c>
    </row>
    <row r="40" spans="1:20" ht="13.5" customHeight="1">
      <c r="A40" s="516">
        <v>22</v>
      </c>
      <c r="B40" s="539" t="s">
        <v>531</v>
      </c>
      <c r="C40" s="513">
        <v>83404</v>
      </c>
      <c r="D40" s="513">
        <v>7075</v>
      </c>
      <c r="E40" s="513">
        <v>10900</v>
      </c>
      <c r="F40" s="513">
        <v>7668</v>
      </c>
      <c r="G40" s="513">
        <v>4457</v>
      </c>
      <c r="H40" s="513">
        <v>907</v>
      </c>
      <c r="I40" s="513">
        <v>1817</v>
      </c>
      <c r="J40" s="513">
        <v>4430</v>
      </c>
      <c r="K40" s="513">
        <v>1919</v>
      </c>
      <c r="L40" s="513">
        <v>10865</v>
      </c>
      <c r="M40" s="513">
        <v>20251</v>
      </c>
      <c r="N40" s="513">
        <v>2405</v>
      </c>
      <c r="O40" s="513">
        <v>531</v>
      </c>
      <c r="P40" s="513">
        <v>3876</v>
      </c>
      <c r="Q40" s="513">
        <v>2682</v>
      </c>
      <c r="R40" s="513">
        <v>1583</v>
      </c>
      <c r="S40" s="513">
        <v>2038</v>
      </c>
      <c r="T40" s="512">
        <v>22</v>
      </c>
    </row>
    <row r="41" spans="1:20" ht="13.5" customHeight="1">
      <c r="A41" s="516"/>
      <c r="B41" s="515"/>
      <c r="C41" s="506"/>
      <c r="D41" s="495"/>
      <c r="E41" s="495"/>
      <c r="F41" s="495"/>
      <c r="G41" s="492"/>
      <c r="H41" s="495"/>
      <c r="I41" s="495"/>
      <c r="J41" s="495"/>
      <c r="K41" s="495"/>
      <c r="L41" s="495"/>
      <c r="M41" s="495"/>
      <c r="N41" s="495"/>
      <c r="O41" s="506"/>
      <c r="P41" s="506"/>
      <c r="Q41" s="506"/>
      <c r="R41" s="506"/>
      <c r="S41" s="506"/>
      <c r="T41" s="516"/>
    </row>
    <row r="42" spans="1:20" ht="13.5" customHeight="1">
      <c r="A42" s="518"/>
      <c r="B42" s="515"/>
      <c r="C42" s="524" t="s">
        <v>189</v>
      </c>
      <c r="D42" s="495"/>
      <c r="E42" s="495"/>
      <c r="F42" s="495"/>
      <c r="H42" s="524" t="s">
        <v>189</v>
      </c>
      <c r="I42" s="495"/>
      <c r="J42" s="495"/>
      <c r="K42" s="495"/>
      <c r="L42" s="495"/>
      <c r="M42" s="495"/>
      <c r="N42" s="495"/>
      <c r="O42" s="506"/>
      <c r="P42" s="506"/>
      <c r="Q42" s="506"/>
      <c r="R42" s="506"/>
      <c r="S42" s="506"/>
      <c r="T42" s="518"/>
    </row>
    <row r="43" spans="1:20" ht="13.5" customHeight="1">
      <c r="A43" s="516"/>
      <c r="B43" s="515"/>
      <c r="C43" s="506"/>
      <c r="D43" s="495"/>
      <c r="E43" s="495"/>
      <c r="F43" s="495"/>
      <c r="G43" s="495"/>
      <c r="H43" s="495"/>
      <c r="I43" s="495"/>
      <c r="J43" s="495"/>
      <c r="K43" s="495"/>
      <c r="L43" s="495"/>
      <c r="M43" s="495"/>
      <c r="N43" s="495"/>
      <c r="O43" s="506"/>
      <c r="P43" s="506"/>
      <c r="Q43" s="506"/>
      <c r="R43" s="506"/>
      <c r="S43" s="506"/>
      <c r="T43" s="516"/>
    </row>
    <row r="44" spans="1:20" ht="13.5" customHeight="1">
      <c r="A44" s="522">
        <v>23</v>
      </c>
      <c r="B44" s="541" t="s">
        <v>278</v>
      </c>
      <c r="C44" s="520">
        <v>137234</v>
      </c>
      <c r="D44" s="520">
        <v>17102</v>
      </c>
      <c r="E44" s="520">
        <v>23510</v>
      </c>
      <c r="F44" s="520">
        <v>6356</v>
      </c>
      <c r="G44" s="520">
        <v>3907</v>
      </c>
      <c r="H44" s="520">
        <v>724</v>
      </c>
      <c r="I44" s="520">
        <v>3188</v>
      </c>
      <c r="J44" s="520">
        <v>11196</v>
      </c>
      <c r="K44" s="520">
        <v>2123</v>
      </c>
      <c r="L44" s="520">
        <v>10775</v>
      </c>
      <c r="M44" s="520">
        <v>33181</v>
      </c>
      <c r="N44" s="520">
        <v>7660</v>
      </c>
      <c r="O44" s="520">
        <v>849</v>
      </c>
      <c r="P44" s="520">
        <v>6314</v>
      </c>
      <c r="Q44" s="520">
        <v>3006</v>
      </c>
      <c r="R44" s="520">
        <v>4451</v>
      </c>
      <c r="S44" s="520">
        <v>2892</v>
      </c>
      <c r="T44" s="521">
        <v>23</v>
      </c>
    </row>
    <row r="45" spans="1:20" ht="13.5" customHeight="1">
      <c r="A45" s="518"/>
      <c r="B45" s="519"/>
      <c r="C45" s="520"/>
      <c r="D45" s="520"/>
      <c r="E45" s="520"/>
      <c r="F45" s="520"/>
      <c r="G45" s="520"/>
      <c r="H45" s="520"/>
      <c r="I45" s="520"/>
      <c r="J45" s="520"/>
      <c r="K45" s="520"/>
      <c r="L45" s="520"/>
      <c r="M45" s="520"/>
      <c r="N45" s="520"/>
      <c r="O45" s="520"/>
      <c r="P45" s="520"/>
      <c r="Q45" s="520"/>
      <c r="R45" s="520"/>
      <c r="S45" s="520"/>
      <c r="T45" s="517"/>
    </row>
    <row r="46" spans="1:20" ht="13.5" customHeight="1">
      <c r="A46" s="516">
        <v>24</v>
      </c>
      <c r="B46" s="519" t="s">
        <v>540</v>
      </c>
      <c r="C46" s="513">
        <v>25</v>
      </c>
      <c r="D46" s="513">
        <v>3</v>
      </c>
      <c r="E46" s="513">
        <v>2</v>
      </c>
      <c r="F46" s="513">
        <v>2</v>
      </c>
      <c r="G46" s="513">
        <v>2</v>
      </c>
      <c r="H46" s="513">
        <v>4</v>
      </c>
      <c r="I46" s="513">
        <v>0</v>
      </c>
      <c r="J46" s="513">
        <v>2</v>
      </c>
      <c r="K46" s="513">
        <v>4</v>
      </c>
      <c r="L46" s="513">
        <v>1</v>
      </c>
      <c r="M46" s="513">
        <v>3</v>
      </c>
      <c r="N46" s="513">
        <v>0</v>
      </c>
      <c r="O46" s="513">
        <v>1</v>
      </c>
      <c r="P46" s="513">
        <v>1</v>
      </c>
      <c r="Q46" s="513">
        <v>0</v>
      </c>
      <c r="R46" s="513">
        <v>0</v>
      </c>
      <c r="S46" s="513">
        <v>0</v>
      </c>
      <c r="T46" s="512">
        <v>24</v>
      </c>
    </row>
    <row r="47" spans="1:20" ht="13.5" customHeight="1">
      <c r="A47" s="516">
        <v>25</v>
      </c>
      <c r="B47" s="519" t="s">
        <v>539</v>
      </c>
      <c r="C47" s="513"/>
      <c r="D47" s="513"/>
      <c r="E47" s="513"/>
      <c r="F47" s="513"/>
      <c r="G47" s="513"/>
      <c r="H47" s="513"/>
      <c r="I47" s="513"/>
      <c r="J47" s="513"/>
      <c r="K47" s="513"/>
      <c r="L47" s="513"/>
      <c r="M47" s="513"/>
      <c r="N47" s="513"/>
      <c r="O47" s="513"/>
      <c r="P47" s="513"/>
      <c r="Q47" s="513"/>
      <c r="R47" s="513"/>
      <c r="S47" s="513"/>
      <c r="T47" s="512">
        <v>25</v>
      </c>
    </row>
    <row r="48" spans="1:20" ht="13.5" customHeight="1">
      <c r="A48" s="516">
        <v>26</v>
      </c>
      <c r="B48" s="519" t="s">
        <v>538</v>
      </c>
      <c r="C48" s="513">
        <v>0</v>
      </c>
      <c r="D48" s="513">
        <v>0</v>
      </c>
      <c r="E48" s="513">
        <v>0</v>
      </c>
      <c r="F48" s="513">
        <v>0</v>
      </c>
      <c r="G48" s="513">
        <v>0</v>
      </c>
      <c r="H48" s="513">
        <v>0</v>
      </c>
      <c r="I48" s="513">
        <v>0</v>
      </c>
      <c r="J48" s="513">
        <v>0</v>
      </c>
      <c r="K48" s="513">
        <v>0</v>
      </c>
      <c r="L48" s="513">
        <v>0</v>
      </c>
      <c r="M48" s="513">
        <v>0</v>
      </c>
      <c r="N48" s="513">
        <v>0</v>
      </c>
      <c r="O48" s="513">
        <v>0</v>
      </c>
      <c r="P48" s="513">
        <v>0</v>
      </c>
      <c r="Q48" s="513">
        <v>0</v>
      </c>
      <c r="R48" s="513">
        <v>0</v>
      </c>
      <c r="S48" s="513">
        <v>0</v>
      </c>
      <c r="T48" s="512">
        <v>26</v>
      </c>
    </row>
    <row r="49" spans="1:20" ht="13.5" customHeight="1">
      <c r="A49" s="516">
        <v>27</v>
      </c>
      <c r="B49" s="519" t="s">
        <v>537</v>
      </c>
      <c r="C49" s="513">
        <v>25</v>
      </c>
      <c r="D49" s="513">
        <v>3</v>
      </c>
      <c r="E49" s="513">
        <v>2</v>
      </c>
      <c r="F49" s="513">
        <v>2</v>
      </c>
      <c r="G49" s="513">
        <v>2</v>
      </c>
      <c r="H49" s="513">
        <v>4</v>
      </c>
      <c r="I49" s="513">
        <v>0</v>
      </c>
      <c r="J49" s="513">
        <v>2</v>
      </c>
      <c r="K49" s="513">
        <v>4</v>
      </c>
      <c r="L49" s="513">
        <v>1</v>
      </c>
      <c r="M49" s="513">
        <v>3</v>
      </c>
      <c r="N49" s="513">
        <v>0</v>
      </c>
      <c r="O49" s="513">
        <v>1</v>
      </c>
      <c r="P49" s="513">
        <v>1</v>
      </c>
      <c r="Q49" s="513">
        <v>0</v>
      </c>
      <c r="R49" s="513">
        <v>0</v>
      </c>
      <c r="S49" s="513">
        <v>0</v>
      </c>
      <c r="T49" s="512">
        <v>27</v>
      </c>
    </row>
    <row r="50" spans="1:20" ht="13.5" customHeight="1">
      <c r="A50" s="516"/>
      <c r="B50" s="526"/>
      <c r="C50" s="513"/>
      <c r="D50" s="513"/>
      <c r="E50" s="513"/>
      <c r="F50" s="513"/>
      <c r="G50" s="513"/>
      <c r="H50" s="513"/>
      <c r="I50" s="513"/>
      <c r="J50" s="513"/>
      <c r="K50" s="513"/>
      <c r="L50" s="513"/>
      <c r="M50" s="513"/>
      <c r="N50" s="513"/>
      <c r="O50" s="513"/>
      <c r="P50" s="513"/>
      <c r="Q50" s="513"/>
      <c r="R50" s="513"/>
      <c r="S50" s="513"/>
      <c r="T50" s="517"/>
    </row>
    <row r="51" spans="1:20" ht="13.5" customHeight="1">
      <c r="A51" s="516">
        <v>28</v>
      </c>
      <c r="B51" s="540" t="s">
        <v>536</v>
      </c>
      <c r="C51" s="513"/>
      <c r="D51" s="513"/>
      <c r="E51" s="513"/>
      <c r="F51" s="513"/>
      <c r="G51" s="513"/>
      <c r="H51" s="513"/>
      <c r="I51" s="513"/>
      <c r="J51" s="513"/>
      <c r="K51" s="513"/>
      <c r="L51" s="513"/>
      <c r="M51" s="513"/>
      <c r="N51" s="513"/>
      <c r="O51" s="513"/>
      <c r="P51" s="513"/>
      <c r="Q51" s="513"/>
      <c r="R51" s="513"/>
      <c r="S51" s="513"/>
      <c r="T51" s="512">
        <v>28</v>
      </c>
    </row>
    <row r="52" spans="1:20" ht="13.5" customHeight="1">
      <c r="A52" s="516">
        <v>29</v>
      </c>
      <c r="B52" s="519" t="s">
        <v>535</v>
      </c>
      <c r="C52" s="513">
        <v>137234</v>
      </c>
      <c r="D52" s="513">
        <v>17102</v>
      </c>
      <c r="E52" s="513">
        <v>23510</v>
      </c>
      <c r="F52" s="513">
        <v>6356</v>
      </c>
      <c r="G52" s="513">
        <v>3907</v>
      </c>
      <c r="H52" s="513">
        <v>724</v>
      </c>
      <c r="I52" s="513">
        <v>3188</v>
      </c>
      <c r="J52" s="513">
        <v>11196</v>
      </c>
      <c r="K52" s="513">
        <v>2123</v>
      </c>
      <c r="L52" s="513">
        <v>10775</v>
      </c>
      <c r="M52" s="513">
        <v>33181</v>
      </c>
      <c r="N52" s="513">
        <v>7660</v>
      </c>
      <c r="O52" s="513">
        <v>849</v>
      </c>
      <c r="P52" s="513">
        <v>6314</v>
      </c>
      <c r="Q52" s="513">
        <v>3006</v>
      </c>
      <c r="R52" s="513">
        <v>4451</v>
      </c>
      <c r="S52" s="513">
        <v>2892</v>
      </c>
      <c r="T52" s="512">
        <v>29</v>
      </c>
    </row>
    <row r="53" spans="1:20" ht="13.5" customHeight="1">
      <c r="A53" s="516">
        <v>30</v>
      </c>
      <c r="B53" s="539" t="s">
        <v>534</v>
      </c>
      <c r="C53" s="513">
        <v>3</v>
      </c>
      <c r="D53" s="513">
        <v>0</v>
      </c>
      <c r="E53" s="513">
        <v>2</v>
      </c>
      <c r="F53" s="513">
        <v>0</v>
      </c>
      <c r="G53" s="513">
        <v>0</v>
      </c>
      <c r="H53" s="513">
        <v>0</v>
      </c>
      <c r="I53" s="513">
        <v>0</v>
      </c>
      <c r="J53" s="513">
        <v>0</v>
      </c>
      <c r="K53" s="513">
        <v>0</v>
      </c>
      <c r="L53" s="513">
        <v>0</v>
      </c>
      <c r="M53" s="513">
        <v>0</v>
      </c>
      <c r="N53" s="513">
        <v>0</v>
      </c>
      <c r="O53" s="513">
        <v>0</v>
      </c>
      <c r="P53" s="513">
        <v>1</v>
      </c>
      <c r="Q53" s="513">
        <v>0</v>
      </c>
      <c r="R53" s="513">
        <v>0</v>
      </c>
      <c r="S53" s="513">
        <v>0</v>
      </c>
      <c r="T53" s="512">
        <v>30</v>
      </c>
    </row>
    <row r="54" spans="1:20" ht="13.5" customHeight="1">
      <c r="A54" s="516">
        <v>31</v>
      </c>
      <c r="B54" s="539" t="s">
        <v>533</v>
      </c>
      <c r="C54" s="513">
        <v>0</v>
      </c>
      <c r="D54" s="513">
        <v>0</v>
      </c>
      <c r="E54" s="513">
        <v>0</v>
      </c>
      <c r="F54" s="513">
        <v>0</v>
      </c>
      <c r="G54" s="513">
        <v>0</v>
      </c>
      <c r="H54" s="513">
        <v>0</v>
      </c>
      <c r="I54" s="513">
        <v>0</v>
      </c>
      <c r="J54" s="513">
        <v>0</v>
      </c>
      <c r="K54" s="513">
        <v>0</v>
      </c>
      <c r="L54" s="513">
        <v>0</v>
      </c>
      <c r="M54" s="513">
        <v>0</v>
      </c>
      <c r="N54" s="513">
        <v>0</v>
      </c>
      <c r="O54" s="513">
        <v>0</v>
      </c>
      <c r="P54" s="513">
        <v>0</v>
      </c>
      <c r="Q54" s="513">
        <v>0</v>
      </c>
      <c r="R54" s="513">
        <v>0</v>
      </c>
      <c r="S54" s="513">
        <v>0</v>
      </c>
      <c r="T54" s="512">
        <v>31</v>
      </c>
    </row>
    <row r="55" spans="1:20" ht="13.5" customHeight="1">
      <c r="A55" s="516">
        <v>32</v>
      </c>
      <c r="B55" s="539" t="s">
        <v>532</v>
      </c>
      <c r="C55" s="513">
        <v>3</v>
      </c>
      <c r="D55" s="513">
        <v>0</v>
      </c>
      <c r="E55" s="513">
        <v>0</v>
      </c>
      <c r="F55" s="513">
        <v>0</v>
      </c>
      <c r="G55" s="513">
        <v>0</v>
      </c>
      <c r="H55" s="513">
        <v>0</v>
      </c>
      <c r="I55" s="513">
        <v>0</v>
      </c>
      <c r="J55" s="513">
        <v>1</v>
      </c>
      <c r="K55" s="513">
        <v>0</v>
      </c>
      <c r="L55" s="513">
        <v>0</v>
      </c>
      <c r="M55" s="513">
        <v>0</v>
      </c>
      <c r="N55" s="513">
        <v>0</v>
      </c>
      <c r="O55" s="513">
        <v>0</v>
      </c>
      <c r="P55" s="513">
        <v>0</v>
      </c>
      <c r="Q55" s="513">
        <v>1</v>
      </c>
      <c r="R55" s="513">
        <v>0</v>
      </c>
      <c r="S55" s="513">
        <v>1</v>
      </c>
      <c r="T55" s="512">
        <v>32</v>
      </c>
    </row>
    <row r="56" spans="1:20" ht="13.5" customHeight="1">
      <c r="A56" s="516">
        <v>33</v>
      </c>
      <c r="B56" s="539" t="s">
        <v>531</v>
      </c>
      <c r="C56" s="513">
        <v>137228</v>
      </c>
      <c r="D56" s="513">
        <v>17102</v>
      </c>
      <c r="E56" s="513">
        <v>23508</v>
      </c>
      <c r="F56" s="513">
        <v>6356</v>
      </c>
      <c r="G56" s="513">
        <v>3907</v>
      </c>
      <c r="H56" s="513">
        <v>724</v>
      </c>
      <c r="I56" s="513">
        <v>3188</v>
      </c>
      <c r="J56" s="513">
        <v>11195</v>
      </c>
      <c r="K56" s="513">
        <v>2123</v>
      </c>
      <c r="L56" s="513">
        <v>10775</v>
      </c>
      <c r="M56" s="513">
        <v>33181</v>
      </c>
      <c r="N56" s="513">
        <v>7660</v>
      </c>
      <c r="O56" s="513">
        <v>849</v>
      </c>
      <c r="P56" s="513">
        <v>6313</v>
      </c>
      <c r="Q56" s="513">
        <v>3005</v>
      </c>
      <c r="R56" s="513">
        <v>4451</v>
      </c>
      <c r="S56" s="513">
        <v>2891</v>
      </c>
      <c r="T56" s="512">
        <v>33</v>
      </c>
    </row>
    <row r="57" spans="1:20" ht="13.5" customHeight="1">
      <c r="A57" s="1942"/>
      <c r="B57" s="1942"/>
      <c r="C57" s="511"/>
      <c r="D57" s="495"/>
      <c r="E57" s="495"/>
      <c r="F57" s="495"/>
      <c r="G57" s="495"/>
      <c r="H57" s="495"/>
      <c r="I57" s="495"/>
      <c r="J57" s="495"/>
      <c r="K57" s="495"/>
      <c r="L57" s="495"/>
      <c r="M57" s="495"/>
      <c r="N57" s="495"/>
      <c r="O57" s="495"/>
      <c r="P57" s="506"/>
      <c r="Q57" s="506"/>
      <c r="R57" s="506"/>
      <c r="S57" s="506"/>
      <c r="T57" s="510"/>
    </row>
    <row r="58" spans="1:20" ht="13.5" customHeight="1">
      <c r="B58" s="493"/>
      <c r="C58" s="495"/>
      <c r="D58" s="495"/>
      <c r="E58" s="495"/>
      <c r="F58" s="495"/>
      <c r="G58" s="495"/>
      <c r="H58" s="495"/>
      <c r="I58" s="495"/>
      <c r="J58" s="495"/>
      <c r="K58" s="495"/>
      <c r="L58" s="495"/>
      <c r="M58" s="495"/>
      <c r="N58" s="495"/>
      <c r="O58" s="495"/>
      <c r="P58" s="506"/>
      <c r="Q58" s="506"/>
      <c r="R58" s="506"/>
      <c r="S58" s="506"/>
      <c r="T58" s="510"/>
    </row>
    <row r="59" spans="1:20" ht="13.5" customHeight="1">
      <c r="C59" s="495"/>
      <c r="D59" s="495"/>
      <c r="E59" s="495"/>
      <c r="F59" s="495"/>
      <c r="G59" s="495"/>
      <c r="H59" s="495"/>
      <c r="I59" s="495"/>
      <c r="J59" s="495"/>
      <c r="K59" s="495"/>
      <c r="L59" s="495"/>
      <c r="M59" s="495"/>
      <c r="N59" s="495"/>
      <c r="O59" s="495"/>
      <c r="P59" s="506"/>
      <c r="Q59" s="506"/>
      <c r="R59" s="506"/>
      <c r="S59" s="506"/>
      <c r="T59" s="510"/>
    </row>
    <row r="60" spans="1:20" ht="13.5" customHeight="1">
      <c r="C60" s="495"/>
      <c r="D60" s="495"/>
      <c r="E60" s="495"/>
      <c r="F60" s="495"/>
      <c r="G60" s="495"/>
      <c r="H60" s="495"/>
      <c r="I60" s="495"/>
      <c r="J60" s="495"/>
      <c r="K60" s="495"/>
      <c r="L60" s="495"/>
      <c r="M60" s="495"/>
      <c r="N60" s="495"/>
      <c r="O60" s="495"/>
      <c r="P60" s="506"/>
      <c r="Q60" s="506"/>
      <c r="R60" s="506"/>
      <c r="S60" s="506"/>
      <c r="T60" s="510"/>
    </row>
    <row r="61" spans="1:20" ht="13.5" customHeight="1">
      <c r="A61" s="2"/>
      <c r="B61" s="493"/>
      <c r="C61" s="495"/>
      <c r="D61" s="495"/>
      <c r="E61" s="495"/>
      <c r="F61" s="495"/>
      <c r="G61" s="495"/>
      <c r="H61" s="495"/>
      <c r="I61" s="495"/>
      <c r="J61" s="495"/>
      <c r="K61" s="495"/>
      <c r="L61" s="495"/>
      <c r="M61" s="495"/>
      <c r="N61" s="495"/>
      <c r="O61" s="495"/>
      <c r="P61" s="506"/>
      <c r="Q61" s="506"/>
      <c r="R61" s="506"/>
      <c r="S61" s="506"/>
      <c r="T61" s="510"/>
    </row>
    <row r="62" spans="1:20" ht="13.5" customHeight="1">
      <c r="A62" s="2"/>
      <c r="B62" s="493"/>
      <c r="C62" s="495"/>
      <c r="D62" s="495"/>
      <c r="E62" s="495"/>
      <c r="F62" s="495"/>
      <c r="G62" s="495"/>
      <c r="H62" s="495"/>
      <c r="I62" s="495"/>
      <c r="J62" s="495"/>
      <c r="K62" s="495"/>
      <c r="L62" s="495"/>
      <c r="M62" s="495"/>
      <c r="N62" s="495"/>
      <c r="O62" s="495"/>
      <c r="P62" s="506"/>
      <c r="Q62" s="506"/>
      <c r="R62" s="506"/>
      <c r="S62" s="506"/>
      <c r="T62" s="510"/>
    </row>
    <row r="63" spans="1:20" ht="13.5" customHeight="1">
      <c r="A63" s="2"/>
      <c r="B63" s="493"/>
      <c r="C63" s="495"/>
      <c r="D63" s="495"/>
      <c r="E63" s="495"/>
      <c r="F63" s="495"/>
      <c r="G63" s="495"/>
      <c r="H63" s="495"/>
      <c r="I63" s="495"/>
      <c r="J63" s="495"/>
      <c r="K63" s="495"/>
      <c r="L63" s="495"/>
      <c r="M63" s="495"/>
      <c r="N63" s="495"/>
      <c r="O63" s="495"/>
      <c r="P63" s="506"/>
      <c r="Q63" s="506"/>
      <c r="R63" s="506"/>
      <c r="S63" s="506"/>
      <c r="T63" s="510"/>
    </row>
    <row r="64" spans="1:20" ht="13.5" customHeight="1">
      <c r="A64" s="2"/>
      <c r="B64" s="493"/>
      <c r="C64" s="495"/>
      <c r="D64" s="495"/>
      <c r="E64" s="495"/>
      <c r="F64" s="495"/>
      <c r="G64" s="495"/>
      <c r="H64" s="495"/>
      <c r="I64" s="495"/>
      <c r="J64" s="495"/>
      <c r="K64" s="495"/>
      <c r="L64" s="495"/>
      <c r="M64" s="495"/>
      <c r="N64" s="495"/>
      <c r="O64" s="495"/>
      <c r="P64" s="506"/>
      <c r="Q64" s="506"/>
      <c r="R64" s="506"/>
      <c r="S64" s="506"/>
      <c r="T64" s="510"/>
    </row>
    <row r="65" spans="1:20" ht="13.5" customHeight="1">
      <c r="C65" s="495"/>
      <c r="D65" s="495"/>
      <c r="E65" s="495"/>
      <c r="F65" s="495"/>
      <c r="G65" s="495"/>
      <c r="H65" s="495"/>
      <c r="I65" s="495"/>
      <c r="J65" s="495"/>
      <c r="K65" s="495"/>
      <c r="L65" s="495"/>
      <c r="M65" s="495"/>
      <c r="N65" s="495"/>
      <c r="O65" s="495"/>
      <c r="P65" s="506"/>
      <c r="Q65" s="506"/>
      <c r="R65" s="506"/>
      <c r="S65" s="506"/>
      <c r="T65" s="510"/>
    </row>
    <row r="66" spans="1:20" ht="13.5" customHeight="1">
      <c r="A66" s="510"/>
      <c r="B66" s="493"/>
      <c r="C66" s="495"/>
      <c r="D66" s="495"/>
      <c r="E66" s="495"/>
      <c r="F66" s="495"/>
      <c r="G66" s="495"/>
      <c r="H66" s="495"/>
      <c r="I66" s="495"/>
      <c r="J66" s="495"/>
      <c r="K66" s="495"/>
      <c r="L66" s="495"/>
      <c r="M66" s="495"/>
      <c r="N66" s="495"/>
      <c r="O66" s="495"/>
      <c r="P66" s="506"/>
      <c r="Q66" s="506"/>
      <c r="R66" s="506"/>
      <c r="S66" s="506"/>
      <c r="T66" s="510"/>
    </row>
    <row r="67" spans="1:20">
      <c r="A67" s="509"/>
      <c r="B67" s="506"/>
      <c r="C67" s="508"/>
      <c r="D67" s="508"/>
      <c r="E67" s="508"/>
      <c r="F67" s="508"/>
      <c r="G67" s="508"/>
      <c r="H67" s="508"/>
      <c r="I67" s="508"/>
      <c r="J67" s="508"/>
      <c r="K67" s="508"/>
      <c r="L67" s="508"/>
      <c r="M67" s="508"/>
      <c r="N67" s="508"/>
      <c r="O67" s="508"/>
      <c r="P67" s="507"/>
      <c r="Q67" s="507"/>
      <c r="R67" s="507"/>
      <c r="S67" s="507"/>
      <c r="T67" s="506"/>
    </row>
    <row r="68" spans="1:20" s="501" customFormat="1" ht="15" customHeight="1">
      <c r="A68" s="505"/>
      <c r="B68" s="502"/>
      <c r="C68" s="504"/>
      <c r="M68" s="504"/>
      <c r="N68" s="504"/>
      <c r="O68" s="504"/>
      <c r="P68" s="504"/>
      <c r="Q68" s="504"/>
      <c r="R68" s="504"/>
      <c r="S68" s="503"/>
      <c r="T68" s="502"/>
    </row>
    <row r="69" spans="1:20" ht="18">
      <c r="A69" s="500"/>
      <c r="B69" s="497"/>
      <c r="C69" s="499"/>
      <c r="L69" s="499"/>
      <c r="M69" s="499"/>
      <c r="N69" s="499"/>
      <c r="O69" s="499"/>
      <c r="P69" s="499"/>
      <c r="Q69" s="499"/>
      <c r="R69" s="499"/>
      <c r="S69" s="498"/>
      <c r="T69" s="497"/>
    </row>
    <row r="71" spans="1:20">
      <c r="A71" s="1947"/>
      <c r="B71" s="1947"/>
      <c r="C71" s="1947"/>
      <c r="G71" s="495"/>
      <c r="H71" s="1947"/>
      <c r="I71" s="1947"/>
      <c r="J71" s="1947"/>
      <c r="K71" s="1947"/>
      <c r="L71" s="1947"/>
      <c r="T71" s="495"/>
    </row>
  </sheetData>
  <mergeCells count="29">
    <mergeCell ref="J4:J8"/>
    <mergeCell ref="T4:T8"/>
    <mergeCell ref="S4:S8"/>
    <mergeCell ref="H4:H8"/>
    <mergeCell ref="I4:I8"/>
    <mergeCell ref="K4:K8"/>
    <mergeCell ref="R4:R8"/>
    <mergeCell ref="L4:L8"/>
    <mergeCell ref="M4:M8"/>
    <mergeCell ref="N4:N8"/>
    <mergeCell ref="P4:P8"/>
    <mergeCell ref="Q4:Q8"/>
    <mergeCell ref="O4:O8"/>
    <mergeCell ref="B4:B8"/>
    <mergeCell ref="A1:C1"/>
    <mergeCell ref="A2:C2"/>
    <mergeCell ref="A71:C71"/>
    <mergeCell ref="H71:L71"/>
    <mergeCell ref="A57:B57"/>
    <mergeCell ref="E4:E8"/>
    <mergeCell ref="F4:F8"/>
    <mergeCell ref="H1:K1"/>
    <mergeCell ref="F1:G1"/>
    <mergeCell ref="E3:G3"/>
    <mergeCell ref="H2:M2"/>
    <mergeCell ref="G4:G8"/>
    <mergeCell ref="C4:C8"/>
    <mergeCell ref="D4:D8"/>
    <mergeCell ref="A4:A8"/>
  </mergeCells>
  <printOptions gridLinesSet="0"/>
  <pageMargins left="0.59055118110236227" right="0.59055118110236227" top="0.39370078740157483" bottom="0.59055118110236227" header="0.39370078740157483" footer="0.39370078740157483"/>
  <pageSetup paperSize="9" scale="68" firstPageNumber="32" pageOrder="overThenDown" orientation="portrait" useFirstPageNumber="1" horizontalDpi="300" verticalDpi="300" r:id="rId1"/>
  <headerFooter alignWithMargins="0">
    <oddFooter>&amp;L&amp;"MetaNormalLF-Roman,Standard"Statistisches Bundesamt, Fachserie 10, Reihe 2.4, 2018</oddFooter>
  </headerFooter>
  <colBreaks count="1" manualBreakCount="1">
    <brk id="7" max="81"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3"/>
  <sheetViews>
    <sheetView showGridLines="0" zoomScale="115" zoomScaleNormal="115" zoomScaleSheetLayoutView="85" workbookViewId="0"/>
  </sheetViews>
  <sheetFormatPr baseColWidth="10" defaultColWidth="12.5703125" defaultRowHeight="12.75"/>
  <cols>
    <col min="1" max="1" width="4" style="492" customWidth="1"/>
    <col min="2" max="2" width="61" style="492" customWidth="1"/>
    <col min="3" max="3" width="13.7109375" style="494" customWidth="1"/>
    <col min="4" max="4" width="13.7109375" style="492" customWidth="1"/>
    <col min="5" max="7" width="13.7109375" style="493" customWidth="1"/>
    <col min="8" max="9" width="10.7109375" style="493" customWidth="1"/>
    <col min="10" max="19" width="10.7109375" style="492" customWidth="1"/>
    <col min="20" max="20" width="4" style="492" customWidth="1"/>
    <col min="21" max="16384" width="12.5703125" style="492"/>
  </cols>
  <sheetData>
    <row r="1" spans="1:20" ht="22.5" customHeight="1">
      <c r="A1" s="58" t="s">
        <v>211</v>
      </c>
      <c r="B1" s="57"/>
      <c r="D1" s="538"/>
      <c r="E1" s="1636"/>
      <c r="F1" s="1938"/>
      <c r="G1" s="1939"/>
      <c r="H1" s="58" t="s">
        <v>211</v>
      </c>
      <c r="I1" s="57"/>
      <c r="J1" s="535"/>
      <c r="K1" s="535"/>
      <c r="L1" s="535"/>
      <c r="M1" s="535"/>
      <c r="N1" s="535"/>
      <c r="O1" s="535"/>
      <c r="P1" s="535"/>
      <c r="Q1" s="535"/>
      <c r="R1" s="535"/>
      <c r="S1" s="535"/>
      <c r="T1" s="535"/>
    </row>
    <row r="2" spans="1:20" ht="21.95" customHeight="1">
      <c r="A2" s="53" t="s">
        <v>549</v>
      </c>
      <c r="B2" s="22"/>
      <c r="D2" s="536"/>
      <c r="E2" s="536"/>
      <c r="F2" s="536"/>
      <c r="G2" s="536"/>
      <c r="H2" s="53" t="s">
        <v>549</v>
      </c>
      <c r="I2" s="22"/>
      <c r="J2" s="563"/>
      <c r="K2" s="563"/>
      <c r="L2" s="563"/>
      <c r="M2" s="563"/>
      <c r="N2" s="530"/>
      <c r="O2" s="530"/>
      <c r="P2" s="530"/>
      <c r="Q2" s="530"/>
      <c r="R2" s="530"/>
      <c r="S2" s="530"/>
      <c r="T2" s="535"/>
    </row>
    <row r="3" spans="1:20" ht="3" customHeight="1">
      <c r="A3" s="1632"/>
      <c r="B3" s="561"/>
      <c r="C3" s="562"/>
      <c r="D3" s="534"/>
      <c r="E3" s="1940"/>
      <c r="F3" s="1941"/>
      <c r="G3" s="1941"/>
      <c r="H3" s="1632"/>
      <c r="I3" s="561"/>
      <c r="J3" s="560"/>
      <c r="K3" s="534"/>
      <c r="L3" s="533"/>
      <c r="M3" s="533"/>
      <c r="N3" s="533"/>
      <c r="O3" s="533"/>
      <c r="P3" s="533"/>
      <c r="Q3" s="533"/>
      <c r="R3" s="533"/>
      <c r="S3" s="533"/>
      <c r="T3" s="533"/>
    </row>
    <row r="4" spans="1:20" ht="15.95" customHeight="1">
      <c r="A4" s="1776" t="s">
        <v>299</v>
      </c>
      <c r="B4" s="1952" t="s">
        <v>208</v>
      </c>
      <c r="C4" s="1807" t="s">
        <v>300</v>
      </c>
      <c r="D4" s="1804" t="s">
        <v>248</v>
      </c>
      <c r="E4" s="1807" t="s">
        <v>247</v>
      </c>
      <c r="F4" s="1807" t="s">
        <v>246</v>
      </c>
      <c r="G4" s="1804" t="s">
        <v>245</v>
      </c>
      <c r="H4" s="1825" t="s">
        <v>244</v>
      </c>
      <c r="I4" s="1807" t="s">
        <v>243</v>
      </c>
      <c r="J4" s="1807" t="s">
        <v>242</v>
      </c>
      <c r="K4" s="1807" t="s">
        <v>241</v>
      </c>
      <c r="L4" s="1807" t="s">
        <v>240</v>
      </c>
      <c r="M4" s="1807" t="s">
        <v>239</v>
      </c>
      <c r="N4" s="1807" t="s">
        <v>238</v>
      </c>
      <c r="O4" s="1807" t="s">
        <v>237</v>
      </c>
      <c r="P4" s="1807" t="s">
        <v>236</v>
      </c>
      <c r="Q4" s="1807" t="s">
        <v>235</v>
      </c>
      <c r="R4" s="1807" t="s">
        <v>234</v>
      </c>
      <c r="S4" s="1807" t="s">
        <v>233</v>
      </c>
      <c r="T4" s="1931" t="s">
        <v>206</v>
      </c>
    </row>
    <row r="5" spans="1:20" ht="15.95" customHeight="1">
      <c r="A5" s="1777"/>
      <c r="B5" s="1953"/>
      <c r="C5" s="1812"/>
      <c r="D5" s="1810"/>
      <c r="E5" s="1812"/>
      <c r="F5" s="1812"/>
      <c r="G5" s="1810"/>
      <c r="H5" s="1826"/>
      <c r="I5" s="1808"/>
      <c r="J5" s="1808"/>
      <c r="K5" s="1808"/>
      <c r="L5" s="1808"/>
      <c r="M5" s="1808"/>
      <c r="N5" s="1808"/>
      <c r="O5" s="1808"/>
      <c r="P5" s="1808"/>
      <c r="Q5" s="1808"/>
      <c r="R5" s="1808"/>
      <c r="S5" s="1808"/>
      <c r="T5" s="1932"/>
    </row>
    <row r="6" spans="1:20" ht="15.95" customHeight="1">
      <c r="A6" s="1777"/>
      <c r="B6" s="1953"/>
      <c r="C6" s="1812"/>
      <c r="D6" s="1810"/>
      <c r="E6" s="1812"/>
      <c r="F6" s="1812"/>
      <c r="G6" s="1810"/>
      <c r="H6" s="1826"/>
      <c r="I6" s="1808"/>
      <c r="J6" s="1808"/>
      <c r="K6" s="1808"/>
      <c r="L6" s="1808"/>
      <c r="M6" s="1808"/>
      <c r="N6" s="1808"/>
      <c r="O6" s="1808"/>
      <c r="P6" s="1808"/>
      <c r="Q6" s="1808"/>
      <c r="R6" s="1808"/>
      <c r="S6" s="1808"/>
      <c r="T6" s="1932"/>
    </row>
    <row r="7" spans="1:20" ht="15.95" customHeight="1">
      <c r="A7" s="1777"/>
      <c r="B7" s="1953"/>
      <c r="C7" s="1812"/>
      <c r="D7" s="1810"/>
      <c r="E7" s="1812"/>
      <c r="F7" s="1812"/>
      <c r="G7" s="1810"/>
      <c r="H7" s="1826"/>
      <c r="I7" s="1808"/>
      <c r="J7" s="1808"/>
      <c r="K7" s="1808"/>
      <c r="L7" s="1808"/>
      <c r="M7" s="1808"/>
      <c r="N7" s="1808"/>
      <c r="O7" s="1808"/>
      <c r="P7" s="1808"/>
      <c r="Q7" s="1808"/>
      <c r="R7" s="1808"/>
      <c r="S7" s="1808"/>
      <c r="T7" s="1932"/>
    </row>
    <row r="8" spans="1:20" ht="15.95" customHeight="1">
      <c r="A8" s="1778"/>
      <c r="B8" s="1954"/>
      <c r="C8" s="1813"/>
      <c r="D8" s="1811"/>
      <c r="E8" s="1813"/>
      <c r="F8" s="1813"/>
      <c r="G8" s="1811"/>
      <c r="H8" s="1827"/>
      <c r="I8" s="1809"/>
      <c r="J8" s="1809"/>
      <c r="K8" s="1809"/>
      <c r="L8" s="1809"/>
      <c r="M8" s="1809"/>
      <c r="N8" s="1809"/>
      <c r="O8" s="1809"/>
      <c r="P8" s="1809"/>
      <c r="Q8" s="1809"/>
      <c r="R8" s="1809"/>
      <c r="S8" s="1809"/>
      <c r="T8" s="1933"/>
    </row>
    <row r="9" spans="1:20" ht="24.95" customHeight="1">
      <c r="A9" s="529"/>
      <c r="B9" s="530"/>
      <c r="C9" s="559"/>
      <c r="D9" s="510"/>
      <c r="E9" s="532"/>
      <c r="F9" s="532"/>
      <c r="G9" s="532"/>
      <c r="H9" s="532"/>
      <c r="I9" s="532"/>
      <c r="J9" s="531"/>
      <c r="K9" s="530"/>
      <c r="M9" s="530"/>
      <c r="N9" s="530"/>
      <c r="O9" s="530"/>
      <c r="P9" s="530"/>
      <c r="Q9" s="530"/>
      <c r="R9" s="530"/>
      <c r="S9" s="530"/>
      <c r="T9" s="529"/>
    </row>
    <row r="10" spans="1:20" ht="24.95" customHeight="1">
      <c r="A10" s="529"/>
      <c r="B10" s="530"/>
      <c r="C10" s="524" t="s">
        <v>528</v>
      </c>
      <c r="D10" s="510"/>
      <c r="E10" s="532"/>
      <c r="F10" s="532"/>
      <c r="H10" s="524" t="s">
        <v>528</v>
      </c>
      <c r="I10" s="532"/>
      <c r="J10" s="531"/>
      <c r="K10" s="530"/>
      <c r="M10" s="530"/>
      <c r="N10" s="530"/>
      <c r="O10" s="530"/>
      <c r="P10" s="530"/>
      <c r="Q10" s="530"/>
      <c r="R10" s="530"/>
      <c r="S10" s="530"/>
      <c r="T10" s="529"/>
    </row>
    <row r="11" spans="1:20" ht="24.95" customHeight="1">
      <c r="A11" s="529"/>
      <c r="B11" s="530"/>
      <c r="C11" s="559"/>
      <c r="D11" s="510"/>
      <c r="E11" s="532"/>
      <c r="F11" s="532"/>
      <c r="G11" s="532"/>
      <c r="H11" s="532"/>
      <c r="I11" s="532"/>
      <c r="J11" s="531"/>
      <c r="K11" s="530"/>
      <c r="L11" s="530"/>
      <c r="M11" s="530"/>
      <c r="N11" s="530"/>
      <c r="O11" s="530"/>
      <c r="P11" s="530"/>
      <c r="Q11" s="530"/>
      <c r="R11" s="530"/>
      <c r="S11" s="530"/>
      <c r="T11" s="529"/>
    </row>
    <row r="12" spans="1:20" ht="13.5" customHeight="1">
      <c r="A12" s="547" t="s">
        <v>232</v>
      </c>
      <c r="B12" s="546" t="s">
        <v>1510</v>
      </c>
      <c r="C12" s="520">
        <v>19457</v>
      </c>
      <c r="D12" s="520">
        <v>4412</v>
      </c>
      <c r="E12" s="520">
        <v>3759</v>
      </c>
      <c r="F12" s="520">
        <v>731</v>
      </c>
      <c r="G12" s="520">
        <v>748</v>
      </c>
      <c r="H12" s="520">
        <v>227</v>
      </c>
      <c r="I12" s="520">
        <v>444</v>
      </c>
      <c r="J12" s="520">
        <v>1782</v>
      </c>
      <c r="K12" s="520">
        <v>221</v>
      </c>
      <c r="L12" s="520">
        <v>995</v>
      </c>
      <c r="M12" s="520">
        <v>3204</v>
      </c>
      <c r="N12" s="520">
        <v>505</v>
      </c>
      <c r="O12" s="520">
        <v>479</v>
      </c>
      <c r="P12" s="520">
        <v>699</v>
      </c>
      <c r="Q12" s="520">
        <v>380</v>
      </c>
      <c r="R12" s="520">
        <v>194</v>
      </c>
      <c r="S12" s="520">
        <v>677</v>
      </c>
      <c r="T12" s="545" t="s">
        <v>232</v>
      </c>
    </row>
    <row r="13" spans="1:20" ht="13.5" customHeight="1">
      <c r="A13" s="551"/>
      <c r="B13" s="558"/>
      <c r="C13" s="520"/>
      <c r="D13" s="520"/>
      <c r="E13" s="520"/>
      <c r="F13" s="520"/>
      <c r="G13" s="520"/>
      <c r="H13" s="520"/>
      <c r="I13" s="520"/>
      <c r="J13" s="520"/>
      <c r="K13" s="520"/>
      <c r="L13" s="520"/>
      <c r="M13" s="520"/>
      <c r="N13" s="520"/>
      <c r="O13" s="520"/>
      <c r="P13" s="520"/>
      <c r="Q13" s="520"/>
      <c r="R13" s="520"/>
      <c r="S13" s="520"/>
      <c r="T13" s="549"/>
    </row>
    <row r="14" spans="1:20" ht="13.5" customHeight="1">
      <c r="A14" s="547" t="s">
        <v>73</v>
      </c>
      <c r="B14" s="546" t="s">
        <v>1509</v>
      </c>
      <c r="C14" s="520">
        <v>78110</v>
      </c>
      <c r="D14" s="520">
        <v>11286</v>
      </c>
      <c r="E14" s="520">
        <v>10263</v>
      </c>
      <c r="F14" s="520">
        <v>4932</v>
      </c>
      <c r="G14" s="520">
        <v>3161</v>
      </c>
      <c r="H14" s="520">
        <v>1296</v>
      </c>
      <c r="I14" s="520">
        <v>2765</v>
      </c>
      <c r="J14" s="520">
        <v>6078</v>
      </c>
      <c r="K14" s="520">
        <v>1035</v>
      </c>
      <c r="L14" s="520">
        <v>7142</v>
      </c>
      <c r="M14" s="520">
        <v>16889</v>
      </c>
      <c r="N14" s="520">
        <v>3341</v>
      </c>
      <c r="O14" s="520">
        <v>980</v>
      </c>
      <c r="P14" s="520">
        <v>3289</v>
      </c>
      <c r="Q14" s="520">
        <v>1931</v>
      </c>
      <c r="R14" s="520">
        <v>1696</v>
      </c>
      <c r="S14" s="520">
        <v>2026</v>
      </c>
      <c r="T14" s="545" t="s">
        <v>73</v>
      </c>
    </row>
    <row r="15" spans="1:20" ht="13.5" customHeight="1">
      <c r="A15" s="551"/>
      <c r="B15" s="546"/>
      <c r="C15" s="520"/>
      <c r="D15" s="520"/>
      <c r="E15" s="520"/>
      <c r="F15" s="520"/>
      <c r="G15" s="520"/>
      <c r="H15" s="520"/>
      <c r="I15" s="520"/>
      <c r="J15" s="520"/>
      <c r="K15" s="520"/>
      <c r="L15" s="520"/>
      <c r="M15" s="520"/>
      <c r="N15" s="520"/>
      <c r="O15" s="520"/>
      <c r="P15" s="520"/>
      <c r="Q15" s="520"/>
      <c r="R15" s="520"/>
      <c r="S15" s="520"/>
      <c r="T15" s="549"/>
    </row>
    <row r="16" spans="1:20" ht="13.5" customHeight="1">
      <c r="A16" s="551" t="s">
        <v>97</v>
      </c>
      <c r="B16" s="552" t="s">
        <v>546</v>
      </c>
      <c r="C16" s="513">
        <v>256</v>
      </c>
      <c r="D16" s="513">
        <v>31</v>
      </c>
      <c r="E16" s="513">
        <v>24</v>
      </c>
      <c r="F16" s="513">
        <v>32</v>
      </c>
      <c r="G16" s="513">
        <v>5</v>
      </c>
      <c r="H16" s="513">
        <v>0</v>
      </c>
      <c r="I16" s="513">
        <v>2</v>
      </c>
      <c r="J16" s="513">
        <v>10</v>
      </c>
      <c r="K16" s="513">
        <v>2</v>
      </c>
      <c r="L16" s="513">
        <v>25</v>
      </c>
      <c r="M16" s="513">
        <v>63</v>
      </c>
      <c r="N16" s="513">
        <v>20</v>
      </c>
      <c r="O16" s="513">
        <v>0</v>
      </c>
      <c r="P16" s="513">
        <v>22</v>
      </c>
      <c r="Q16" s="513">
        <v>8</v>
      </c>
      <c r="R16" s="513">
        <v>3</v>
      </c>
      <c r="S16" s="513">
        <v>9</v>
      </c>
      <c r="T16" s="549" t="s">
        <v>97</v>
      </c>
    </row>
    <row r="17" spans="1:20" ht="13.5" customHeight="1">
      <c r="C17" s="548"/>
      <c r="E17" s="492"/>
      <c r="F17" s="492"/>
      <c r="G17" s="492"/>
      <c r="H17" s="492"/>
      <c r="I17" s="492"/>
      <c r="T17" s="548"/>
    </row>
    <row r="18" spans="1:20" ht="13.5" customHeight="1">
      <c r="A18" s="551" t="s">
        <v>151</v>
      </c>
      <c r="B18" s="34" t="s">
        <v>544</v>
      </c>
      <c r="C18" s="513">
        <v>225</v>
      </c>
      <c r="D18" s="513">
        <v>23</v>
      </c>
      <c r="E18" s="513">
        <v>10</v>
      </c>
      <c r="F18" s="513">
        <v>22</v>
      </c>
      <c r="G18" s="513">
        <v>17</v>
      </c>
      <c r="H18" s="513">
        <v>0</v>
      </c>
      <c r="I18" s="513">
        <v>0</v>
      </c>
      <c r="J18" s="513">
        <v>13</v>
      </c>
      <c r="K18" s="513">
        <v>5</v>
      </c>
      <c r="L18" s="513">
        <v>19</v>
      </c>
      <c r="M18" s="513">
        <v>74</v>
      </c>
      <c r="N18" s="513">
        <v>10</v>
      </c>
      <c r="O18" s="513">
        <v>1</v>
      </c>
      <c r="P18" s="513">
        <v>17</v>
      </c>
      <c r="Q18" s="513">
        <v>1</v>
      </c>
      <c r="R18" s="513">
        <v>3</v>
      </c>
      <c r="S18" s="513">
        <v>10</v>
      </c>
      <c r="T18" s="549" t="s">
        <v>151</v>
      </c>
    </row>
    <row r="19" spans="1:20" ht="13.5" customHeight="1">
      <c r="A19" s="85"/>
      <c r="B19" s="34"/>
      <c r="C19" s="513"/>
      <c r="D19" s="513"/>
      <c r="E19" s="513"/>
      <c r="F19" s="513"/>
      <c r="G19" s="513"/>
      <c r="H19" s="513"/>
      <c r="I19" s="513"/>
      <c r="J19" s="513"/>
      <c r="K19" s="513"/>
      <c r="L19" s="513"/>
      <c r="M19" s="513"/>
      <c r="N19" s="513"/>
      <c r="O19" s="513"/>
      <c r="P19" s="513"/>
      <c r="Q19" s="513"/>
      <c r="R19" s="513"/>
      <c r="S19" s="513"/>
      <c r="T19" s="82"/>
    </row>
    <row r="20" spans="1:20" ht="13.5" customHeight="1">
      <c r="A20" s="551" t="s">
        <v>230</v>
      </c>
      <c r="B20" s="552" t="s">
        <v>184</v>
      </c>
      <c r="C20" s="513">
        <v>6026</v>
      </c>
      <c r="D20" s="513">
        <v>874</v>
      </c>
      <c r="E20" s="513">
        <v>661</v>
      </c>
      <c r="F20" s="513">
        <v>234</v>
      </c>
      <c r="G20" s="513">
        <v>242</v>
      </c>
      <c r="H20" s="513">
        <v>72</v>
      </c>
      <c r="I20" s="513">
        <v>394</v>
      </c>
      <c r="J20" s="513">
        <v>426</v>
      </c>
      <c r="K20" s="513">
        <v>136</v>
      </c>
      <c r="L20" s="513">
        <v>153</v>
      </c>
      <c r="M20" s="513">
        <v>2149</v>
      </c>
      <c r="N20" s="513">
        <v>63</v>
      </c>
      <c r="O20" s="513">
        <v>5</v>
      </c>
      <c r="P20" s="513">
        <v>299</v>
      </c>
      <c r="Q20" s="513">
        <v>168</v>
      </c>
      <c r="R20" s="513">
        <v>112</v>
      </c>
      <c r="S20" s="513">
        <v>38</v>
      </c>
      <c r="T20" s="549" t="s">
        <v>230</v>
      </c>
    </row>
    <row r="21" spans="1:20" ht="13.5" customHeight="1">
      <c r="B21" s="550"/>
      <c r="C21" s="513"/>
      <c r="D21" s="513"/>
      <c r="E21" s="513"/>
      <c r="F21" s="513"/>
      <c r="G21" s="513"/>
      <c r="H21" s="513"/>
      <c r="I21" s="513"/>
      <c r="J21" s="513"/>
      <c r="K21" s="513"/>
      <c r="L21" s="513"/>
      <c r="M21" s="513"/>
      <c r="N21" s="513"/>
      <c r="O21" s="513"/>
      <c r="P21" s="513"/>
      <c r="Q21" s="513"/>
      <c r="R21" s="513"/>
      <c r="S21" s="513"/>
      <c r="T21" s="548"/>
    </row>
    <row r="22" spans="1:20" ht="13.5" customHeight="1">
      <c r="A22" s="547" t="s">
        <v>229</v>
      </c>
      <c r="B22" s="546" t="s">
        <v>183</v>
      </c>
      <c r="C22" s="520">
        <v>82328</v>
      </c>
      <c r="D22" s="520">
        <v>12313</v>
      </c>
      <c r="E22" s="520">
        <v>11213</v>
      </c>
      <c r="F22" s="520">
        <v>4936</v>
      </c>
      <c r="G22" s="520">
        <v>3414</v>
      </c>
      <c r="H22" s="520">
        <v>1321</v>
      </c>
      <c r="I22" s="520">
        <v>2934</v>
      </c>
      <c r="J22" s="520">
        <v>6635</v>
      </c>
      <c r="K22" s="520">
        <v>1077</v>
      </c>
      <c r="L22" s="520">
        <v>7358</v>
      </c>
      <c r="M22" s="520">
        <v>17315</v>
      </c>
      <c r="N22" s="520">
        <v>3534</v>
      </c>
      <c r="O22" s="520">
        <v>1012</v>
      </c>
      <c r="P22" s="520">
        <v>3422</v>
      </c>
      <c r="Q22" s="520">
        <v>2000</v>
      </c>
      <c r="R22" s="520">
        <v>1741</v>
      </c>
      <c r="S22" s="520">
        <v>2103</v>
      </c>
      <c r="T22" s="545" t="s">
        <v>229</v>
      </c>
    </row>
    <row r="23" spans="1:20" ht="13.5" customHeight="1">
      <c r="B23" s="546"/>
      <c r="C23" s="520"/>
      <c r="D23" s="520"/>
      <c r="E23" s="520"/>
      <c r="F23" s="520"/>
      <c r="G23" s="520"/>
      <c r="H23" s="520"/>
      <c r="I23" s="520"/>
      <c r="J23" s="520"/>
      <c r="K23" s="520"/>
      <c r="L23" s="520"/>
      <c r="M23" s="520"/>
      <c r="N23" s="520"/>
      <c r="O23" s="520"/>
      <c r="P23" s="520"/>
      <c r="Q23" s="520"/>
      <c r="R23" s="520"/>
      <c r="S23" s="520"/>
      <c r="T23" s="548"/>
    </row>
    <row r="24" spans="1:20" ht="13.5" customHeight="1">
      <c r="A24" s="547" t="s">
        <v>228</v>
      </c>
      <c r="B24" s="546" t="s">
        <v>543</v>
      </c>
      <c r="C24" s="520">
        <v>15270</v>
      </c>
      <c r="D24" s="520">
        <v>3385</v>
      </c>
      <c r="E24" s="520">
        <v>2812</v>
      </c>
      <c r="F24" s="520">
        <v>728</v>
      </c>
      <c r="G24" s="520">
        <v>494</v>
      </c>
      <c r="H24" s="520">
        <v>202</v>
      </c>
      <c r="I24" s="520">
        <v>279</v>
      </c>
      <c r="J24" s="520">
        <v>1247</v>
      </c>
      <c r="K24" s="520">
        <v>180</v>
      </c>
      <c r="L24" s="520">
        <v>781</v>
      </c>
      <c r="M24" s="520">
        <v>2778</v>
      </c>
      <c r="N24" s="520">
        <v>310</v>
      </c>
      <c r="O24" s="520">
        <v>449</v>
      </c>
      <c r="P24" s="520">
        <v>566</v>
      </c>
      <c r="Q24" s="520">
        <v>310</v>
      </c>
      <c r="R24" s="520">
        <v>151</v>
      </c>
      <c r="S24" s="520">
        <v>598</v>
      </c>
      <c r="T24" s="545" t="s">
        <v>228</v>
      </c>
    </row>
    <row r="25" spans="1:20" ht="13.5" customHeight="1">
      <c r="A25" s="551"/>
      <c r="B25" s="493"/>
      <c r="C25" s="556"/>
      <c r="D25" s="557"/>
      <c r="E25" s="557"/>
      <c r="F25" s="557"/>
      <c r="G25" s="557"/>
      <c r="H25" s="557"/>
      <c r="I25" s="557"/>
      <c r="J25" s="557"/>
      <c r="K25" s="557"/>
      <c r="L25" s="557"/>
      <c r="M25" s="557"/>
      <c r="N25" s="557"/>
      <c r="O25" s="557"/>
      <c r="P25" s="556"/>
      <c r="Q25" s="556"/>
      <c r="R25" s="556"/>
      <c r="S25" s="556"/>
      <c r="T25" s="551"/>
    </row>
    <row r="26" spans="1:20" ht="13.5" customHeight="1">
      <c r="A26" s="551"/>
      <c r="B26" s="493"/>
      <c r="C26" s="506"/>
      <c r="D26" s="495"/>
      <c r="E26" s="495"/>
      <c r="F26" s="495"/>
      <c r="G26" s="495"/>
      <c r="H26" s="495"/>
      <c r="I26" s="495"/>
      <c r="J26" s="495"/>
      <c r="K26" s="495"/>
      <c r="L26" s="495"/>
      <c r="M26" s="495"/>
      <c r="N26" s="495"/>
      <c r="O26" s="495"/>
      <c r="P26" s="506"/>
      <c r="Q26" s="506"/>
      <c r="R26" s="506"/>
      <c r="S26" s="506"/>
      <c r="T26" s="551"/>
    </row>
    <row r="27" spans="1:20" ht="13.5" customHeight="1">
      <c r="A27" s="551"/>
      <c r="B27" s="493"/>
      <c r="C27" s="506"/>
      <c r="D27" s="495"/>
      <c r="E27" s="495"/>
      <c r="F27" s="495"/>
      <c r="G27" s="495"/>
      <c r="H27" s="495"/>
      <c r="I27" s="495"/>
      <c r="J27" s="495"/>
      <c r="K27" s="495"/>
      <c r="L27" s="495"/>
      <c r="M27" s="495"/>
      <c r="N27" s="495"/>
      <c r="O27" s="495"/>
      <c r="P27" s="506"/>
      <c r="Q27" s="506"/>
      <c r="R27" s="506"/>
      <c r="S27" s="506"/>
      <c r="T27" s="551"/>
    </row>
    <row r="28" spans="1:20" ht="24.95" customHeight="1">
      <c r="A28" s="529"/>
      <c r="B28" s="530"/>
      <c r="C28" s="524" t="s">
        <v>190</v>
      </c>
      <c r="D28" s="510"/>
      <c r="E28" s="532"/>
      <c r="F28" s="532"/>
      <c r="G28" s="492"/>
      <c r="H28" s="524" t="s">
        <v>190</v>
      </c>
      <c r="I28" s="532"/>
      <c r="J28" s="531"/>
      <c r="K28" s="530"/>
      <c r="L28" s="530"/>
      <c r="M28" s="530"/>
      <c r="N28" s="530"/>
      <c r="O28" s="530"/>
      <c r="P28" s="530"/>
      <c r="Q28" s="530"/>
      <c r="R28" s="530"/>
      <c r="S28" s="530"/>
      <c r="T28" s="529"/>
    </row>
    <row r="29" spans="1:20" ht="13.5" customHeight="1">
      <c r="A29" s="551"/>
      <c r="B29" s="493"/>
      <c r="C29" s="506"/>
      <c r="D29" s="495"/>
      <c r="E29" s="495"/>
      <c r="F29" s="495"/>
      <c r="G29" s="495"/>
      <c r="H29" s="495"/>
      <c r="I29" s="495"/>
      <c r="J29" s="495"/>
      <c r="K29" s="495"/>
      <c r="L29" s="495"/>
      <c r="M29" s="495"/>
      <c r="N29" s="495"/>
      <c r="O29" s="495"/>
      <c r="P29" s="506"/>
      <c r="Q29" s="506"/>
      <c r="R29" s="506"/>
      <c r="S29" s="506"/>
      <c r="T29" s="551"/>
    </row>
    <row r="30" spans="1:20" ht="13.5" customHeight="1">
      <c r="A30" s="551"/>
      <c r="B30" s="493"/>
      <c r="C30" s="506"/>
      <c r="D30" s="495"/>
      <c r="E30" s="495"/>
      <c r="F30" s="495"/>
      <c r="G30" s="495"/>
      <c r="H30" s="495"/>
      <c r="I30" s="495"/>
      <c r="J30" s="495"/>
      <c r="K30" s="495"/>
      <c r="L30" s="495"/>
      <c r="M30" s="495"/>
      <c r="N30" s="495"/>
      <c r="O30" s="495"/>
      <c r="P30" s="506"/>
      <c r="Q30" s="506"/>
      <c r="R30" s="506"/>
      <c r="S30" s="506"/>
      <c r="T30" s="551"/>
    </row>
    <row r="31" spans="1:20" ht="13.5" customHeight="1">
      <c r="A31" s="551"/>
      <c r="B31" s="493"/>
      <c r="C31" s="506"/>
      <c r="D31" s="495"/>
      <c r="E31" s="495"/>
      <c r="F31" s="495"/>
      <c r="G31" s="495"/>
      <c r="H31" s="495"/>
      <c r="I31" s="495"/>
      <c r="J31" s="495"/>
      <c r="K31" s="495"/>
      <c r="L31" s="495"/>
      <c r="M31" s="495"/>
      <c r="N31" s="495"/>
      <c r="O31" s="495"/>
      <c r="P31" s="506"/>
      <c r="Q31" s="506"/>
      <c r="R31" s="506"/>
      <c r="S31" s="506"/>
      <c r="T31" s="551"/>
    </row>
    <row r="32" spans="1:20" ht="13.5" customHeight="1">
      <c r="A32" s="547" t="s">
        <v>227</v>
      </c>
      <c r="B32" s="546" t="s">
        <v>1510</v>
      </c>
      <c r="C32" s="520">
        <v>10571</v>
      </c>
      <c r="D32" s="520">
        <v>1764</v>
      </c>
      <c r="E32" s="520">
        <v>1785</v>
      </c>
      <c r="F32" s="520">
        <v>474</v>
      </c>
      <c r="G32" s="520">
        <v>335</v>
      </c>
      <c r="H32" s="520">
        <v>153</v>
      </c>
      <c r="I32" s="520">
        <v>287</v>
      </c>
      <c r="J32" s="520">
        <v>1057</v>
      </c>
      <c r="K32" s="520">
        <v>145</v>
      </c>
      <c r="L32" s="520">
        <v>590</v>
      </c>
      <c r="M32" s="520">
        <v>1770</v>
      </c>
      <c r="N32" s="520">
        <v>334</v>
      </c>
      <c r="O32" s="520">
        <v>474</v>
      </c>
      <c r="P32" s="520">
        <v>509</v>
      </c>
      <c r="Q32" s="520">
        <v>325</v>
      </c>
      <c r="R32" s="520">
        <v>83</v>
      </c>
      <c r="S32" s="520">
        <v>486</v>
      </c>
      <c r="T32" s="545" t="s">
        <v>227</v>
      </c>
    </row>
    <row r="33" spans="1:20" ht="13.5" customHeight="1">
      <c r="B33" s="558"/>
      <c r="C33" s="520"/>
      <c r="D33" s="520"/>
      <c r="E33" s="520"/>
      <c r="F33" s="520"/>
      <c r="G33" s="520"/>
      <c r="H33" s="520"/>
      <c r="I33" s="520"/>
      <c r="J33" s="520"/>
      <c r="K33" s="520"/>
      <c r="L33" s="520"/>
      <c r="M33" s="520"/>
      <c r="N33" s="520"/>
      <c r="O33" s="520"/>
      <c r="P33" s="520"/>
      <c r="Q33" s="520"/>
      <c r="R33" s="520"/>
      <c r="S33" s="520"/>
      <c r="T33" s="548"/>
    </row>
    <row r="34" spans="1:20" ht="13.5" customHeight="1">
      <c r="A34" s="547" t="s">
        <v>226</v>
      </c>
      <c r="B34" s="546" t="s">
        <v>1509</v>
      </c>
      <c r="C34" s="520">
        <v>37437</v>
      </c>
      <c r="D34" s="520">
        <v>3622</v>
      </c>
      <c r="E34" s="520">
        <v>4300</v>
      </c>
      <c r="F34" s="520">
        <v>2989</v>
      </c>
      <c r="G34" s="520">
        <v>987</v>
      </c>
      <c r="H34" s="520">
        <v>991</v>
      </c>
      <c r="I34" s="520">
        <v>2016</v>
      </c>
      <c r="J34" s="520">
        <v>2776</v>
      </c>
      <c r="K34" s="520">
        <v>565</v>
      </c>
      <c r="L34" s="520">
        <v>3535</v>
      </c>
      <c r="M34" s="520">
        <v>8671</v>
      </c>
      <c r="N34" s="520">
        <v>1454</v>
      </c>
      <c r="O34" s="520">
        <v>868</v>
      </c>
      <c r="P34" s="520">
        <v>1731</v>
      </c>
      <c r="Q34" s="520">
        <v>1046</v>
      </c>
      <c r="R34" s="520">
        <v>833</v>
      </c>
      <c r="S34" s="520">
        <v>1053</v>
      </c>
      <c r="T34" s="545" t="s">
        <v>226</v>
      </c>
    </row>
    <row r="35" spans="1:20" ht="13.5" customHeight="1">
      <c r="A35" s="551"/>
      <c r="B35" s="550"/>
      <c r="C35" s="513"/>
      <c r="D35" s="513"/>
      <c r="E35" s="513"/>
      <c r="F35" s="513"/>
      <c r="G35" s="513"/>
      <c r="H35" s="513"/>
      <c r="I35" s="513"/>
      <c r="J35" s="513"/>
      <c r="K35" s="513"/>
      <c r="L35" s="513"/>
      <c r="M35" s="513"/>
      <c r="N35" s="513"/>
      <c r="O35" s="513"/>
      <c r="P35" s="513"/>
      <c r="Q35" s="513"/>
      <c r="R35" s="513"/>
      <c r="S35" s="513"/>
      <c r="T35" s="549"/>
    </row>
    <row r="36" spans="1:20" ht="13.5" customHeight="1">
      <c r="A36" s="551" t="s">
        <v>225</v>
      </c>
      <c r="B36" s="552" t="s">
        <v>546</v>
      </c>
      <c r="C36" s="513">
        <v>51</v>
      </c>
      <c r="D36" s="513">
        <v>5</v>
      </c>
      <c r="E36" s="513">
        <v>3</v>
      </c>
      <c r="F36" s="513">
        <v>10</v>
      </c>
      <c r="G36" s="513">
        <v>0</v>
      </c>
      <c r="H36" s="513">
        <v>0</v>
      </c>
      <c r="I36" s="513">
        <v>0</v>
      </c>
      <c r="J36" s="513">
        <v>0</v>
      </c>
      <c r="K36" s="513">
        <v>0</v>
      </c>
      <c r="L36" s="513">
        <v>6</v>
      </c>
      <c r="M36" s="513">
        <v>21</v>
      </c>
      <c r="N36" s="513">
        <v>1</v>
      </c>
      <c r="O36" s="513">
        <v>0</v>
      </c>
      <c r="P36" s="513">
        <v>2</v>
      </c>
      <c r="Q36" s="513">
        <v>3</v>
      </c>
      <c r="R36" s="513">
        <v>0</v>
      </c>
      <c r="S36" s="513">
        <v>0</v>
      </c>
      <c r="T36" s="549" t="s">
        <v>225</v>
      </c>
    </row>
    <row r="37" spans="1:20" ht="13.5" customHeight="1">
      <c r="A37" s="551"/>
      <c r="B37" s="550"/>
      <c r="C37" s="492"/>
      <c r="E37" s="492"/>
      <c r="F37" s="492"/>
      <c r="G37" s="492"/>
      <c r="H37" s="492"/>
      <c r="I37" s="492"/>
      <c r="T37" s="549"/>
    </row>
    <row r="38" spans="1:20" ht="13.5" customHeight="1">
      <c r="A38" s="551" t="s">
        <v>224</v>
      </c>
      <c r="B38" s="34" t="s">
        <v>544</v>
      </c>
      <c r="C38" s="513">
        <v>179</v>
      </c>
      <c r="D38" s="513">
        <v>19</v>
      </c>
      <c r="E38" s="513">
        <v>7</v>
      </c>
      <c r="F38" s="513">
        <v>21</v>
      </c>
      <c r="G38" s="513">
        <v>13</v>
      </c>
      <c r="H38" s="513">
        <v>0</v>
      </c>
      <c r="I38" s="513">
        <v>0</v>
      </c>
      <c r="J38" s="513">
        <v>8</v>
      </c>
      <c r="K38" s="513">
        <v>5</v>
      </c>
      <c r="L38" s="513">
        <v>12</v>
      </c>
      <c r="M38" s="513">
        <v>56</v>
      </c>
      <c r="N38" s="513">
        <v>10</v>
      </c>
      <c r="O38" s="513">
        <v>1</v>
      </c>
      <c r="P38" s="513">
        <v>15</v>
      </c>
      <c r="Q38" s="513">
        <v>1</v>
      </c>
      <c r="R38" s="513">
        <v>2</v>
      </c>
      <c r="S38" s="513">
        <v>9</v>
      </c>
      <c r="T38" s="549" t="s">
        <v>224</v>
      </c>
    </row>
    <row r="39" spans="1:20" ht="13.5" customHeight="1">
      <c r="A39" s="551"/>
      <c r="B39" s="550"/>
      <c r="C39" s="513"/>
      <c r="D39" s="513"/>
      <c r="E39" s="513"/>
      <c r="F39" s="513"/>
      <c r="G39" s="513"/>
      <c r="H39" s="513"/>
      <c r="I39" s="513"/>
      <c r="J39" s="513"/>
      <c r="K39" s="513"/>
      <c r="L39" s="513"/>
      <c r="M39" s="513"/>
      <c r="N39" s="513"/>
      <c r="O39" s="513"/>
      <c r="P39" s="513"/>
      <c r="Q39" s="513"/>
      <c r="R39" s="513"/>
      <c r="S39" s="513"/>
      <c r="T39" s="549"/>
    </row>
    <row r="40" spans="1:20" ht="13.5" customHeight="1">
      <c r="A40" s="551" t="s">
        <v>223</v>
      </c>
      <c r="B40" s="552" t="s">
        <v>184</v>
      </c>
      <c r="C40" s="513">
        <v>1733</v>
      </c>
      <c r="D40" s="513">
        <v>154</v>
      </c>
      <c r="E40" s="513">
        <v>215</v>
      </c>
      <c r="F40" s="513">
        <v>107</v>
      </c>
      <c r="G40" s="513">
        <v>73</v>
      </c>
      <c r="H40" s="513">
        <v>37</v>
      </c>
      <c r="I40" s="513">
        <v>304</v>
      </c>
      <c r="J40" s="513">
        <v>188</v>
      </c>
      <c r="K40" s="513">
        <v>48</v>
      </c>
      <c r="L40" s="513">
        <v>55</v>
      </c>
      <c r="M40" s="513">
        <v>281</v>
      </c>
      <c r="N40" s="513">
        <v>14</v>
      </c>
      <c r="O40" s="513">
        <v>1</v>
      </c>
      <c r="P40" s="513">
        <v>62</v>
      </c>
      <c r="Q40" s="513">
        <v>156</v>
      </c>
      <c r="R40" s="513">
        <v>11</v>
      </c>
      <c r="S40" s="513">
        <v>27</v>
      </c>
      <c r="T40" s="549" t="s">
        <v>223</v>
      </c>
    </row>
    <row r="41" spans="1:20" ht="13.5" customHeight="1">
      <c r="B41" s="550"/>
      <c r="C41" s="513"/>
      <c r="D41" s="513"/>
      <c r="E41" s="513"/>
      <c r="F41" s="513"/>
      <c r="G41" s="513"/>
      <c r="H41" s="513"/>
      <c r="I41" s="513"/>
      <c r="J41" s="513"/>
      <c r="K41" s="513"/>
      <c r="L41" s="513"/>
      <c r="M41" s="513"/>
      <c r="N41" s="513"/>
      <c r="O41" s="513"/>
      <c r="P41" s="513"/>
      <c r="Q41" s="513"/>
      <c r="R41" s="513"/>
      <c r="S41" s="513"/>
      <c r="T41" s="548"/>
    </row>
    <row r="42" spans="1:20" ht="13.5" customHeight="1">
      <c r="A42" s="547" t="s">
        <v>222</v>
      </c>
      <c r="B42" s="546" t="s">
        <v>183</v>
      </c>
      <c r="C42" s="520">
        <v>38265</v>
      </c>
      <c r="D42" s="520">
        <v>3947</v>
      </c>
      <c r="E42" s="520">
        <v>4428</v>
      </c>
      <c r="F42" s="520">
        <v>2935</v>
      </c>
      <c r="G42" s="520">
        <v>1043</v>
      </c>
      <c r="H42" s="520">
        <v>983</v>
      </c>
      <c r="I42" s="520">
        <v>2126</v>
      </c>
      <c r="J42" s="520">
        <v>2909</v>
      </c>
      <c r="K42" s="520">
        <v>579</v>
      </c>
      <c r="L42" s="520">
        <v>3587</v>
      </c>
      <c r="M42" s="520">
        <v>8413</v>
      </c>
      <c r="N42" s="520">
        <v>1539</v>
      </c>
      <c r="O42" s="520">
        <v>900</v>
      </c>
      <c r="P42" s="520">
        <v>1839</v>
      </c>
      <c r="Q42" s="520">
        <v>1127</v>
      </c>
      <c r="R42" s="520">
        <v>837</v>
      </c>
      <c r="S42" s="520">
        <v>1073</v>
      </c>
      <c r="T42" s="545" t="s">
        <v>222</v>
      </c>
    </row>
    <row r="43" spans="1:20" ht="13.5" customHeight="1">
      <c r="B43" s="546"/>
      <c r="C43" s="520"/>
      <c r="D43" s="520"/>
      <c r="E43" s="520"/>
      <c r="F43" s="520"/>
      <c r="G43" s="520"/>
      <c r="H43" s="520"/>
      <c r="I43" s="520"/>
      <c r="J43" s="520"/>
      <c r="K43" s="520"/>
      <c r="L43" s="520"/>
      <c r="M43" s="520"/>
      <c r="N43" s="520"/>
      <c r="O43" s="520"/>
      <c r="P43" s="520"/>
      <c r="Q43" s="520"/>
      <c r="R43" s="520"/>
      <c r="S43" s="520"/>
      <c r="T43" s="548"/>
    </row>
    <row r="44" spans="1:20" ht="13.5" customHeight="1">
      <c r="A44" s="547" t="s">
        <v>221</v>
      </c>
      <c r="B44" s="546" t="s">
        <v>543</v>
      </c>
      <c r="C44" s="520">
        <v>9755</v>
      </c>
      <c r="D44" s="520">
        <v>1439</v>
      </c>
      <c r="E44" s="520">
        <v>1659</v>
      </c>
      <c r="F44" s="520">
        <v>529</v>
      </c>
      <c r="G44" s="520">
        <v>279</v>
      </c>
      <c r="H44" s="520">
        <v>161</v>
      </c>
      <c r="I44" s="520">
        <v>181</v>
      </c>
      <c r="J44" s="520">
        <v>929</v>
      </c>
      <c r="K44" s="520">
        <v>132</v>
      </c>
      <c r="L44" s="520">
        <v>538</v>
      </c>
      <c r="M44" s="520">
        <v>2028</v>
      </c>
      <c r="N44" s="520">
        <v>248</v>
      </c>
      <c r="O44" s="520">
        <v>443</v>
      </c>
      <c r="P44" s="520">
        <v>401</v>
      </c>
      <c r="Q44" s="520">
        <v>244</v>
      </c>
      <c r="R44" s="520">
        <v>79</v>
      </c>
      <c r="S44" s="520">
        <v>465</v>
      </c>
      <c r="T44" s="545" t="s">
        <v>221</v>
      </c>
    </row>
    <row r="45" spans="1:20" ht="13.5" customHeight="1">
      <c r="A45" s="551"/>
      <c r="B45" s="493"/>
      <c r="C45" s="506"/>
      <c r="D45" s="495"/>
      <c r="E45" s="495"/>
      <c r="F45" s="495"/>
      <c r="G45" s="495"/>
      <c r="H45" s="495"/>
      <c r="I45" s="495"/>
      <c r="J45" s="495"/>
      <c r="K45" s="495"/>
      <c r="L45" s="495"/>
      <c r="M45" s="495"/>
      <c r="N45" s="495"/>
      <c r="O45" s="495"/>
      <c r="P45" s="506"/>
      <c r="Q45" s="506"/>
      <c r="R45" s="506"/>
      <c r="S45" s="506"/>
      <c r="T45" s="551"/>
    </row>
    <row r="46" spans="1:20" ht="13.5" customHeight="1">
      <c r="A46" s="551"/>
      <c r="B46" s="493"/>
      <c r="C46" s="506"/>
      <c r="D46" s="495"/>
      <c r="E46" s="495"/>
      <c r="F46" s="495"/>
      <c r="G46" s="495"/>
      <c r="H46" s="495"/>
      <c r="I46" s="495"/>
      <c r="J46" s="495"/>
      <c r="K46" s="495"/>
      <c r="L46" s="495"/>
      <c r="M46" s="495"/>
      <c r="N46" s="495"/>
      <c r="O46" s="495"/>
      <c r="P46" s="506"/>
      <c r="Q46" s="506"/>
      <c r="R46" s="506"/>
      <c r="S46" s="506"/>
      <c r="T46" s="551"/>
    </row>
    <row r="47" spans="1:20" ht="24.95" customHeight="1">
      <c r="A47" s="529"/>
      <c r="B47" s="530"/>
      <c r="C47" s="524" t="s">
        <v>548</v>
      </c>
      <c r="D47" s="510"/>
      <c r="E47" s="532"/>
      <c r="F47" s="532"/>
      <c r="G47" s="492"/>
      <c r="H47" s="524" t="s">
        <v>548</v>
      </c>
      <c r="I47" s="532"/>
      <c r="J47" s="531"/>
      <c r="K47" s="530"/>
      <c r="L47" s="530"/>
      <c r="M47" s="530"/>
      <c r="N47" s="530"/>
      <c r="O47" s="530"/>
      <c r="P47" s="530"/>
      <c r="Q47" s="530"/>
      <c r="R47" s="530"/>
      <c r="S47" s="530"/>
      <c r="T47" s="529"/>
    </row>
    <row r="48" spans="1:20" ht="13.5" customHeight="1">
      <c r="A48" s="551"/>
      <c r="B48" s="493"/>
      <c r="C48" s="506"/>
      <c r="D48" s="495"/>
      <c r="E48" s="495"/>
      <c r="F48" s="495"/>
      <c r="G48" s="495"/>
      <c r="H48" s="495"/>
      <c r="I48" s="495"/>
      <c r="J48" s="495"/>
      <c r="K48" s="495"/>
      <c r="L48" s="495"/>
      <c r="M48" s="495"/>
      <c r="N48" s="495"/>
      <c r="O48" s="495"/>
      <c r="P48" s="506"/>
      <c r="Q48" s="506"/>
      <c r="R48" s="506"/>
      <c r="S48" s="506"/>
      <c r="T48" s="551"/>
    </row>
    <row r="49" spans="1:20" ht="13.5" customHeight="1">
      <c r="A49" s="551"/>
      <c r="B49" s="493"/>
      <c r="C49" s="506"/>
      <c r="D49" s="495"/>
      <c r="E49" s="495"/>
      <c r="F49" s="495"/>
      <c r="G49" s="495"/>
      <c r="H49" s="495"/>
      <c r="I49" s="495"/>
      <c r="J49" s="495"/>
      <c r="K49" s="495"/>
      <c r="L49" s="495"/>
      <c r="M49" s="495"/>
      <c r="N49" s="495"/>
      <c r="O49" s="495"/>
      <c r="P49" s="506"/>
      <c r="Q49" s="506"/>
      <c r="R49" s="506"/>
      <c r="S49" s="506"/>
      <c r="T49" s="551"/>
    </row>
    <row r="50" spans="1:20" ht="13.5" customHeight="1">
      <c r="A50" s="551"/>
      <c r="B50" s="493"/>
      <c r="C50" s="506"/>
      <c r="D50" s="495"/>
      <c r="E50" s="495"/>
      <c r="F50" s="495"/>
      <c r="G50" s="495"/>
      <c r="H50" s="495"/>
      <c r="I50" s="495"/>
      <c r="J50" s="495"/>
      <c r="K50" s="495"/>
      <c r="L50" s="495"/>
      <c r="M50" s="495"/>
      <c r="N50" s="495"/>
      <c r="O50" s="495"/>
      <c r="P50" s="506"/>
      <c r="Q50" s="506"/>
      <c r="R50" s="506"/>
      <c r="S50" s="506"/>
      <c r="T50" s="551"/>
    </row>
    <row r="51" spans="1:20" ht="13.5" customHeight="1">
      <c r="A51" s="547" t="s">
        <v>220</v>
      </c>
      <c r="B51" s="546" t="s">
        <v>1510</v>
      </c>
      <c r="C51" s="520">
        <v>5832</v>
      </c>
      <c r="D51" s="520">
        <v>575</v>
      </c>
      <c r="E51" s="520">
        <v>925</v>
      </c>
      <c r="F51" s="520">
        <v>355</v>
      </c>
      <c r="G51" s="520">
        <v>281</v>
      </c>
      <c r="H51" s="520">
        <v>145</v>
      </c>
      <c r="I51" s="520">
        <v>274</v>
      </c>
      <c r="J51" s="520">
        <v>464</v>
      </c>
      <c r="K51" s="520">
        <v>66</v>
      </c>
      <c r="L51" s="520">
        <v>534</v>
      </c>
      <c r="M51" s="520">
        <v>1431</v>
      </c>
      <c r="N51" s="520">
        <v>90</v>
      </c>
      <c r="O51" s="520">
        <v>39</v>
      </c>
      <c r="P51" s="520">
        <v>335</v>
      </c>
      <c r="Q51" s="520">
        <v>123</v>
      </c>
      <c r="R51" s="520">
        <v>81</v>
      </c>
      <c r="S51" s="520">
        <v>114</v>
      </c>
      <c r="T51" s="545" t="s">
        <v>220</v>
      </c>
    </row>
    <row r="52" spans="1:20" ht="13.5" customHeight="1">
      <c r="B52" s="558"/>
      <c r="C52" s="520"/>
      <c r="D52" s="520"/>
      <c r="E52" s="520"/>
      <c r="F52" s="520"/>
      <c r="G52" s="520"/>
      <c r="H52" s="520"/>
      <c r="I52" s="520"/>
      <c r="J52" s="520"/>
      <c r="K52" s="520"/>
      <c r="L52" s="520"/>
      <c r="M52" s="520"/>
      <c r="N52" s="520"/>
      <c r="O52" s="520"/>
      <c r="P52" s="520"/>
      <c r="Q52" s="520"/>
      <c r="R52" s="520"/>
      <c r="S52" s="520"/>
      <c r="T52" s="548"/>
    </row>
    <row r="53" spans="1:20" ht="13.5" customHeight="1">
      <c r="A53" s="547" t="s">
        <v>219</v>
      </c>
      <c r="B53" s="546" t="s">
        <v>1509</v>
      </c>
      <c r="C53" s="520">
        <v>27910</v>
      </c>
      <c r="D53" s="520">
        <v>2229</v>
      </c>
      <c r="E53" s="520">
        <v>3261</v>
      </c>
      <c r="F53" s="520">
        <v>2423</v>
      </c>
      <c r="G53" s="520">
        <v>899</v>
      </c>
      <c r="H53" s="520">
        <v>712</v>
      </c>
      <c r="I53" s="520">
        <v>1104</v>
      </c>
      <c r="J53" s="520">
        <v>1824</v>
      </c>
      <c r="K53" s="520">
        <v>482</v>
      </c>
      <c r="L53" s="520">
        <v>2446</v>
      </c>
      <c r="M53" s="520">
        <v>7741</v>
      </c>
      <c r="N53" s="520">
        <v>1004</v>
      </c>
      <c r="O53" s="520">
        <v>254</v>
      </c>
      <c r="P53" s="520">
        <v>1494</v>
      </c>
      <c r="Q53" s="520">
        <v>715</v>
      </c>
      <c r="R53" s="520">
        <v>729</v>
      </c>
      <c r="S53" s="520">
        <v>593</v>
      </c>
      <c r="T53" s="545" t="s">
        <v>219</v>
      </c>
    </row>
    <row r="54" spans="1:20" ht="13.5" customHeight="1">
      <c r="A54" s="551"/>
      <c r="B54" s="550"/>
      <c r="C54" s="513"/>
      <c r="D54" s="520"/>
      <c r="E54" s="520"/>
      <c r="F54" s="520"/>
      <c r="G54" s="520"/>
      <c r="H54" s="520"/>
      <c r="I54" s="520"/>
      <c r="J54" s="520"/>
      <c r="K54" s="520"/>
      <c r="L54" s="520"/>
      <c r="M54" s="520"/>
      <c r="N54" s="520"/>
      <c r="O54" s="520"/>
      <c r="P54" s="520"/>
      <c r="Q54" s="520"/>
      <c r="R54" s="520"/>
      <c r="S54" s="520"/>
      <c r="T54" s="549"/>
    </row>
    <row r="55" spans="1:20" ht="13.5" customHeight="1">
      <c r="A55" s="551" t="s">
        <v>217</v>
      </c>
      <c r="B55" s="552" t="s">
        <v>546</v>
      </c>
      <c r="C55" s="513">
        <v>50</v>
      </c>
      <c r="D55" s="520">
        <v>5</v>
      </c>
      <c r="E55" s="520">
        <v>3</v>
      </c>
      <c r="F55" s="520">
        <v>10</v>
      </c>
      <c r="G55" s="520">
        <v>0</v>
      </c>
      <c r="H55" s="520">
        <v>0</v>
      </c>
      <c r="I55" s="520">
        <v>0</v>
      </c>
      <c r="J55" s="520">
        <v>0</v>
      </c>
      <c r="K55" s="520">
        <v>0</v>
      </c>
      <c r="L55" s="520">
        <v>6</v>
      </c>
      <c r="M55" s="520">
        <v>20</v>
      </c>
      <c r="N55" s="520">
        <v>1</v>
      </c>
      <c r="O55" s="520">
        <v>0</v>
      </c>
      <c r="P55" s="520">
        <v>2</v>
      </c>
      <c r="Q55" s="520">
        <v>3</v>
      </c>
      <c r="R55" s="520">
        <v>0</v>
      </c>
      <c r="S55" s="520">
        <v>0</v>
      </c>
      <c r="T55" s="549" t="s">
        <v>217</v>
      </c>
    </row>
    <row r="56" spans="1:20" ht="13.5" customHeight="1">
      <c r="A56" s="551"/>
      <c r="B56" s="550"/>
      <c r="C56" s="492"/>
      <c r="D56" s="520"/>
      <c r="E56" s="520"/>
      <c r="F56" s="520"/>
      <c r="G56" s="520"/>
      <c r="H56" s="520"/>
      <c r="I56" s="520"/>
      <c r="J56" s="520"/>
      <c r="K56" s="520"/>
      <c r="L56" s="520"/>
      <c r="M56" s="520"/>
      <c r="N56" s="520"/>
      <c r="O56" s="520"/>
      <c r="P56" s="520"/>
      <c r="Q56" s="520"/>
      <c r="R56" s="520"/>
      <c r="S56" s="520"/>
      <c r="T56" s="549"/>
    </row>
    <row r="57" spans="1:20" ht="13.5" customHeight="1">
      <c r="A57" s="551" t="s">
        <v>215</v>
      </c>
      <c r="B57" s="34" t="s">
        <v>544</v>
      </c>
      <c r="C57" s="513">
        <v>177</v>
      </c>
      <c r="D57" s="520">
        <v>19</v>
      </c>
      <c r="E57" s="520">
        <v>7</v>
      </c>
      <c r="F57" s="520">
        <v>21</v>
      </c>
      <c r="G57" s="520">
        <v>13</v>
      </c>
      <c r="H57" s="520">
        <v>0</v>
      </c>
      <c r="I57" s="520">
        <v>0</v>
      </c>
      <c r="J57" s="520">
        <v>8</v>
      </c>
      <c r="K57" s="520">
        <v>5</v>
      </c>
      <c r="L57" s="520">
        <v>10</v>
      </c>
      <c r="M57" s="520">
        <v>56</v>
      </c>
      <c r="N57" s="520">
        <v>10</v>
      </c>
      <c r="O57" s="520">
        <v>1</v>
      </c>
      <c r="P57" s="520">
        <v>15</v>
      </c>
      <c r="Q57" s="520">
        <v>1</v>
      </c>
      <c r="R57" s="520">
        <v>2</v>
      </c>
      <c r="S57" s="520">
        <v>9</v>
      </c>
      <c r="T57" s="549" t="s">
        <v>215</v>
      </c>
    </row>
    <row r="58" spans="1:20" ht="13.5" customHeight="1">
      <c r="A58" s="551"/>
      <c r="B58" s="550"/>
      <c r="C58" s="513"/>
      <c r="D58" s="520"/>
      <c r="E58" s="520"/>
      <c r="F58" s="520"/>
      <c r="G58" s="520"/>
      <c r="H58" s="520"/>
      <c r="I58" s="520"/>
      <c r="J58" s="520"/>
      <c r="K58" s="520"/>
      <c r="L58" s="520"/>
      <c r="M58" s="520"/>
      <c r="N58" s="520"/>
      <c r="O58" s="520"/>
      <c r="P58" s="520"/>
      <c r="Q58" s="520"/>
      <c r="R58" s="520"/>
      <c r="S58" s="520"/>
      <c r="T58" s="549"/>
    </row>
    <row r="59" spans="1:20" ht="13.5" customHeight="1">
      <c r="A59" s="551" t="s">
        <v>214</v>
      </c>
      <c r="B59" s="552" t="s">
        <v>184</v>
      </c>
      <c r="C59" s="513">
        <v>1385</v>
      </c>
      <c r="D59" s="520">
        <v>146</v>
      </c>
      <c r="E59" s="520">
        <v>182</v>
      </c>
      <c r="F59" s="520">
        <v>100</v>
      </c>
      <c r="G59" s="520">
        <v>72</v>
      </c>
      <c r="H59" s="520">
        <v>33</v>
      </c>
      <c r="I59" s="520">
        <v>207</v>
      </c>
      <c r="J59" s="520">
        <v>145</v>
      </c>
      <c r="K59" s="520">
        <v>46</v>
      </c>
      <c r="L59" s="520">
        <v>47</v>
      </c>
      <c r="M59" s="520">
        <v>277</v>
      </c>
      <c r="N59" s="520">
        <v>13</v>
      </c>
      <c r="O59" s="520">
        <v>1</v>
      </c>
      <c r="P59" s="520">
        <v>60</v>
      </c>
      <c r="Q59" s="520">
        <v>18</v>
      </c>
      <c r="R59" s="520">
        <v>11</v>
      </c>
      <c r="S59" s="520">
        <v>27</v>
      </c>
      <c r="T59" s="549" t="s">
        <v>214</v>
      </c>
    </row>
    <row r="60" spans="1:20" ht="13.5" customHeight="1">
      <c r="B60" s="550"/>
      <c r="C60" s="513"/>
      <c r="D60" s="520"/>
      <c r="E60" s="520"/>
      <c r="F60" s="520"/>
      <c r="G60" s="520"/>
      <c r="H60" s="520"/>
      <c r="I60" s="520"/>
      <c r="J60" s="520"/>
      <c r="K60" s="520"/>
      <c r="L60" s="520"/>
      <c r="M60" s="520"/>
      <c r="N60" s="520"/>
      <c r="O60" s="520"/>
      <c r="P60" s="520"/>
      <c r="Q60" s="520"/>
      <c r="R60" s="520"/>
      <c r="S60" s="520"/>
      <c r="T60" s="548"/>
    </row>
    <row r="61" spans="1:20" ht="13.5" customHeight="1">
      <c r="A61" s="547" t="s">
        <v>213</v>
      </c>
      <c r="B61" s="546" t="s">
        <v>183</v>
      </c>
      <c r="C61" s="520">
        <v>27734</v>
      </c>
      <c r="D61" s="520">
        <v>2187</v>
      </c>
      <c r="E61" s="520">
        <v>3272</v>
      </c>
      <c r="F61" s="520">
        <v>2376</v>
      </c>
      <c r="G61" s="520">
        <v>949</v>
      </c>
      <c r="H61" s="520">
        <v>696</v>
      </c>
      <c r="I61" s="520">
        <v>1203</v>
      </c>
      <c r="J61" s="520">
        <v>1762</v>
      </c>
      <c r="K61" s="520">
        <v>474</v>
      </c>
      <c r="L61" s="520">
        <v>2484</v>
      </c>
      <c r="M61" s="520">
        <v>7603</v>
      </c>
      <c r="N61" s="520">
        <v>1008</v>
      </c>
      <c r="O61" s="520">
        <v>216</v>
      </c>
      <c r="P61" s="520">
        <v>1558</v>
      </c>
      <c r="Q61" s="520">
        <v>656</v>
      </c>
      <c r="R61" s="520">
        <v>732</v>
      </c>
      <c r="S61" s="520">
        <v>558</v>
      </c>
      <c r="T61" s="545" t="s">
        <v>213</v>
      </c>
    </row>
    <row r="62" spans="1:20" ht="13.5" customHeight="1">
      <c r="B62" s="546"/>
      <c r="C62" s="520"/>
      <c r="D62" s="520"/>
      <c r="E62" s="520"/>
      <c r="F62" s="520"/>
      <c r="G62" s="520"/>
      <c r="H62" s="520"/>
      <c r="I62" s="520"/>
      <c r="J62" s="520"/>
      <c r="K62" s="520"/>
      <c r="L62" s="520"/>
      <c r="M62" s="520"/>
      <c r="N62" s="520"/>
      <c r="O62" s="520"/>
      <c r="P62" s="520"/>
      <c r="Q62" s="520"/>
      <c r="R62" s="520"/>
      <c r="S62" s="520"/>
      <c r="T62" s="548"/>
    </row>
    <row r="63" spans="1:20" ht="13.5" customHeight="1">
      <c r="A63" s="547" t="s">
        <v>212</v>
      </c>
      <c r="B63" s="546" t="s">
        <v>543</v>
      </c>
      <c r="C63" s="520">
        <v>6015</v>
      </c>
      <c r="D63" s="520">
        <v>617</v>
      </c>
      <c r="E63" s="520">
        <v>916</v>
      </c>
      <c r="F63" s="520">
        <v>403</v>
      </c>
      <c r="G63" s="520">
        <v>231</v>
      </c>
      <c r="H63" s="520">
        <v>161</v>
      </c>
      <c r="I63" s="520">
        <v>176</v>
      </c>
      <c r="J63" s="520">
        <v>529</v>
      </c>
      <c r="K63" s="520">
        <v>75</v>
      </c>
      <c r="L63" s="520">
        <v>496</v>
      </c>
      <c r="M63" s="520">
        <v>1569</v>
      </c>
      <c r="N63" s="520">
        <v>85</v>
      </c>
      <c r="O63" s="520">
        <v>78</v>
      </c>
      <c r="P63" s="520">
        <v>271</v>
      </c>
      <c r="Q63" s="520">
        <v>182</v>
      </c>
      <c r="R63" s="520">
        <v>78</v>
      </c>
      <c r="S63" s="520">
        <v>148</v>
      </c>
      <c r="T63" s="545" t="s">
        <v>212</v>
      </c>
    </row>
    <row r="64" spans="1:20" ht="13.5" customHeight="1">
      <c r="A64" s="551"/>
      <c r="B64" s="493"/>
      <c r="C64" s="506"/>
      <c r="D64" s="495"/>
      <c r="E64" s="495"/>
      <c r="F64" s="495"/>
      <c r="G64" s="495"/>
      <c r="H64" s="495"/>
      <c r="I64" s="495"/>
      <c r="J64" s="495"/>
      <c r="K64" s="495"/>
      <c r="L64" s="495"/>
      <c r="M64" s="495"/>
      <c r="N64" s="495"/>
      <c r="O64" s="495"/>
      <c r="P64" s="506"/>
      <c r="Q64" s="506"/>
      <c r="R64" s="506"/>
      <c r="S64" s="506"/>
      <c r="T64" s="551"/>
    </row>
    <row r="65" spans="1:20" ht="44.25" customHeight="1">
      <c r="A65" s="1951" t="s">
        <v>180</v>
      </c>
      <c r="B65" s="1949"/>
      <c r="C65" s="524"/>
      <c r="D65" s="510"/>
      <c r="E65" s="532"/>
      <c r="F65" s="532"/>
      <c r="G65" s="492"/>
      <c r="H65" s="524"/>
      <c r="I65" s="532"/>
      <c r="J65" s="531"/>
      <c r="K65" s="530"/>
      <c r="L65" s="530"/>
      <c r="M65" s="530"/>
      <c r="N65" s="530"/>
      <c r="O65" s="530"/>
      <c r="P65" s="530"/>
      <c r="Q65" s="530"/>
      <c r="R65" s="530"/>
      <c r="S65" s="530"/>
      <c r="T65" s="529"/>
    </row>
    <row r="66" spans="1:20" ht="13.5" customHeight="1">
      <c r="A66" s="1948"/>
      <c r="B66" s="1949"/>
      <c r="C66" s="524" t="s">
        <v>547</v>
      </c>
      <c r="D66" s="510"/>
      <c r="E66" s="532"/>
      <c r="F66" s="532"/>
      <c r="G66" s="492"/>
      <c r="H66" s="524" t="s">
        <v>547</v>
      </c>
      <c r="I66" s="532"/>
      <c r="J66" s="531"/>
      <c r="K66" s="530"/>
      <c r="L66" s="530"/>
      <c r="M66" s="530"/>
      <c r="N66" s="530"/>
      <c r="O66" s="530"/>
      <c r="P66" s="530"/>
      <c r="Q66" s="530"/>
      <c r="R66" s="530"/>
      <c r="S66" s="530"/>
      <c r="T66" s="529"/>
    </row>
    <row r="67" spans="1:20" ht="13.5" customHeight="1">
      <c r="A67" s="551"/>
      <c r="B67" s="493"/>
      <c r="C67" s="506"/>
      <c r="D67" s="495"/>
      <c r="E67" s="495"/>
      <c r="F67" s="495"/>
      <c r="G67" s="495"/>
      <c r="H67" s="495"/>
      <c r="I67" s="495"/>
      <c r="J67" s="495"/>
      <c r="K67" s="495"/>
      <c r="L67" s="495"/>
      <c r="M67" s="495"/>
      <c r="N67" s="495"/>
      <c r="O67" s="495"/>
      <c r="P67" s="506"/>
      <c r="Q67" s="506"/>
      <c r="R67" s="506"/>
      <c r="S67" s="506"/>
      <c r="T67" s="551"/>
    </row>
    <row r="68" spans="1:20" ht="13.5" customHeight="1">
      <c r="A68" s="551"/>
      <c r="B68" s="493"/>
      <c r="C68" s="506"/>
      <c r="D68" s="495"/>
      <c r="E68" s="495"/>
      <c r="F68" s="495"/>
      <c r="G68" s="495"/>
      <c r="H68" s="495"/>
      <c r="I68" s="495"/>
      <c r="J68" s="495"/>
      <c r="K68" s="495"/>
      <c r="L68" s="495"/>
      <c r="M68" s="495"/>
      <c r="N68" s="495"/>
      <c r="O68" s="495"/>
      <c r="P68" s="506"/>
      <c r="Q68" s="506"/>
      <c r="R68" s="506"/>
      <c r="S68" s="506"/>
      <c r="T68" s="551"/>
    </row>
    <row r="69" spans="1:20" ht="13.5" customHeight="1">
      <c r="A69" s="547" t="s">
        <v>282</v>
      </c>
      <c r="B69" s="546" t="s">
        <v>1510</v>
      </c>
      <c r="C69" s="520">
        <v>4739</v>
      </c>
      <c r="D69" s="520">
        <v>1189</v>
      </c>
      <c r="E69" s="520">
        <v>860</v>
      </c>
      <c r="F69" s="520">
        <v>119</v>
      </c>
      <c r="G69" s="520">
        <v>54</v>
      </c>
      <c r="H69" s="520">
        <v>8</v>
      </c>
      <c r="I69" s="520">
        <v>13</v>
      </c>
      <c r="J69" s="520">
        <v>593</v>
      </c>
      <c r="K69" s="520">
        <v>79</v>
      </c>
      <c r="L69" s="520">
        <v>56</v>
      </c>
      <c r="M69" s="520">
        <v>339</v>
      </c>
      <c r="N69" s="520">
        <v>244</v>
      </c>
      <c r="O69" s="520">
        <v>435</v>
      </c>
      <c r="P69" s="520">
        <v>174</v>
      </c>
      <c r="Q69" s="520">
        <v>202</v>
      </c>
      <c r="R69" s="520">
        <v>2</v>
      </c>
      <c r="S69" s="520">
        <v>372</v>
      </c>
      <c r="T69" s="545" t="s">
        <v>282</v>
      </c>
    </row>
    <row r="70" spans="1:20" ht="13.5" customHeight="1">
      <c r="B70" s="558"/>
      <c r="C70" s="520"/>
      <c r="D70" s="520"/>
      <c r="E70" s="520"/>
      <c r="F70" s="520"/>
      <c r="G70" s="520"/>
      <c r="H70" s="520"/>
      <c r="I70" s="520"/>
      <c r="J70" s="520"/>
      <c r="K70" s="520"/>
      <c r="L70" s="520"/>
      <c r="M70" s="520"/>
      <c r="N70" s="520"/>
      <c r="O70" s="520"/>
      <c r="P70" s="520"/>
      <c r="Q70" s="520"/>
      <c r="R70" s="520"/>
      <c r="S70" s="520"/>
      <c r="T70" s="548"/>
    </row>
    <row r="71" spans="1:20" ht="13.5" customHeight="1">
      <c r="A71" s="547" t="s">
        <v>281</v>
      </c>
      <c r="B71" s="546" t="s">
        <v>1509</v>
      </c>
      <c r="C71" s="520">
        <v>9527</v>
      </c>
      <c r="D71" s="520">
        <v>1393</v>
      </c>
      <c r="E71" s="520">
        <v>1039</v>
      </c>
      <c r="F71" s="520">
        <v>566</v>
      </c>
      <c r="G71" s="520">
        <v>88</v>
      </c>
      <c r="H71" s="520">
        <v>279</v>
      </c>
      <c r="I71" s="520">
        <v>912</v>
      </c>
      <c r="J71" s="520">
        <v>952</v>
      </c>
      <c r="K71" s="520">
        <v>83</v>
      </c>
      <c r="L71" s="520">
        <v>1089</v>
      </c>
      <c r="M71" s="520">
        <v>930</v>
      </c>
      <c r="N71" s="520">
        <v>450</v>
      </c>
      <c r="O71" s="520">
        <v>614</v>
      </c>
      <c r="P71" s="520">
        <v>237</v>
      </c>
      <c r="Q71" s="520">
        <v>331</v>
      </c>
      <c r="R71" s="520">
        <v>104</v>
      </c>
      <c r="S71" s="520">
        <v>460</v>
      </c>
      <c r="T71" s="545" t="s">
        <v>281</v>
      </c>
    </row>
    <row r="72" spans="1:20" ht="13.5" customHeight="1">
      <c r="A72" s="551"/>
      <c r="B72" s="550"/>
      <c r="C72" s="513"/>
      <c r="D72" s="513"/>
      <c r="E72" s="513"/>
      <c r="F72" s="513"/>
      <c r="G72" s="513"/>
      <c r="H72" s="513"/>
      <c r="I72" s="513"/>
      <c r="J72" s="513"/>
      <c r="K72" s="513"/>
      <c r="L72" s="513"/>
      <c r="M72" s="513"/>
      <c r="N72" s="513"/>
      <c r="O72" s="513"/>
      <c r="P72" s="513"/>
      <c r="Q72" s="513"/>
      <c r="R72" s="513"/>
      <c r="S72" s="513"/>
      <c r="T72" s="549"/>
    </row>
    <row r="73" spans="1:20" ht="13.5" customHeight="1">
      <c r="A73" s="551" t="s">
        <v>313</v>
      </c>
      <c r="B73" s="552" t="s">
        <v>546</v>
      </c>
      <c r="C73" s="513">
        <v>1</v>
      </c>
      <c r="D73" s="513">
        <v>0</v>
      </c>
      <c r="E73" s="513">
        <v>0</v>
      </c>
      <c r="F73" s="513">
        <v>0</v>
      </c>
      <c r="G73" s="513">
        <v>0</v>
      </c>
      <c r="H73" s="513">
        <v>0</v>
      </c>
      <c r="I73" s="513">
        <v>0</v>
      </c>
      <c r="J73" s="513">
        <v>0</v>
      </c>
      <c r="K73" s="513">
        <v>0</v>
      </c>
      <c r="L73" s="513">
        <v>0</v>
      </c>
      <c r="M73" s="513">
        <v>1</v>
      </c>
      <c r="N73" s="513">
        <v>0</v>
      </c>
      <c r="O73" s="513">
        <v>0</v>
      </c>
      <c r="P73" s="513">
        <v>0</v>
      </c>
      <c r="Q73" s="513">
        <v>0</v>
      </c>
      <c r="R73" s="513">
        <v>0</v>
      </c>
      <c r="S73" s="513">
        <v>0</v>
      </c>
      <c r="T73" s="549" t="s">
        <v>313</v>
      </c>
    </row>
    <row r="74" spans="1:20" ht="13.5" customHeight="1">
      <c r="A74" s="551"/>
      <c r="B74" s="550"/>
      <c r="C74" s="492"/>
      <c r="E74" s="492"/>
      <c r="F74" s="492"/>
      <c r="G74" s="492"/>
      <c r="H74" s="492"/>
      <c r="I74" s="492"/>
      <c r="T74" s="549"/>
    </row>
    <row r="75" spans="1:20" ht="13.5" customHeight="1">
      <c r="A75" s="551" t="s">
        <v>280</v>
      </c>
      <c r="B75" s="34" t="s">
        <v>544</v>
      </c>
      <c r="C75" s="513">
        <v>2</v>
      </c>
      <c r="D75" s="513">
        <v>0</v>
      </c>
      <c r="E75" s="513">
        <v>0</v>
      </c>
      <c r="F75" s="513">
        <v>0</v>
      </c>
      <c r="G75" s="513">
        <v>0</v>
      </c>
      <c r="H75" s="513">
        <v>0</v>
      </c>
      <c r="I75" s="513">
        <v>0</v>
      </c>
      <c r="J75" s="513">
        <v>0</v>
      </c>
      <c r="K75" s="513">
        <v>0</v>
      </c>
      <c r="L75" s="513">
        <v>2</v>
      </c>
      <c r="M75" s="513">
        <v>0</v>
      </c>
      <c r="N75" s="513">
        <v>0</v>
      </c>
      <c r="O75" s="513">
        <v>0</v>
      </c>
      <c r="P75" s="513">
        <v>0</v>
      </c>
      <c r="Q75" s="513">
        <v>0</v>
      </c>
      <c r="R75" s="513">
        <v>0</v>
      </c>
      <c r="S75" s="513">
        <v>0</v>
      </c>
      <c r="T75" s="549" t="s">
        <v>280</v>
      </c>
    </row>
    <row r="76" spans="1:20" ht="13.5" customHeight="1">
      <c r="A76" s="551"/>
      <c r="B76" s="550"/>
      <c r="C76" s="513"/>
      <c r="D76" s="513"/>
      <c r="E76" s="513"/>
      <c r="F76" s="513"/>
      <c r="G76" s="513"/>
      <c r="H76" s="513"/>
      <c r="I76" s="513"/>
      <c r="J76" s="513"/>
      <c r="K76" s="513"/>
      <c r="L76" s="513"/>
      <c r="M76" s="513"/>
      <c r="N76" s="513"/>
      <c r="O76" s="513"/>
      <c r="P76" s="513"/>
      <c r="Q76" s="513"/>
      <c r="R76" s="513"/>
      <c r="S76" s="513"/>
      <c r="T76" s="549"/>
    </row>
    <row r="77" spans="1:20" ht="13.5" customHeight="1">
      <c r="A77" s="551" t="s">
        <v>279</v>
      </c>
      <c r="B77" s="552" t="s">
        <v>184</v>
      </c>
      <c r="C77" s="513">
        <v>348</v>
      </c>
      <c r="D77" s="513">
        <v>8</v>
      </c>
      <c r="E77" s="513">
        <v>33</v>
      </c>
      <c r="F77" s="513">
        <v>7</v>
      </c>
      <c r="G77" s="513">
        <v>1</v>
      </c>
      <c r="H77" s="513">
        <v>4</v>
      </c>
      <c r="I77" s="513">
        <v>97</v>
      </c>
      <c r="J77" s="513">
        <v>43</v>
      </c>
      <c r="K77" s="513">
        <v>2</v>
      </c>
      <c r="L77" s="513">
        <v>8</v>
      </c>
      <c r="M77" s="513">
        <v>4</v>
      </c>
      <c r="N77" s="513">
        <v>1</v>
      </c>
      <c r="O77" s="513">
        <v>0</v>
      </c>
      <c r="P77" s="513">
        <v>2</v>
      </c>
      <c r="Q77" s="513">
        <v>138</v>
      </c>
      <c r="R77" s="513">
        <v>0</v>
      </c>
      <c r="S77" s="513">
        <v>0</v>
      </c>
      <c r="T77" s="549" t="s">
        <v>279</v>
      </c>
    </row>
    <row r="78" spans="1:20" ht="13.5" customHeight="1">
      <c r="B78" s="550"/>
      <c r="C78" s="513"/>
      <c r="D78" s="513"/>
      <c r="E78" s="513"/>
      <c r="F78" s="513"/>
      <c r="G78" s="513"/>
      <c r="H78" s="513"/>
      <c r="I78" s="513"/>
      <c r="J78" s="513"/>
      <c r="K78" s="513"/>
      <c r="L78" s="513"/>
      <c r="M78" s="513"/>
      <c r="N78" s="513"/>
      <c r="O78" s="513"/>
      <c r="P78" s="513"/>
      <c r="Q78" s="513"/>
      <c r="R78" s="513"/>
      <c r="S78" s="513"/>
      <c r="T78" s="548"/>
    </row>
    <row r="79" spans="1:20" ht="13.5" customHeight="1">
      <c r="A79" s="547" t="s">
        <v>277</v>
      </c>
      <c r="B79" s="546" t="s">
        <v>183</v>
      </c>
      <c r="C79" s="520">
        <v>10531</v>
      </c>
      <c r="D79" s="520">
        <v>1760</v>
      </c>
      <c r="E79" s="520">
        <v>1156</v>
      </c>
      <c r="F79" s="520">
        <v>559</v>
      </c>
      <c r="G79" s="520">
        <v>94</v>
      </c>
      <c r="H79" s="520">
        <v>287</v>
      </c>
      <c r="I79" s="520">
        <v>923</v>
      </c>
      <c r="J79" s="520">
        <v>1147</v>
      </c>
      <c r="K79" s="520">
        <v>105</v>
      </c>
      <c r="L79" s="520">
        <v>1103</v>
      </c>
      <c r="M79" s="520">
        <v>810</v>
      </c>
      <c r="N79" s="520">
        <v>531</v>
      </c>
      <c r="O79" s="520">
        <v>684</v>
      </c>
      <c r="P79" s="520">
        <v>281</v>
      </c>
      <c r="Q79" s="520">
        <v>471</v>
      </c>
      <c r="R79" s="520">
        <v>105</v>
      </c>
      <c r="S79" s="520">
        <v>515</v>
      </c>
      <c r="T79" s="545" t="s">
        <v>277</v>
      </c>
    </row>
    <row r="80" spans="1:20" ht="13.5" customHeight="1">
      <c r="B80" s="546"/>
      <c r="C80" s="520"/>
      <c r="D80" s="520"/>
      <c r="E80" s="520"/>
      <c r="F80" s="520"/>
      <c r="G80" s="520"/>
      <c r="H80" s="520"/>
      <c r="I80" s="520"/>
      <c r="J80" s="520"/>
      <c r="K80" s="520"/>
      <c r="L80" s="520"/>
      <c r="M80" s="520"/>
      <c r="N80" s="520"/>
      <c r="O80" s="520"/>
      <c r="P80" s="520"/>
      <c r="Q80" s="520"/>
      <c r="R80" s="520"/>
      <c r="S80" s="520"/>
      <c r="T80" s="548"/>
    </row>
    <row r="81" spans="1:20" ht="13.5" customHeight="1">
      <c r="A81" s="547" t="s">
        <v>275</v>
      </c>
      <c r="B81" s="546" t="s">
        <v>543</v>
      </c>
      <c r="C81" s="520">
        <v>3740</v>
      </c>
      <c r="D81" s="520">
        <v>822</v>
      </c>
      <c r="E81" s="520">
        <v>743</v>
      </c>
      <c r="F81" s="520">
        <v>126</v>
      </c>
      <c r="G81" s="520">
        <v>48</v>
      </c>
      <c r="H81" s="520">
        <v>0</v>
      </c>
      <c r="I81" s="520">
        <v>5</v>
      </c>
      <c r="J81" s="520">
        <v>400</v>
      </c>
      <c r="K81" s="520">
        <v>57</v>
      </c>
      <c r="L81" s="520">
        <v>42</v>
      </c>
      <c r="M81" s="520">
        <v>459</v>
      </c>
      <c r="N81" s="520">
        <v>163</v>
      </c>
      <c r="O81" s="520">
        <v>365</v>
      </c>
      <c r="P81" s="520">
        <v>130</v>
      </c>
      <c r="Q81" s="520">
        <v>62</v>
      </c>
      <c r="R81" s="520">
        <v>1</v>
      </c>
      <c r="S81" s="520">
        <v>317</v>
      </c>
      <c r="T81" s="545" t="s">
        <v>275</v>
      </c>
    </row>
    <row r="82" spans="1:20" ht="45" customHeight="1">
      <c r="A82" s="529"/>
      <c r="B82" s="530"/>
      <c r="C82" s="555" t="s">
        <v>189</v>
      </c>
      <c r="D82" s="510"/>
      <c r="E82" s="532"/>
      <c r="F82" s="532"/>
      <c r="G82" s="492"/>
      <c r="H82" s="524" t="s">
        <v>189</v>
      </c>
      <c r="I82" s="532"/>
      <c r="J82" s="531"/>
      <c r="K82" s="530"/>
      <c r="L82" s="530"/>
      <c r="M82" s="530"/>
      <c r="N82" s="530"/>
      <c r="O82" s="530"/>
      <c r="P82" s="530"/>
      <c r="Q82" s="530"/>
      <c r="R82" s="530"/>
      <c r="S82" s="530"/>
      <c r="T82" s="529"/>
    </row>
    <row r="83" spans="1:20" ht="13.5" customHeight="1">
      <c r="A83" s="551"/>
      <c r="B83" s="493"/>
      <c r="C83" s="506"/>
      <c r="D83" s="495"/>
      <c r="E83" s="495"/>
      <c r="F83" s="495"/>
      <c r="G83" s="495"/>
      <c r="H83" s="495"/>
      <c r="I83" s="495"/>
      <c r="J83" s="495"/>
      <c r="K83" s="495"/>
      <c r="L83" s="495"/>
      <c r="M83" s="495"/>
      <c r="N83" s="495"/>
      <c r="O83" s="495"/>
      <c r="P83" s="506"/>
      <c r="Q83" s="506"/>
      <c r="R83" s="506"/>
      <c r="S83" s="506"/>
      <c r="T83" s="551"/>
    </row>
    <row r="84" spans="1:20" ht="13.5" customHeight="1">
      <c r="A84" s="551"/>
      <c r="B84" s="493"/>
      <c r="C84" s="506"/>
      <c r="D84" s="495"/>
      <c r="E84" s="495"/>
      <c r="F84" s="495"/>
      <c r="G84" s="495"/>
      <c r="H84" s="495"/>
      <c r="I84" s="495"/>
      <c r="J84" s="495"/>
      <c r="K84" s="495"/>
      <c r="L84" s="495"/>
      <c r="M84" s="495"/>
      <c r="N84" s="495"/>
      <c r="O84" s="495"/>
      <c r="P84" s="506"/>
      <c r="Q84" s="506"/>
      <c r="R84" s="506"/>
      <c r="S84" s="506"/>
      <c r="T84" s="551"/>
    </row>
    <row r="85" spans="1:20" ht="13.5" customHeight="1">
      <c r="A85" s="551"/>
      <c r="B85" s="493"/>
      <c r="C85" s="506"/>
      <c r="D85" s="495"/>
      <c r="E85" s="495"/>
      <c r="F85" s="495"/>
      <c r="G85" s="495"/>
      <c r="H85" s="495"/>
      <c r="I85" s="495"/>
      <c r="J85" s="495"/>
      <c r="K85" s="495"/>
      <c r="L85" s="495"/>
      <c r="M85" s="495"/>
      <c r="N85" s="495"/>
      <c r="O85" s="495"/>
      <c r="P85" s="506"/>
      <c r="Q85" s="506"/>
      <c r="R85" s="506"/>
      <c r="S85" s="506"/>
      <c r="T85" s="551"/>
    </row>
    <row r="86" spans="1:20" ht="13.5" customHeight="1">
      <c r="A86" s="547" t="s">
        <v>273</v>
      </c>
      <c r="B86" s="546" t="s">
        <v>1510</v>
      </c>
      <c r="C86" s="520">
        <v>8886</v>
      </c>
      <c r="D86" s="520">
        <v>2648</v>
      </c>
      <c r="E86" s="520">
        <v>1974</v>
      </c>
      <c r="F86" s="520">
        <v>257</v>
      </c>
      <c r="G86" s="520">
        <v>413</v>
      </c>
      <c r="H86" s="520">
        <v>74</v>
      </c>
      <c r="I86" s="520">
        <v>157</v>
      </c>
      <c r="J86" s="520">
        <v>725</v>
      </c>
      <c r="K86" s="520">
        <v>76</v>
      </c>
      <c r="L86" s="520">
        <v>405</v>
      </c>
      <c r="M86" s="520">
        <v>1434</v>
      </c>
      <c r="N86" s="520">
        <v>171</v>
      </c>
      <c r="O86" s="520">
        <v>5</v>
      </c>
      <c r="P86" s="520">
        <v>190</v>
      </c>
      <c r="Q86" s="520">
        <v>55</v>
      </c>
      <c r="R86" s="520">
        <v>111</v>
      </c>
      <c r="S86" s="520">
        <v>191</v>
      </c>
      <c r="T86" s="545" t="s">
        <v>273</v>
      </c>
    </row>
    <row r="87" spans="1:20" ht="13.5" customHeight="1">
      <c r="A87" s="554"/>
      <c r="B87" s="558"/>
      <c r="C87" s="520"/>
      <c r="D87" s="520"/>
      <c r="E87" s="520"/>
      <c r="F87" s="520"/>
      <c r="G87" s="520"/>
      <c r="H87" s="520"/>
      <c r="I87" s="520"/>
      <c r="J87" s="520"/>
      <c r="K87" s="520"/>
      <c r="L87" s="520"/>
      <c r="M87" s="520"/>
      <c r="N87" s="520"/>
      <c r="O87" s="520"/>
      <c r="P87" s="520"/>
      <c r="Q87" s="520"/>
      <c r="R87" s="520"/>
      <c r="S87" s="520"/>
      <c r="T87" s="553"/>
    </row>
    <row r="88" spans="1:20" ht="13.5" customHeight="1">
      <c r="A88" s="547" t="s">
        <v>270</v>
      </c>
      <c r="B88" s="546" t="s">
        <v>1509</v>
      </c>
      <c r="C88" s="520">
        <v>40673</v>
      </c>
      <c r="D88" s="520">
        <v>7664</v>
      </c>
      <c r="E88" s="520">
        <v>5963</v>
      </c>
      <c r="F88" s="520">
        <v>1943</v>
      </c>
      <c r="G88" s="520">
        <v>2174</v>
      </c>
      <c r="H88" s="520">
        <v>305</v>
      </c>
      <c r="I88" s="520">
        <v>749</v>
      </c>
      <c r="J88" s="520">
        <v>3302</v>
      </c>
      <c r="K88" s="520">
        <v>470</v>
      </c>
      <c r="L88" s="520">
        <v>3607</v>
      </c>
      <c r="M88" s="520">
        <v>8218</v>
      </c>
      <c r="N88" s="520">
        <v>1887</v>
      </c>
      <c r="O88" s="520">
        <v>112</v>
      </c>
      <c r="P88" s="520">
        <v>1558</v>
      </c>
      <c r="Q88" s="520">
        <v>885</v>
      </c>
      <c r="R88" s="520">
        <v>863</v>
      </c>
      <c r="S88" s="520">
        <v>973</v>
      </c>
      <c r="T88" s="545" t="s">
        <v>270</v>
      </c>
    </row>
    <row r="89" spans="1:20" ht="13.5" customHeight="1">
      <c r="B89" s="550"/>
      <c r="C89" s="513"/>
      <c r="D89" s="513"/>
      <c r="E89" s="513"/>
      <c r="F89" s="513"/>
      <c r="G89" s="513"/>
      <c r="H89" s="513"/>
      <c r="I89" s="513"/>
      <c r="J89" s="513"/>
      <c r="K89" s="513"/>
      <c r="L89" s="513"/>
      <c r="M89" s="513"/>
      <c r="N89" s="513"/>
      <c r="O89" s="513"/>
      <c r="P89" s="513"/>
      <c r="Q89" s="513"/>
      <c r="R89" s="513"/>
      <c r="S89" s="513"/>
      <c r="T89" s="548"/>
    </row>
    <row r="90" spans="1:20" ht="12.75" customHeight="1">
      <c r="A90" s="551" t="s">
        <v>268</v>
      </c>
      <c r="B90" s="552" t="s">
        <v>545</v>
      </c>
      <c r="C90" s="513">
        <v>205</v>
      </c>
      <c r="D90" s="513">
        <v>26</v>
      </c>
      <c r="E90" s="513">
        <v>21</v>
      </c>
      <c r="F90" s="513">
        <v>22</v>
      </c>
      <c r="G90" s="513">
        <v>5</v>
      </c>
      <c r="H90" s="513">
        <v>0</v>
      </c>
      <c r="I90" s="513">
        <v>2</v>
      </c>
      <c r="J90" s="513">
        <v>10</v>
      </c>
      <c r="K90" s="513">
        <v>2</v>
      </c>
      <c r="L90" s="513">
        <v>19</v>
      </c>
      <c r="M90" s="513">
        <v>42</v>
      </c>
      <c r="N90" s="513">
        <v>19</v>
      </c>
      <c r="O90" s="513">
        <v>0</v>
      </c>
      <c r="P90" s="513">
        <v>20</v>
      </c>
      <c r="Q90" s="513">
        <v>5</v>
      </c>
      <c r="R90" s="513">
        <v>3</v>
      </c>
      <c r="S90" s="513">
        <v>9</v>
      </c>
      <c r="T90" s="549" t="s">
        <v>268</v>
      </c>
    </row>
    <row r="91" spans="1:20" ht="13.5" customHeight="1">
      <c r="B91" s="550"/>
      <c r="C91" s="492"/>
      <c r="E91" s="492"/>
      <c r="F91" s="492"/>
      <c r="G91" s="492"/>
      <c r="H91" s="492"/>
      <c r="I91" s="492"/>
      <c r="T91" s="548"/>
    </row>
    <row r="92" spans="1:20" ht="13.5" customHeight="1">
      <c r="A92" s="551" t="s">
        <v>266</v>
      </c>
      <c r="B92" s="34" t="s">
        <v>544</v>
      </c>
      <c r="C92" s="513">
        <v>46</v>
      </c>
      <c r="D92" s="513">
        <v>4</v>
      </c>
      <c r="E92" s="513">
        <v>3</v>
      </c>
      <c r="F92" s="513">
        <v>1</v>
      </c>
      <c r="G92" s="513">
        <v>4</v>
      </c>
      <c r="H92" s="513">
        <v>0</v>
      </c>
      <c r="I92" s="513">
        <v>0</v>
      </c>
      <c r="J92" s="513">
        <v>5</v>
      </c>
      <c r="K92" s="513">
        <v>0</v>
      </c>
      <c r="L92" s="513">
        <v>7</v>
      </c>
      <c r="M92" s="513">
        <v>18</v>
      </c>
      <c r="N92" s="513">
        <v>0</v>
      </c>
      <c r="O92" s="513">
        <v>0</v>
      </c>
      <c r="P92" s="513">
        <v>2</v>
      </c>
      <c r="Q92" s="513">
        <v>0</v>
      </c>
      <c r="R92" s="513">
        <v>1</v>
      </c>
      <c r="S92" s="513">
        <v>1</v>
      </c>
      <c r="T92" s="549" t="s">
        <v>266</v>
      </c>
    </row>
    <row r="93" spans="1:20" ht="13.5" customHeight="1">
      <c r="B93" s="550"/>
      <c r="C93" s="513"/>
      <c r="D93" s="513"/>
      <c r="E93" s="513"/>
      <c r="F93" s="513"/>
      <c r="G93" s="513"/>
      <c r="H93" s="513"/>
      <c r="I93" s="513"/>
      <c r="J93" s="513"/>
      <c r="K93" s="513"/>
      <c r="L93" s="513"/>
      <c r="M93" s="513"/>
      <c r="N93" s="513"/>
      <c r="O93" s="513"/>
      <c r="P93" s="513"/>
      <c r="Q93" s="513"/>
      <c r="R93" s="513"/>
      <c r="S93" s="513"/>
      <c r="T93" s="548"/>
    </row>
    <row r="94" spans="1:20" ht="13.5" customHeight="1">
      <c r="A94" s="551" t="s">
        <v>263</v>
      </c>
      <c r="B94" s="552" t="s">
        <v>184</v>
      </c>
      <c r="C94" s="513">
        <v>4293</v>
      </c>
      <c r="D94" s="513">
        <v>720</v>
      </c>
      <c r="E94" s="513">
        <v>446</v>
      </c>
      <c r="F94" s="513">
        <v>127</v>
      </c>
      <c r="G94" s="513">
        <v>169</v>
      </c>
      <c r="H94" s="513">
        <v>35</v>
      </c>
      <c r="I94" s="513">
        <v>90</v>
      </c>
      <c r="J94" s="513">
        <v>238</v>
      </c>
      <c r="K94" s="513">
        <v>88</v>
      </c>
      <c r="L94" s="513">
        <v>98</v>
      </c>
      <c r="M94" s="513">
        <v>1868</v>
      </c>
      <c r="N94" s="513">
        <v>49</v>
      </c>
      <c r="O94" s="513">
        <v>4</v>
      </c>
      <c r="P94" s="513">
        <v>237</v>
      </c>
      <c r="Q94" s="513">
        <v>12</v>
      </c>
      <c r="R94" s="513">
        <v>101</v>
      </c>
      <c r="S94" s="513">
        <v>11</v>
      </c>
      <c r="T94" s="549" t="s">
        <v>263</v>
      </c>
    </row>
    <row r="95" spans="1:20" ht="13.5" customHeight="1">
      <c r="A95" s="551"/>
      <c r="B95" s="550"/>
      <c r="C95" s="513"/>
      <c r="D95" s="513"/>
      <c r="E95" s="513"/>
      <c r="F95" s="513"/>
      <c r="G95" s="513"/>
      <c r="H95" s="513"/>
      <c r="I95" s="513"/>
      <c r="J95" s="513"/>
      <c r="K95" s="513"/>
      <c r="L95" s="513"/>
      <c r="M95" s="513"/>
      <c r="N95" s="513"/>
      <c r="O95" s="513"/>
      <c r="P95" s="513"/>
      <c r="Q95" s="513"/>
      <c r="R95" s="513"/>
      <c r="S95" s="513"/>
      <c r="T95" s="549"/>
    </row>
    <row r="96" spans="1:20" ht="13.5" customHeight="1">
      <c r="A96" s="547" t="s">
        <v>261</v>
      </c>
      <c r="B96" s="546" t="s">
        <v>183</v>
      </c>
      <c r="C96" s="520">
        <v>44063</v>
      </c>
      <c r="D96" s="520">
        <v>8366</v>
      </c>
      <c r="E96" s="520">
        <v>6785</v>
      </c>
      <c r="F96" s="520">
        <v>2001</v>
      </c>
      <c r="G96" s="520">
        <v>2371</v>
      </c>
      <c r="H96" s="520">
        <v>338</v>
      </c>
      <c r="I96" s="520">
        <v>808</v>
      </c>
      <c r="J96" s="520">
        <v>3726</v>
      </c>
      <c r="K96" s="520">
        <v>498</v>
      </c>
      <c r="L96" s="520">
        <v>3771</v>
      </c>
      <c r="M96" s="520">
        <v>8902</v>
      </c>
      <c r="N96" s="520">
        <v>1995</v>
      </c>
      <c r="O96" s="520">
        <v>112</v>
      </c>
      <c r="P96" s="520">
        <v>1583</v>
      </c>
      <c r="Q96" s="520">
        <v>873</v>
      </c>
      <c r="R96" s="520">
        <v>904</v>
      </c>
      <c r="S96" s="520">
        <v>1030</v>
      </c>
      <c r="T96" s="545" t="s">
        <v>261</v>
      </c>
    </row>
    <row r="97" spans="1:20" ht="13.5" customHeight="1">
      <c r="B97" s="546"/>
      <c r="C97" s="520"/>
      <c r="D97" s="520"/>
      <c r="E97" s="520"/>
      <c r="F97" s="520"/>
      <c r="G97" s="520"/>
      <c r="H97" s="520"/>
      <c r="I97" s="520"/>
      <c r="J97" s="520"/>
      <c r="K97" s="520"/>
      <c r="L97" s="520"/>
      <c r="M97" s="520"/>
      <c r="N97" s="520"/>
      <c r="O97" s="520"/>
      <c r="P97" s="520"/>
      <c r="Q97" s="520"/>
      <c r="R97" s="520"/>
      <c r="S97" s="520"/>
      <c r="T97" s="548"/>
    </row>
    <row r="98" spans="1:20" ht="13.5" customHeight="1">
      <c r="A98" s="547" t="s">
        <v>259</v>
      </c>
      <c r="B98" s="546" t="s">
        <v>543</v>
      </c>
      <c r="C98" s="520">
        <v>5515</v>
      </c>
      <c r="D98" s="520">
        <v>1946</v>
      </c>
      <c r="E98" s="520">
        <v>1153</v>
      </c>
      <c r="F98" s="520">
        <v>199</v>
      </c>
      <c r="G98" s="520">
        <v>215</v>
      </c>
      <c r="H98" s="520">
        <v>41</v>
      </c>
      <c r="I98" s="520">
        <v>98</v>
      </c>
      <c r="J98" s="520">
        <v>318</v>
      </c>
      <c r="K98" s="520">
        <v>48</v>
      </c>
      <c r="L98" s="520">
        <v>243</v>
      </c>
      <c r="M98" s="520">
        <v>750</v>
      </c>
      <c r="N98" s="520">
        <v>62</v>
      </c>
      <c r="O98" s="520">
        <v>6</v>
      </c>
      <c r="P98" s="520">
        <v>165</v>
      </c>
      <c r="Q98" s="520">
        <v>66</v>
      </c>
      <c r="R98" s="520">
        <v>72</v>
      </c>
      <c r="S98" s="520">
        <v>133</v>
      </c>
      <c r="T98" s="545" t="s">
        <v>259</v>
      </c>
    </row>
    <row r="99" spans="1:20" ht="13.5" customHeight="1">
      <c r="A99" s="510"/>
      <c r="B99" s="544"/>
      <c r="C99" s="495"/>
      <c r="D99" s="495"/>
      <c r="E99" s="495"/>
      <c r="F99" s="495"/>
      <c r="G99" s="495"/>
      <c r="H99" s="495"/>
      <c r="I99" s="495"/>
      <c r="J99" s="495"/>
      <c r="K99" s="495"/>
      <c r="L99" s="495"/>
      <c r="M99" s="495"/>
      <c r="N99" s="495"/>
      <c r="O99" s="495"/>
      <c r="P99" s="506"/>
      <c r="Q99" s="506"/>
      <c r="R99" s="506"/>
      <c r="S99" s="506"/>
      <c r="T99" s="510"/>
    </row>
    <row r="100" spans="1:20" ht="13.5" customHeight="1">
      <c r="A100" s="510"/>
      <c r="B100" s="493"/>
      <c r="C100" s="495"/>
      <c r="D100" s="495"/>
      <c r="E100" s="495"/>
      <c r="F100" s="495"/>
      <c r="G100" s="495"/>
      <c r="H100" s="495"/>
      <c r="I100" s="495"/>
      <c r="J100" s="495"/>
      <c r="K100" s="495"/>
      <c r="L100" s="495"/>
      <c r="M100" s="495"/>
      <c r="N100" s="495"/>
      <c r="O100" s="495"/>
      <c r="P100" s="506"/>
      <c r="Q100" s="506"/>
      <c r="R100" s="506"/>
      <c r="S100" s="506"/>
      <c r="T100" s="510"/>
    </row>
    <row r="101" spans="1:20" ht="13.5" customHeight="1">
      <c r="A101" s="1950"/>
      <c r="B101" s="1950"/>
      <c r="C101" s="495"/>
      <c r="D101" s="495"/>
      <c r="E101" s="495"/>
      <c r="F101" s="495"/>
      <c r="G101" s="495"/>
      <c r="H101" s="495"/>
      <c r="I101" s="495"/>
      <c r="J101" s="495"/>
      <c r="K101" s="495"/>
      <c r="L101" s="495"/>
      <c r="M101" s="495"/>
      <c r="N101" s="495"/>
      <c r="O101" s="495"/>
      <c r="P101" s="506"/>
      <c r="Q101" s="506"/>
      <c r="R101" s="506"/>
      <c r="S101" s="506"/>
      <c r="T101" s="510"/>
    </row>
    <row r="102" spans="1:20" ht="13.5" customHeight="1">
      <c r="A102" s="1948" t="s">
        <v>180</v>
      </c>
      <c r="B102" s="1949"/>
      <c r="C102" s="495"/>
      <c r="D102" s="495"/>
      <c r="E102" s="495"/>
      <c r="F102" s="495"/>
      <c r="G102" s="495"/>
      <c r="H102" s="495"/>
      <c r="I102" s="495"/>
      <c r="J102" s="495"/>
      <c r="K102" s="495"/>
      <c r="L102" s="495"/>
      <c r="M102" s="495"/>
      <c r="N102" s="495"/>
      <c r="O102" s="495"/>
      <c r="P102" s="506"/>
      <c r="Q102" s="506"/>
      <c r="R102" s="506"/>
      <c r="S102" s="506"/>
      <c r="T102" s="510"/>
    </row>
    <row r="103" spans="1:20" ht="13.5" customHeight="1">
      <c r="A103" s="1942"/>
      <c r="B103" s="1942"/>
      <c r="C103" s="1942"/>
      <c r="D103" s="495"/>
      <c r="E103" s="495"/>
      <c r="F103" s="495"/>
      <c r="G103" s="495"/>
      <c r="H103" s="495"/>
      <c r="I103" s="495"/>
      <c r="J103" s="495"/>
      <c r="K103" s="495"/>
      <c r="L103" s="495"/>
      <c r="M103" s="495"/>
      <c r="N103" s="495"/>
      <c r="O103" s="495"/>
      <c r="P103" s="506"/>
      <c r="Q103" s="506"/>
      <c r="R103" s="506"/>
      <c r="S103" s="506"/>
      <c r="T103" s="510"/>
    </row>
    <row r="104" spans="1:20" ht="13.5" customHeight="1">
      <c r="A104" s="1942"/>
      <c r="B104" s="1942"/>
      <c r="C104" s="1942"/>
      <c r="D104" s="495"/>
      <c r="E104" s="495"/>
      <c r="F104" s="495"/>
      <c r="G104" s="495"/>
      <c r="H104" s="495"/>
      <c r="I104" s="495"/>
      <c r="J104" s="495"/>
      <c r="K104" s="495"/>
      <c r="L104" s="495"/>
      <c r="M104" s="495"/>
      <c r="N104" s="495"/>
      <c r="O104" s="495"/>
      <c r="P104" s="506"/>
      <c r="Q104" s="506"/>
      <c r="R104" s="506"/>
      <c r="S104" s="506"/>
      <c r="T104" s="510"/>
    </row>
    <row r="105" spans="1:20" ht="13.5" customHeight="1">
      <c r="A105" s="510"/>
      <c r="B105" s="493"/>
      <c r="C105" s="495"/>
      <c r="D105" s="495"/>
      <c r="E105" s="495"/>
      <c r="F105" s="495"/>
      <c r="G105" s="495"/>
      <c r="H105" s="495"/>
      <c r="I105" s="495"/>
      <c r="J105" s="495"/>
      <c r="K105" s="495"/>
      <c r="L105" s="495"/>
      <c r="M105" s="495"/>
      <c r="N105" s="495"/>
      <c r="O105" s="495"/>
      <c r="P105" s="506"/>
      <c r="Q105" s="506"/>
      <c r="R105" s="506"/>
      <c r="S105" s="506"/>
      <c r="T105" s="510"/>
    </row>
    <row r="106" spans="1:20" ht="13.5" customHeight="1">
      <c r="A106" s="510"/>
      <c r="B106" s="493"/>
      <c r="C106" s="495"/>
      <c r="D106" s="495"/>
      <c r="E106" s="495"/>
      <c r="F106" s="495"/>
      <c r="G106" s="495"/>
      <c r="H106" s="495"/>
      <c r="I106" s="495"/>
      <c r="J106" s="495"/>
      <c r="K106" s="495"/>
      <c r="L106" s="495"/>
      <c r="M106" s="495"/>
      <c r="N106" s="495"/>
      <c r="O106" s="495"/>
      <c r="P106" s="506"/>
      <c r="Q106" s="506"/>
      <c r="R106" s="506"/>
      <c r="S106" s="506"/>
      <c r="T106" s="510"/>
    </row>
    <row r="107" spans="1:20" ht="13.5" customHeight="1">
      <c r="A107" s="510"/>
      <c r="B107" s="493"/>
      <c r="C107" s="495"/>
      <c r="D107" s="495"/>
      <c r="E107" s="495"/>
      <c r="F107" s="495"/>
      <c r="G107" s="495"/>
      <c r="H107" s="495"/>
      <c r="I107" s="495"/>
      <c r="J107" s="495"/>
      <c r="K107" s="495"/>
      <c r="L107" s="495"/>
      <c r="M107" s="495"/>
      <c r="N107" s="495"/>
      <c r="O107" s="495"/>
      <c r="P107" s="506"/>
      <c r="Q107" s="506"/>
      <c r="R107" s="506"/>
      <c r="S107" s="506"/>
      <c r="T107" s="510"/>
    </row>
    <row r="108" spans="1:20" ht="13.5" customHeight="1">
      <c r="C108" s="495"/>
      <c r="D108" s="495"/>
      <c r="E108" s="495"/>
      <c r="F108" s="495"/>
      <c r="G108" s="495"/>
      <c r="H108" s="495"/>
      <c r="I108" s="495"/>
      <c r="J108" s="495"/>
      <c r="K108" s="495"/>
      <c r="L108" s="495"/>
      <c r="M108" s="495"/>
      <c r="N108" s="495"/>
      <c r="O108" s="495"/>
      <c r="P108" s="506"/>
      <c r="Q108" s="506"/>
      <c r="R108" s="506"/>
      <c r="S108" s="506"/>
      <c r="T108" s="510"/>
    </row>
    <row r="109" spans="1:20" ht="13.5" customHeight="1">
      <c r="A109" s="510"/>
      <c r="B109" s="493"/>
      <c r="C109" s="495"/>
      <c r="D109" s="495"/>
      <c r="E109" s="495"/>
      <c r="F109" s="495"/>
      <c r="G109" s="495"/>
      <c r="H109" s="495"/>
      <c r="I109" s="495"/>
      <c r="J109" s="495"/>
      <c r="K109" s="495"/>
      <c r="L109" s="495"/>
      <c r="M109" s="495"/>
      <c r="N109" s="495"/>
      <c r="O109" s="495"/>
      <c r="P109" s="506"/>
      <c r="Q109" s="506"/>
      <c r="R109" s="506"/>
      <c r="S109" s="506"/>
      <c r="T109" s="510"/>
    </row>
    <row r="110" spans="1:20">
      <c r="D110" s="508"/>
      <c r="E110" s="508"/>
      <c r="F110" s="508"/>
      <c r="G110" s="508"/>
      <c r="H110" s="508"/>
      <c r="I110" s="508"/>
      <c r="J110" s="508"/>
      <c r="K110" s="508"/>
      <c r="L110" s="508"/>
      <c r="M110" s="508"/>
      <c r="N110" s="508"/>
      <c r="O110" s="508"/>
      <c r="P110" s="507"/>
      <c r="Q110" s="507"/>
      <c r="R110" s="507"/>
      <c r="S110" s="507"/>
      <c r="T110" s="506"/>
    </row>
    <row r="111" spans="1:20" s="501" customFormat="1" ht="15" customHeight="1">
      <c r="A111" s="543"/>
      <c r="B111" s="543"/>
      <c r="C111" s="543"/>
      <c r="G111" s="542"/>
      <c r="H111" s="1947"/>
      <c r="I111" s="1947"/>
      <c r="J111" s="1947"/>
      <c r="K111" s="1947"/>
      <c r="L111" s="1947"/>
      <c r="M111" s="504"/>
      <c r="N111" s="504"/>
      <c r="O111" s="504"/>
      <c r="P111" s="504"/>
      <c r="Q111" s="504"/>
      <c r="R111" s="504"/>
      <c r="S111" s="503"/>
      <c r="T111" s="502"/>
    </row>
    <row r="112" spans="1:20" ht="18">
      <c r="A112" s="500"/>
      <c r="B112" s="497"/>
      <c r="C112" s="499"/>
      <c r="L112" s="499"/>
      <c r="M112" s="499"/>
      <c r="N112" s="499"/>
      <c r="O112" s="499"/>
      <c r="P112" s="499"/>
      <c r="Q112" s="499"/>
      <c r="R112" s="499"/>
      <c r="S112" s="498"/>
      <c r="T112" s="497"/>
    </row>
    <row r="113" spans="10:19">
      <c r="J113" s="493"/>
      <c r="K113" s="493"/>
      <c r="L113" s="493"/>
      <c r="M113" s="493"/>
      <c r="N113" s="493"/>
      <c r="O113" s="493"/>
      <c r="P113" s="493"/>
      <c r="Q113" s="493"/>
      <c r="R113" s="493"/>
      <c r="S113" s="493"/>
    </row>
  </sheetData>
  <mergeCells count="29">
    <mergeCell ref="C4:C8"/>
    <mergeCell ref="A4:A8"/>
    <mergeCell ref="H111:L111"/>
    <mergeCell ref="A102:B102"/>
    <mergeCell ref="A103:C103"/>
    <mergeCell ref="A104:C104"/>
    <mergeCell ref="D4:D8"/>
    <mergeCell ref="A101:B101"/>
    <mergeCell ref="A65:B65"/>
    <mergeCell ref="A66:B66"/>
    <mergeCell ref="B4:B8"/>
    <mergeCell ref="E4:E8"/>
    <mergeCell ref="F1:G1"/>
    <mergeCell ref="E3:G3"/>
    <mergeCell ref="L4:L8"/>
    <mergeCell ref="M4:M8"/>
    <mergeCell ref="G4:G8"/>
    <mergeCell ref="H4:H8"/>
    <mergeCell ref="I4:I8"/>
    <mergeCell ref="J4:J8"/>
    <mergeCell ref="K4:K8"/>
    <mergeCell ref="F4:F8"/>
    <mergeCell ref="N4:N8"/>
    <mergeCell ref="O4:O8"/>
    <mergeCell ref="T4:T8"/>
    <mergeCell ref="P4:P8"/>
    <mergeCell ref="Q4:Q8"/>
    <mergeCell ref="R4:R8"/>
    <mergeCell ref="S4:S8"/>
  </mergeCells>
  <printOptions gridLinesSet="0"/>
  <pageMargins left="0.59055118110236227" right="0.59055118110236227" top="0.39370078740157483" bottom="0.59055118110236227" header="0.39370078740157483" footer="0.39370078740157483"/>
  <pageSetup paperSize="9" scale="68" firstPageNumber="32" pageOrder="overThenDown" orientation="portrait" useFirstPageNumber="1" r:id="rId1"/>
  <headerFooter alignWithMargins="0">
    <oddFooter>&amp;L&amp;"MetaNormalLF-Roman,Standard"Statistisches Bundesamt, Fachserie 10, Reihe 2.4, 2018</oddFooter>
  </headerFooter>
  <rowBreaks count="1" manualBreakCount="1">
    <brk id="65" max="19" man="1"/>
  </rowBreaks>
  <colBreaks count="1" manualBreakCount="1">
    <brk id="7" max="102"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3"/>
  <sheetViews>
    <sheetView showGridLines="0" zoomScaleNormal="100" zoomScaleSheetLayoutView="100" workbookViewId="0"/>
  </sheetViews>
  <sheetFormatPr baseColWidth="10" defaultColWidth="12.5703125" defaultRowHeight="12.75"/>
  <cols>
    <col min="1" max="1" width="4.140625" style="564" customWidth="1"/>
    <col min="2" max="2" width="60.140625" style="564" customWidth="1"/>
    <col min="3" max="3" width="13.7109375" style="566" customWidth="1"/>
    <col min="4" max="4" width="13.7109375" style="564" customWidth="1"/>
    <col min="5" max="7" width="13.7109375" style="565" customWidth="1"/>
    <col min="8" max="9" width="10.7109375" style="565" customWidth="1"/>
    <col min="10" max="19" width="10.7109375" style="564" customWidth="1"/>
    <col min="20" max="20" width="4" style="564" customWidth="1"/>
    <col min="21" max="16384" width="12.5703125" style="564"/>
  </cols>
  <sheetData>
    <row r="1" spans="1:20" ht="18">
      <c r="A1" s="201" t="s">
        <v>211</v>
      </c>
      <c r="B1" s="610"/>
      <c r="D1" s="609"/>
      <c r="E1" s="608"/>
      <c r="F1" s="1955"/>
      <c r="G1" s="1956"/>
      <c r="H1" s="201" t="s">
        <v>211</v>
      </c>
      <c r="I1" s="607"/>
      <c r="J1" s="605"/>
      <c r="K1" s="605"/>
      <c r="L1" s="605"/>
      <c r="M1" s="605"/>
      <c r="N1" s="605"/>
      <c r="O1" s="605"/>
      <c r="P1" s="605"/>
      <c r="Q1" s="605"/>
      <c r="R1" s="605"/>
      <c r="S1" s="605"/>
      <c r="T1" s="605"/>
    </row>
    <row r="2" spans="1:20" ht="15" customHeight="1">
      <c r="A2" s="200" t="s">
        <v>604</v>
      </c>
      <c r="B2" s="200"/>
      <c r="C2" s="200"/>
      <c r="D2" s="200"/>
      <c r="E2" s="200"/>
      <c r="F2" s="200"/>
      <c r="G2" s="606"/>
      <c r="H2" s="1801" t="s">
        <v>604</v>
      </c>
      <c r="I2" s="1801"/>
      <c r="J2" s="1801"/>
      <c r="K2" s="1801"/>
      <c r="L2" s="1801"/>
      <c r="M2" s="1801"/>
      <c r="N2" s="1801"/>
      <c r="O2" s="1801"/>
      <c r="P2" s="1801"/>
      <c r="Q2" s="1801"/>
      <c r="R2" s="594"/>
      <c r="S2" s="594"/>
      <c r="T2" s="605"/>
    </row>
    <row r="3" spans="1:20" ht="15" customHeight="1">
      <c r="A3" s="173" t="s">
        <v>603</v>
      </c>
      <c r="D3" s="1957"/>
      <c r="E3" s="1957"/>
      <c r="F3" s="1957"/>
      <c r="G3" s="1957"/>
      <c r="H3" s="173" t="s">
        <v>603</v>
      </c>
      <c r="I3" s="604"/>
      <c r="J3" s="603"/>
      <c r="K3" s="603"/>
      <c r="L3" s="594"/>
      <c r="M3" s="594"/>
      <c r="N3" s="594"/>
      <c r="O3" s="594"/>
      <c r="P3" s="594"/>
      <c r="Q3" s="594"/>
      <c r="R3" s="594"/>
      <c r="S3" s="594"/>
      <c r="T3" s="594"/>
    </row>
    <row r="4" spans="1:20" ht="15" customHeight="1">
      <c r="A4" s="601" t="s">
        <v>619</v>
      </c>
      <c r="B4" s="602"/>
      <c r="C4" s="602"/>
      <c r="H4" s="601" t="s">
        <v>619</v>
      </c>
      <c r="I4" s="600"/>
      <c r="J4" s="599"/>
      <c r="K4" s="599"/>
      <c r="L4" s="598"/>
      <c r="M4" s="598"/>
      <c r="N4" s="598"/>
      <c r="O4" s="598"/>
      <c r="P4" s="598"/>
      <c r="Q4" s="598"/>
      <c r="R4" s="598"/>
      <c r="S4" s="598"/>
      <c r="T4" s="598"/>
    </row>
    <row r="5" spans="1:20" ht="15.95" customHeight="1">
      <c r="A5" s="1776" t="s">
        <v>299</v>
      </c>
      <c r="B5" s="1960" t="s">
        <v>601</v>
      </c>
      <c r="C5" s="1807" t="s">
        <v>300</v>
      </c>
      <c r="D5" s="1804" t="s">
        <v>248</v>
      </c>
      <c r="E5" s="1807" t="s">
        <v>247</v>
      </c>
      <c r="F5" s="1807" t="s">
        <v>246</v>
      </c>
      <c r="G5" s="1804" t="s">
        <v>245</v>
      </c>
      <c r="H5" s="1825" t="s">
        <v>244</v>
      </c>
      <c r="I5" s="1807" t="s">
        <v>243</v>
      </c>
      <c r="J5" s="1807" t="s">
        <v>242</v>
      </c>
      <c r="K5" s="1807" t="s">
        <v>241</v>
      </c>
      <c r="L5" s="1807" t="s">
        <v>240</v>
      </c>
      <c r="M5" s="1807" t="s">
        <v>239</v>
      </c>
      <c r="N5" s="1807" t="s">
        <v>238</v>
      </c>
      <c r="O5" s="1807" t="s">
        <v>237</v>
      </c>
      <c r="P5" s="1807" t="s">
        <v>236</v>
      </c>
      <c r="Q5" s="1807" t="s">
        <v>235</v>
      </c>
      <c r="R5" s="1807" t="s">
        <v>234</v>
      </c>
      <c r="S5" s="1807" t="s">
        <v>233</v>
      </c>
      <c r="T5" s="1804" t="s">
        <v>299</v>
      </c>
    </row>
    <row r="6" spans="1:20" ht="15.95" customHeight="1">
      <c r="A6" s="1777"/>
      <c r="B6" s="1961"/>
      <c r="C6" s="1812"/>
      <c r="D6" s="1810"/>
      <c r="E6" s="1812"/>
      <c r="F6" s="1812"/>
      <c r="G6" s="1810"/>
      <c r="H6" s="1826"/>
      <c r="I6" s="1808"/>
      <c r="J6" s="1808"/>
      <c r="K6" s="1808"/>
      <c r="L6" s="1808"/>
      <c r="M6" s="1808"/>
      <c r="N6" s="1808"/>
      <c r="O6" s="1808"/>
      <c r="P6" s="1808"/>
      <c r="Q6" s="1808"/>
      <c r="R6" s="1808"/>
      <c r="S6" s="1808"/>
      <c r="T6" s="1805" t="s">
        <v>298</v>
      </c>
    </row>
    <row r="7" spans="1:20" ht="15.95" customHeight="1">
      <c r="A7" s="1777"/>
      <c r="B7" s="1961"/>
      <c r="C7" s="1812"/>
      <c r="D7" s="1810"/>
      <c r="E7" s="1812"/>
      <c r="F7" s="1812"/>
      <c r="G7" s="1810"/>
      <c r="H7" s="1826"/>
      <c r="I7" s="1808"/>
      <c r="J7" s="1808"/>
      <c r="K7" s="1808"/>
      <c r="L7" s="1808"/>
      <c r="M7" s="1808"/>
      <c r="N7" s="1808"/>
      <c r="O7" s="1808"/>
      <c r="P7" s="1808"/>
      <c r="Q7" s="1808"/>
      <c r="R7" s="1808"/>
      <c r="S7" s="1808"/>
      <c r="T7" s="1805"/>
    </row>
    <row r="8" spans="1:20" ht="15.95" customHeight="1">
      <c r="A8" s="1777"/>
      <c r="B8" s="1961"/>
      <c r="C8" s="1812"/>
      <c r="D8" s="1810"/>
      <c r="E8" s="1812"/>
      <c r="F8" s="1812"/>
      <c r="G8" s="1810"/>
      <c r="H8" s="1826"/>
      <c r="I8" s="1808"/>
      <c r="J8" s="1808"/>
      <c r="K8" s="1808"/>
      <c r="L8" s="1808"/>
      <c r="M8" s="1808"/>
      <c r="N8" s="1808"/>
      <c r="O8" s="1808"/>
      <c r="P8" s="1808"/>
      <c r="Q8" s="1808"/>
      <c r="R8" s="1808"/>
      <c r="S8" s="1808"/>
      <c r="T8" s="1805" t="s">
        <v>297</v>
      </c>
    </row>
    <row r="9" spans="1:20" ht="15.95" customHeight="1">
      <c r="A9" s="1778"/>
      <c r="B9" s="1962"/>
      <c r="C9" s="1813"/>
      <c r="D9" s="1811"/>
      <c r="E9" s="1813"/>
      <c r="F9" s="1813"/>
      <c r="G9" s="1811"/>
      <c r="H9" s="1827"/>
      <c r="I9" s="1809"/>
      <c r="J9" s="1809"/>
      <c r="K9" s="1809"/>
      <c r="L9" s="1809"/>
      <c r="M9" s="1809"/>
      <c r="N9" s="1809"/>
      <c r="O9" s="1809"/>
      <c r="P9" s="1809"/>
      <c r="Q9" s="1809"/>
      <c r="R9" s="1809"/>
      <c r="S9" s="1809"/>
      <c r="T9" s="1806"/>
    </row>
    <row r="10" spans="1:20" ht="12" customHeight="1">
      <c r="A10" s="593"/>
      <c r="B10" s="594"/>
      <c r="C10" s="597"/>
      <c r="D10" s="568"/>
      <c r="E10" s="596"/>
      <c r="F10" s="596"/>
      <c r="G10" s="596"/>
      <c r="H10" s="596"/>
      <c r="I10" s="596"/>
      <c r="J10" s="595"/>
      <c r="K10" s="594"/>
      <c r="L10" s="594"/>
      <c r="M10" s="594"/>
      <c r="N10" s="594"/>
      <c r="O10" s="594"/>
      <c r="P10" s="594"/>
      <c r="Q10" s="594"/>
      <c r="R10" s="594"/>
      <c r="S10" s="594"/>
      <c r="T10" s="593"/>
    </row>
    <row r="11" spans="1:20" ht="12.75" customHeight="1">
      <c r="A11" s="593"/>
      <c r="B11" s="594"/>
      <c r="C11" s="615" t="s">
        <v>191</v>
      </c>
      <c r="D11" s="568"/>
      <c r="E11" s="596"/>
      <c r="F11" s="596"/>
      <c r="H11" s="615" t="s">
        <v>191</v>
      </c>
      <c r="I11" s="596"/>
      <c r="J11" s="595"/>
      <c r="K11" s="594"/>
      <c r="L11" s="594"/>
      <c r="M11" s="594"/>
      <c r="N11" s="594"/>
      <c r="O11" s="594"/>
      <c r="P11" s="594"/>
      <c r="Q11" s="594"/>
      <c r="R11" s="594"/>
      <c r="S11" s="594"/>
      <c r="T11" s="593"/>
    </row>
    <row r="12" spans="1:20" ht="7.5" customHeight="1">
      <c r="A12" s="593"/>
      <c r="B12" s="594"/>
      <c r="C12" s="597"/>
      <c r="D12" s="568"/>
      <c r="E12" s="596"/>
      <c r="F12" s="596"/>
      <c r="G12" s="596"/>
      <c r="H12" s="596"/>
      <c r="I12" s="596"/>
      <c r="J12" s="595"/>
      <c r="K12" s="594"/>
      <c r="L12" s="594"/>
      <c r="M12" s="594"/>
      <c r="N12" s="594"/>
      <c r="O12" s="594"/>
      <c r="P12" s="594"/>
      <c r="Q12" s="594"/>
      <c r="R12" s="594"/>
      <c r="S12" s="594"/>
      <c r="T12" s="593"/>
    </row>
    <row r="13" spans="1:20" ht="15" customHeight="1">
      <c r="A13" s="589" t="s">
        <v>296</v>
      </c>
      <c r="B13" s="588" t="s">
        <v>278</v>
      </c>
      <c r="C13" s="587">
        <v>82328</v>
      </c>
      <c r="D13" s="587">
        <v>12313</v>
      </c>
      <c r="E13" s="587">
        <v>11213</v>
      </c>
      <c r="F13" s="587">
        <v>4936</v>
      </c>
      <c r="G13" s="587">
        <v>3414</v>
      </c>
      <c r="H13" s="587">
        <v>1321</v>
      </c>
      <c r="I13" s="587">
        <v>2934</v>
      </c>
      <c r="J13" s="587">
        <v>6635</v>
      </c>
      <c r="K13" s="587">
        <v>1077</v>
      </c>
      <c r="L13" s="587">
        <v>7358</v>
      </c>
      <c r="M13" s="587">
        <v>17315</v>
      </c>
      <c r="N13" s="587">
        <v>3534</v>
      </c>
      <c r="O13" s="587">
        <v>1012</v>
      </c>
      <c r="P13" s="587">
        <v>3422</v>
      </c>
      <c r="Q13" s="587">
        <v>2000</v>
      </c>
      <c r="R13" s="587">
        <v>1741</v>
      </c>
      <c r="S13" s="587">
        <v>2103</v>
      </c>
      <c r="T13" s="586" t="s">
        <v>296</v>
      </c>
    </row>
    <row r="14" spans="1:20" ht="15" customHeight="1">
      <c r="A14" s="614"/>
      <c r="B14" s="585"/>
      <c r="C14" s="584"/>
      <c r="D14" s="582"/>
      <c r="E14" s="583"/>
      <c r="F14" s="583"/>
      <c r="G14" s="583"/>
      <c r="H14" s="583"/>
      <c r="I14" s="583"/>
      <c r="J14" s="582"/>
      <c r="K14" s="582"/>
      <c r="L14" s="582"/>
      <c r="M14" s="582"/>
      <c r="N14" s="582"/>
      <c r="O14" s="582"/>
      <c r="P14" s="582"/>
      <c r="Q14" s="582"/>
      <c r="R14" s="582"/>
      <c r="S14" s="582"/>
      <c r="T14" s="613"/>
    </row>
    <row r="15" spans="1:20" ht="15" customHeight="1">
      <c r="A15" s="580" t="s">
        <v>295</v>
      </c>
      <c r="B15" s="579" t="s">
        <v>566</v>
      </c>
      <c r="C15" s="612">
        <v>82328</v>
      </c>
      <c r="D15" s="578">
        <v>12313</v>
      </c>
      <c r="E15" s="578">
        <v>11213</v>
      </c>
      <c r="F15" s="578">
        <v>4936</v>
      </c>
      <c r="G15" s="578">
        <v>3414</v>
      </c>
      <c r="H15" s="578">
        <v>1321</v>
      </c>
      <c r="I15" s="578">
        <v>2934</v>
      </c>
      <c r="J15" s="578">
        <v>6635</v>
      </c>
      <c r="K15" s="578">
        <v>1077</v>
      </c>
      <c r="L15" s="578">
        <v>7358</v>
      </c>
      <c r="M15" s="578">
        <v>17315</v>
      </c>
      <c r="N15" s="578">
        <v>3534</v>
      </c>
      <c r="O15" s="578">
        <v>1012</v>
      </c>
      <c r="P15" s="578">
        <v>3422</v>
      </c>
      <c r="Q15" s="578">
        <v>2000</v>
      </c>
      <c r="R15" s="578">
        <v>1741</v>
      </c>
      <c r="S15" s="578">
        <v>2103</v>
      </c>
      <c r="T15" s="577" t="s">
        <v>295</v>
      </c>
    </row>
    <row r="16" spans="1:20" ht="15" customHeight="1">
      <c r="A16" s="580" t="s">
        <v>294</v>
      </c>
      <c r="B16" s="579" t="s">
        <v>564</v>
      </c>
      <c r="C16" s="612">
        <v>60002</v>
      </c>
      <c r="D16" s="578">
        <v>9240</v>
      </c>
      <c r="E16" s="578">
        <v>8069</v>
      </c>
      <c r="F16" s="578">
        <v>2666</v>
      </c>
      <c r="G16" s="578">
        <v>3022</v>
      </c>
      <c r="H16" s="578">
        <v>755</v>
      </c>
      <c r="I16" s="578">
        <v>1183</v>
      </c>
      <c r="J16" s="578">
        <v>4554</v>
      </c>
      <c r="K16" s="578">
        <v>789</v>
      </c>
      <c r="L16" s="578">
        <v>5290</v>
      </c>
      <c r="M16" s="578">
        <v>15757</v>
      </c>
      <c r="N16" s="578">
        <v>2534</v>
      </c>
      <c r="O16" s="578">
        <v>218</v>
      </c>
      <c r="P16" s="578">
        <v>2081</v>
      </c>
      <c r="Q16" s="578">
        <v>1219</v>
      </c>
      <c r="R16" s="578">
        <v>1301</v>
      </c>
      <c r="S16" s="578">
        <v>1324</v>
      </c>
      <c r="T16" s="577" t="s">
        <v>294</v>
      </c>
    </row>
    <row r="17" spans="1:20" ht="15" customHeight="1">
      <c r="A17" s="580" t="s">
        <v>293</v>
      </c>
      <c r="B17" s="579" t="s">
        <v>562</v>
      </c>
      <c r="C17" s="612">
        <v>22147</v>
      </c>
      <c r="D17" s="578">
        <v>3064</v>
      </c>
      <c r="E17" s="578">
        <v>3109</v>
      </c>
      <c r="F17" s="578">
        <v>2264</v>
      </c>
      <c r="G17" s="578">
        <v>379</v>
      </c>
      <c r="H17" s="578">
        <v>566</v>
      </c>
      <c r="I17" s="578">
        <v>1744</v>
      </c>
      <c r="J17" s="578">
        <v>2069</v>
      </c>
      <c r="K17" s="578">
        <v>279</v>
      </c>
      <c r="L17" s="578">
        <v>2054</v>
      </c>
      <c r="M17" s="578">
        <v>1550</v>
      </c>
      <c r="N17" s="578">
        <v>989</v>
      </c>
      <c r="O17" s="578">
        <v>790</v>
      </c>
      <c r="P17" s="578">
        <v>1331</v>
      </c>
      <c r="Q17" s="578">
        <v>756</v>
      </c>
      <c r="R17" s="578">
        <v>436</v>
      </c>
      <c r="S17" s="578">
        <v>767</v>
      </c>
      <c r="T17" s="577" t="s">
        <v>293</v>
      </c>
    </row>
    <row r="18" spans="1:20" ht="15" customHeight="1">
      <c r="A18" s="580" t="s">
        <v>291</v>
      </c>
      <c r="B18" s="579" t="s">
        <v>560</v>
      </c>
      <c r="C18" s="612">
        <v>179</v>
      </c>
      <c r="D18" s="578">
        <v>9</v>
      </c>
      <c r="E18" s="578">
        <v>35</v>
      </c>
      <c r="F18" s="578">
        <v>6</v>
      </c>
      <c r="G18" s="578">
        <v>13</v>
      </c>
      <c r="H18" s="578">
        <v>0</v>
      </c>
      <c r="I18" s="578">
        <v>7</v>
      </c>
      <c r="J18" s="578">
        <v>12</v>
      </c>
      <c r="K18" s="578">
        <v>9</v>
      </c>
      <c r="L18" s="578">
        <v>14</v>
      </c>
      <c r="M18" s="578">
        <v>8</v>
      </c>
      <c r="N18" s="578">
        <v>11</v>
      </c>
      <c r="O18" s="578">
        <v>4</v>
      </c>
      <c r="P18" s="578">
        <v>10</v>
      </c>
      <c r="Q18" s="578">
        <v>25</v>
      </c>
      <c r="R18" s="578">
        <v>4</v>
      </c>
      <c r="S18" s="578">
        <v>12</v>
      </c>
      <c r="T18" s="577" t="s">
        <v>291</v>
      </c>
    </row>
    <row r="19" spans="1:20" ht="15" customHeight="1">
      <c r="A19" s="565"/>
      <c r="B19" s="579"/>
      <c r="C19" s="612"/>
      <c r="D19" s="578"/>
      <c r="E19" s="578"/>
      <c r="F19" s="578"/>
      <c r="G19" s="578"/>
      <c r="H19" s="578"/>
      <c r="I19" s="578"/>
      <c r="J19" s="578"/>
      <c r="K19" s="578"/>
      <c r="L19" s="578"/>
      <c r="M19" s="578"/>
      <c r="N19" s="578"/>
      <c r="O19" s="578"/>
      <c r="P19" s="578"/>
      <c r="Q19" s="578"/>
      <c r="R19" s="578"/>
      <c r="S19" s="578"/>
      <c r="T19" s="581"/>
    </row>
    <row r="20" spans="1:20" ht="15" customHeight="1">
      <c r="A20" s="565"/>
      <c r="B20" s="585"/>
      <c r="C20" s="584"/>
      <c r="D20" s="582"/>
      <c r="E20" s="583"/>
      <c r="F20" s="583"/>
      <c r="G20" s="583"/>
      <c r="H20" s="583"/>
      <c r="I20" s="583"/>
      <c r="J20" s="582"/>
      <c r="K20" s="582"/>
      <c r="L20" s="582"/>
      <c r="M20" s="582"/>
      <c r="N20" s="582"/>
      <c r="O20" s="582"/>
      <c r="P20" s="582"/>
      <c r="Q20" s="582"/>
      <c r="R20" s="582"/>
      <c r="S20" s="582"/>
      <c r="T20" s="581"/>
    </row>
    <row r="21" spans="1:20" ht="15" customHeight="1">
      <c r="A21" s="580" t="s">
        <v>289</v>
      </c>
      <c r="B21" s="579" t="s">
        <v>558</v>
      </c>
      <c r="C21" s="578">
        <v>79068</v>
      </c>
      <c r="D21" s="578">
        <v>10855</v>
      </c>
      <c r="E21" s="578">
        <v>11111</v>
      </c>
      <c r="F21" s="578">
        <v>4884</v>
      </c>
      <c r="G21" s="578">
        <v>3359</v>
      </c>
      <c r="H21" s="578">
        <v>1264</v>
      </c>
      <c r="I21" s="578">
        <v>2883</v>
      </c>
      <c r="J21" s="578">
        <v>6522</v>
      </c>
      <c r="K21" s="578">
        <v>1045</v>
      </c>
      <c r="L21" s="578">
        <v>7247</v>
      </c>
      <c r="M21" s="578">
        <v>17009</v>
      </c>
      <c r="N21" s="578">
        <v>3527</v>
      </c>
      <c r="O21" s="578">
        <v>747</v>
      </c>
      <c r="P21" s="578">
        <v>3380</v>
      </c>
      <c r="Q21" s="578">
        <v>1851</v>
      </c>
      <c r="R21" s="578">
        <v>1719</v>
      </c>
      <c r="S21" s="578">
        <v>1665</v>
      </c>
      <c r="T21" s="577" t="s">
        <v>289</v>
      </c>
    </row>
    <row r="22" spans="1:20" ht="15" customHeight="1">
      <c r="A22" s="580" t="s">
        <v>286</v>
      </c>
      <c r="B22" s="579" t="s">
        <v>556</v>
      </c>
      <c r="C22" s="578">
        <v>2711</v>
      </c>
      <c r="D22" s="578">
        <v>1374</v>
      </c>
      <c r="E22" s="578">
        <v>12</v>
      </c>
      <c r="F22" s="578">
        <v>10</v>
      </c>
      <c r="G22" s="578">
        <v>14</v>
      </c>
      <c r="H22" s="578">
        <v>53</v>
      </c>
      <c r="I22" s="578">
        <v>26</v>
      </c>
      <c r="J22" s="578">
        <v>73</v>
      </c>
      <c r="K22" s="578">
        <v>15</v>
      </c>
      <c r="L22" s="578">
        <v>72</v>
      </c>
      <c r="M22" s="578">
        <v>183</v>
      </c>
      <c r="N22" s="578">
        <v>3</v>
      </c>
      <c r="O22" s="578">
        <v>260</v>
      </c>
      <c r="P22" s="578">
        <v>33</v>
      </c>
      <c r="Q22" s="578">
        <v>134</v>
      </c>
      <c r="R22" s="578">
        <v>18</v>
      </c>
      <c r="S22" s="578">
        <v>431</v>
      </c>
      <c r="T22" s="577" t="s">
        <v>286</v>
      </c>
    </row>
    <row r="23" spans="1:20" ht="15" customHeight="1">
      <c r="A23" s="580" t="s">
        <v>284</v>
      </c>
      <c r="B23" s="579" t="s">
        <v>554</v>
      </c>
      <c r="C23" s="578">
        <v>83</v>
      </c>
      <c r="D23" s="578">
        <v>66</v>
      </c>
      <c r="E23" s="578">
        <v>16</v>
      </c>
      <c r="F23" s="578">
        <v>0</v>
      </c>
      <c r="G23" s="578">
        <v>0</v>
      </c>
      <c r="H23" s="578">
        <v>0</v>
      </c>
      <c r="I23" s="578">
        <v>0</v>
      </c>
      <c r="J23" s="578">
        <v>0</v>
      </c>
      <c r="K23" s="578">
        <v>0</v>
      </c>
      <c r="L23" s="578">
        <v>0</v>
      </c>
      <c r="M23" s="578">
        <v>1</v>
      </c>
      <c r="N23" s="578">
        <v>0</v>
      </c>
      <c r="O23" s="578">
        <v>0</v>
      </c>
      <c r="P23" s="578">
        <v>0</v>
      </c>
      <c r="Q23" s="578">
        <v>0</v>
      </c>
      <c r="R23" s="578">
        <v>0</v>
      </c>
      <c r="S23" s="578">
        <v>0</v>
      </c>
      <c r="T23" s="577" t="s">
        <v>284</v>
      </c>
    </row>
    <row r="24" spans="1:20" ht="15" customHeight="1">
      <c r="A24" s="580" t="s">
        <v>283</v>
      </c>
      <c r="B24" s="579" t="s">
        <v>552</v>
      </c>
      <c r="C24" s="578">
        <v>466</v>
      </c>
      <c r="D24" s="578">
        <v>18</v>
      </c>
      <c r="E24" s="578">
        <v>74</v>
      </c>
      <c r="F24" s="578">
        <v>42</v>
      </c>
      <c r="G24" s="578">
        <v>41</v>
      </c>
      <c r="H24" s="578">
        <v>4</v>
      </c>
      <c r="I24" s="578">
        <v>25</v>
      </c>
      <c r="J24" s="578">
        <v>40</v>
      </c>
      <c r="K24" s="578">
        <v>17</v>
      </c>
      <c r="L24" s="578">
        <v>39</v>
      </c>
      <c r="M24" s="578">
        <v>122</v>
      </c>
      <c r="N24" s="578">
        <v>4</v>
      </c>
      <c r="O24" s="578">
        <v>5</v>
      </c>
      <c r="P24" s="578">
        <v>9</v>
      </c>
      <c r="Q24" s="578">
        <v>15</v>
      </c>
      <c r="R24" s="578">
        <v>4</v>
      </c>
      <c r="S24" s="578">
        <v>7</v>
      </c>
      <c r="T24" s="577" t="s">
        <v>283</v>
      </c>
    </row>
    <row r="25" spans="1:20" ht="15" customHeight="1">
      <c r="A25" s="565"/>
      <c r="B25" s="585"/>
      <c r="C25" s="584"/>
      <c r="D25" s="582"/>
      <c r="E25" s="583"/>
      <c r="F25" s="583"/>
      <c r="G25" s="583"/>
      <c r="H25" s="583"/>
      <c r="I25" s="583"/>
      <c r="J25" s="582"/>
      <c r="K25" s="582"/>
      <c r="L25" s="582"/>
      <c r="M25" s="582"/>
      <c r="N25" s="582"/>
      <c r="O25" s="582"/>
      <c r="P25" s="582"/>
      <c r="Q25" s="582"/>
      <c r="R25" s="582"/>
      <c r="S25" s="582"/>
      <c r="T25" s="581"/>
    </row>
    <row r="26" spans="1:20" ht="15" customHeight="1">
      <c r="A26" s="565"/>
      <c r="B26" s="585"/>
      <c r="C26" s="611"/>
      <c r="D26" s="611"/>
      <c r="E26" s="611"/>
      <c r="F26" s="611"/>
      <c r="G26" s="611"/>
      <c r="H26" s="611"/>
      <c r="I26" s="611"/>
      <c r="J26" s="611"/>
      <c r="K26" s="611"/>
      <c r="L26" s="611"/>
      <c r="M26" s="611"/>
      <c r="N26" s="611"/>
      <c r="O26" s="611"/>
      <c r="P26" s="611"/>
      <c r="Q26" s="611"/>
      <c r="R26" s="611"/>
      <c r="S26" s="611"/>
      <c r="T26" s="581"/>
    </row>
    <row r="27" spans="1:20" ht="15" customHeight="1">
      <c r="A27" s="580" t="s">
        <v>395</v>
      </c>
      <c r="B27" s="579" t="s">
        <v>591</v>
      </c>
      <c r="C27" s="578">
        <v>79068</v>
      </c>
      <c r="D27" s="578">
        <v>10855</v>
      </c>
      <c r="E27" s="578">
        <v>11111</v>
      </c>
      <c r="F27" s="578">
        <v>4884</v>
      </c>
      <c r="G27" s="578">
        <v>3359</v>
      </c>
      <c r="H27" s="578">
        <v>1264</v>
      </c>
      <c r="I27" s="578">
        <v>2883</v>
      </c>
      <c r="J27" s="578">
        <v>6522</v>
      </c>
      <c r="K27" s="578">
        <v>1045</v>
      </c>
      <c r="L27" s="578">
        <v>7247</v>
      </c>
      <c r="M27" s="578">
        <v>17009</v>
      </c>
      <c r="N27" s="578">
        <v>3527</v>
      </c>
      <c r="O27" s="578">
        <v>747</v>
      </c>
      <c r="P27" s="578">
        <v>3380</v>
      </c>
      <c r="Q27" s="578">
        <v>1851</v>
      </c>
      <c r="R27" s="578">
        <v>1719</v>
      </c>
      <c r="S27" s="578">
        <v>1665</v>
      </c>
      <c r="T27" s="577" t="s">
        <v>395</v>
      </c>
    </row>
    <row r="28" spans="1:20" ht="15" customHeight="1">
      <c r="A28" s="565"/>
      <c r="B28" s="585"/>
      <c r="C28" s="584"/>
      <c r="D28" s="582">
        <v>0</v>
      </c>
      <c r="E28" s="583"/>
      <c r="F28" s="583"/>
      <c r="G28" s="583"/>
      <c r="H28" s="583"/>
      <c r="I28" s="583"/>
      <c r="J28" s="582"/>
      <c r="K28" s="582"/>
      <c r="L28" s="582"/>
      <c r="M28" s="582"/>
      <c r="N28" s="582"/>
      <c r="O28" s="582"/>
      <c r="P28" s="582"/>
      <c r="Q28" s="582"/>
      <c r="R28" s="582"/>
      <c r="S28" s="582"/>
      <c r="T28" s="581"/>
    </row>
    <row r="29" spans="1:20" ht="15" customHeight="1">
      <c r="A29" s="580" t="s">
        <v>396</v>
      </c>
      <c r="B29" s="579" t="s">
        <v>366</v>
      </c>
      <c r="C29" s="578">
        <v>10291</v>
      </c>
      <c r="D29" s="578">
        <v>1956</v>
      </c>
      <c r="E29" s="578">
        <v>751</v>
      </c>
      <c r="F29" s="578">
        <v>558</v>
      </c>
      <c r="G29" s="578">
        <v>392</v>
      </c>
      <c r="H29" s="578">
        <v>197</v>
      </c>
      <c r="I29" s="578">
        <v>499</v>
      </c>
      <c r="J29" s="578">
        <v>711</v>
      </c>
      <c r="K29" s="578">
        <v>122</v>
      </c>
      <c r="L29" s="578">
        <v>877</v>
      </c>
      <c r="M29" s="578">
        <v>2421</v>
      </c>
      <c r="N29" s="578">
        <v>379</v>
      </c>
      <c r="O29" s="578">
        <v>34</v>
      </c>
      <c r="P29" s="578">
        <v>694</v>
      </c>
      <c r="Q29" s="578">
        <v>263</v>
      </c>
      <c r="R29" s="578">
        <v>205</v>
      </c>
      <c r="S29" s="578">
        <v>232</v>
      </c>
      <c r="T29" s="577" t="s">
        <v>396</v>
      </c>
    </row>
    <row r="30" spans="1:20" ht="15" customHeight="1">
      <c r="A30" s="580" t="s">
        <v>398</v>
      </c>
      <c r="B30" s="579" t="s">
        <v>588</v>
      </c>
      <c r="C30" s="578">
        <v>1856</v>
      </c>
      <c r="D30" s="578">
        <v>151</v>
      </c>
      <c r="E30" s="578">
        <v>168</v>
      </c>
      <c r="F30" s="578">
        <v>108</v>
      </c>
      <c r="G30" s="578">
        <v>60</v>
      </c>
      <c r="H30" s="578">
        <v>25</v>
      </c>
      <c r="I30" s="578">
        <v>36</v>
      </c>
      <c r="J30" s="578">
        <v>148</v>
      </c>
      <c r="K30" s="578">
        <v>17</v>
      </c>
      <c r="L30" s="578">
        <v>657</v>
      </c>
      <c r="M30" s="578">
        <v>250</v>
      </c>
      <c r="N30" s="578">
        <v>58</v>
      </c>
      <c r="O30" s="578">
        <v>7</v>
      </c>
      <c r="P30" s="578">
        <v>48</v>
      </c>
      <c r="Q30" s="578">
        <v>34</v>
      </c>
      <c r="R30" s="578">
        <v>42</v>
      </c>
      <c r="S30" s="578">
        <v>47</v>
      </c>
      <c r="T30" s="577" t="s">
        <v>398</v>
      </c>
    </row>
    <row r="31" spans="1:20" ht="15" customHeight="1">
      <c r="A31" s="580" t="s">
        <v>399</v>
      </c>
      <c r="B31" s="579" t="s">
        <v>586</v>
      </c>
      <c r="C31" s="578">
        <v>48597</v>
      </c>
      <c r="D31" s="578">
        <v>6439</v>
      </c>
      <c r="E31" s="578">
        <v>7882</v>
      </c>
      <c r="F31" s="578">
        <v>2569</v>
      </c>
      <c r="G31" s="578">
        <v>1840</v>
      </c>
      <c r="H31" s="578">
        <v>468</v>
      </c>
      <c r="I31" s="578">
        <v>1468</v>
      </c>
      <c r="J31" s="578">
        <v>4133</v>
      </c>
      <c r="K31" s="578">
        <v>675</v>
      </c>
      <c r="L31" s="578">
        <v>4151</v>
      </c>
      <c r="M31" s="578">
        <v>10350</v>
      </c>
      <c r="N31" s="578">
        <v>2574</v>
      </c>
      <c r="O31" s="578">
        <v>525</v>
      </c>
      <c r="P31" s="578">
        <v>2007</v>
      </c>
      <c r="Q31" s="578">
        <v>1242</v>
      </c>
      <c r="R31" s="578">
        <v>1266</v>
      </c>
      <c r="S31" s="578">
        <v>1008</v>
      </c>
      <c r="T31" s="577" t="s">
        <v>399</v>
      </c>
    </row>
    <row r="32" spans="1:20" ht="15" customHeight="1">
      <c r="A32" s="580" t="s">
        <v>400</v>
      </c>
      <c r="B32" s="579" t="s">
        <v>584</v>
      </c>
      <c r="C32" s="578">
        <v>60471</v>
      </c>
      <c r="D32" s="578">
        <v>8501</v>
      </c>
      <c r="E32" s="578">
        <v>8784</v>
      </c>
      <c r="F32" s="578">
        <v>3217</v>
      </c>
      <c r="G32" s="578">
        <v>2292</v>
      </c>
      <c r="H32" s="578">
        <v>690</v>
      </c>
      <c r="I32" s="578">
        <v>2003</v>
      </c>
      <c r="J32" s="578">
        <v>4989</v>
      </c>
      <c r="K32" s="578">
        <v>812</v>
      </c>
      <c r="L32" s="578">
        <v>5603</v>
      </c>
      <c r="M32" s="578">
        <v>12956</v>
      </c>
      <c r="N32" s="578">
        <v>3011</v>
      </c>
      <c r="O32" s="578">
        <v>565</v>
      </c>
      <c r="P32" s="578">
        <v>2729</v>
      </c>
      <c r="Q32" s="578">
        <v>1530</v>
      </c>
      <c r="R32" s="578">
        <v>1510</v>
      </c>
      <c r="S32" s="578">
        <v>1279</v>
      </c>
      <c r="T32" s="577" t="s">
        <v>400</v>
      </c>
    </row>
    <row r="33" spans="1:20" ht="15" customHeight="1">
      <c r="A33" s="580" t="s">
        <v>401</v>
      </c>
      <c r="B33" s="579" t="s">
        <v>582</v>
      </c>
      <c r="C33" s="578">
        <v>48480</v>
      </c>
      <c r="D33" s="578">
        <v>6394</v>
      </c>
      <c r="E33" s="578">
        <v>7874</v>
      </c>
      <c r="F33" s="578">
        <v>2551</v>
      </c>
      <c r="G33" s="578">
        <v>1837</v>
      </c>
      <c r="H33" s="578">
        <v>466</v>
      </c>
      <c r="I33" s="578">
        <v>1461</v>
      </c>
      <c r="J33" s="578">
        <v>4126</v>
      </c>
      <c r="K33" s="578">
        <v>668</v>
      </c>
      <c r="L33" s="578">
        <v>4103</v>
      </c>
      <c r="M33" s="578">
        <v>10395</v>
      </c>
      <c r="N33" s="578">
        <v>2576</v>
      </c>
      <c r="O33" s="578">
        <v>524</v>
      </c>
      <c r="P33" s="578">
        <v>2012</v>
      </c>
      <c r="Q33" s="578">
        <v>1228</v>
      </c>
      <c r="R33" s="578">
        <v>1266</v>
      </c>
      <c r="S33" s="578">
        <v>999</v>
      </c>
      <c r="T33" s="577" t="s">
        <v>401</v>
      </c>
    </row>
    <row r="34" spans="1:20" ht="15" customHeight="1">
      <c r="A34" s="565"/>
      <c r="B34" s="592" t="s">
        <v>580</v>
      </c>
      <c r="C34" s="611"/>
      <c r="D34" s="611"/>
      <c r="E34" s="611"/>
      <c r="F34" s="611"/>
      <c r="G34" s="611"/>
      <c r="H34" s="611"/>
      <c r="I34" s="611"/>
      <c r="J34" s="611"/>
      <c r="K34" s="611"/>
      <c r="L34" s="611"/>
      <c r="M34" s="611"/>
      <c r="N34" s="611"/>
      <c r="O34" s="611"/>
      <c r="P34" s="611"/>
      <c r="Q34" s="611"/>
      <c r="R34" s="611"/>
      <c r="S34" s="611"/>
    </row>
    <row r="35" spans="1:20" ht="15" customHeight="1">
      <c r="A35" s="580" t="s">
        <v>402</v>
      </c>
      <c r="B35" s="579" t="s">
        <v>579</v>
      </c>
      <c r="C35" s="578">
        <v>1807</v>
      </c>
      <c r="D35" s="578">
        <v>151</v>
      </c>
      <c r="E35" s="578">
        <v>168</v>
      </c>
      <c r="F35" s="578">
        <v>108</v>
      </c>
      <c r="G35" s="578">
        <v>60</v>
      </c>
      <c r="H35" s="578">
        <v>23</v>
      </c>
      <c r="I35" s="578">
        <v>32</v>
      </c>
      <c r="J35" s="578">
        <v>147</v>
      </c>
      <c r="K35" s="578">
        <v>18</v>
      </c>
      <c r="L35" s="578">
        <v>654</v>
      </c>
      <c r="M35" s="578">
        <v>223</v>
      </c>
      <c r="N35" s="578">
        <v>56</v>
      </c>
      <c r="O35" s="578">
        <v>9</v>
      </c>
      <c r="P35" s="578">
        <v>38</v>
      </c>
      <c r="Q35" s="578">
        <v>30</v>
      </c>
      <c r="R35" s="578">
        <v>43</v>
      </c>
      <c r="S35" s="578">
        <v>47</v>
      </c>
      <c r="T35" s="577" t="s">
        <v>402</v>
      </c>
    </row>
    <row r="36" spans="1:20" ht="15" customHeight="1">
      <c r="A36" s="580" t="s">
        <v>403</v>
      </c>
      <c r="B36" s="579" t="s">
        <v>577</v>
      </c>
      <c r="C36" s="578">
        <v>10184</v>
      </c>
      <c r="D36" s="578">
        <v>1956</v>
      </c>
      <c r="E36" s="578">
        <v>742</v>
      </c>
      <c r="F36" s="578">
        <v>558</v>
      </c>
      <c r="G36" s="578">
        <v>395</v>
      </c>
      <c r="H36" s="578">
        <v>201</v>
      </c>
      <c r="I36" s="578">
        <v>510</v>
      </c>
      <c r="J36" s="578">
        <v>716</v>
      </c>
      <c r="K36" s="578">
        <v>126</v>
      </c>
      <c r="L36" s="578">
        <v>846</v>
      </c>
      <c r="M36" s="578">
        <v>2338</v>
      </c>
      <c r="N36" s="578">
        <v>379</v>
      </c>
      <c r="O36" s="578">
        <v>32</v>
      </c>
      <c r="P36" s="578">
        <v>679</v>
      </c>
      <c r="Q36" s="578">
        <v>272</v>
      </c>
      <c r="R36" s="578">
        <v>201</v>
      </c>
      <c r="S36" s="578">
        <v>233</v>
      </c>
      <c r="T36" s="577" t="s">
        <v>403</v>
      </c>
    </row>
    <row r="37" spans="1:20" ht="15" customHeight="1">
      <c r="A37" s="580" t="s">
        <v>404</v>
      </c>
      <c r="B37" s="579" t="s">
        <v>575</v>
      </c>
      <c r="C37" s="578">
        <v>9289</v>
      </c>
      <c r="D37" s="578">
        <v>1169</v>
      </c>
      <c r="E37" s="578">
        <v>1314</v>
      </c>
      <c r="F37" s="578">
        <v>1081</v>
      </c>
      <c r="G37" s="578">
        <v>261</v>
      </c>
      <c r="H37" s="578">
        <v>342</v>
      </c>
      <c r="I37" s="578">
        <v>623</v>
      </c>
      <c r="J37" s="578">
        <v>741</v>
      </c>
      <c r="K37" s="578">
        <v>81</v>
      </c>
      <c r="L37" s="578">
        <v>744</v>
      </c>
      <c r="M37" s="578">
        <v>1856</v>
      </c>
      <c r="N37" s="578">
        <v>206</v>
      </c>
      <c r="O37" s="578">
        <v>148</v>
      </c>
      <c r="P37" s="578">
        <v>287</v>
      </c>
      <c r="Q37" s="578">
        <v>159</v>
      </c>
      <c r="R37" s="578">
        <v>96</v>
      </c>
      <c r="S37" s="578">
        <v>181</v>
      </c>
      <c r="T37" s="577" t="s">
        <v>404</v>
      </c>
    </row>
    <row r="38" spans="1:20" ht="15" customHeight="1">
      <c r="A38" s="580" t="s">
        <v>405</v>
      </c>
      <c r="B38" s="579" t="s">
        <v>573</v>
      </c>
      <c r="C38" s="578">
        <v>2747</v>
      </c>
      <c r="D38" s="578">
        <v>276</v>
      </c>
      <c r="E38" s="578">
        <v>155</v>
      </c>
      <c r="F38" s="578">
        <v>68</v>
      </c>
      <c r="G38" s="578">
        <v>573</v>
      </c>
      <c r="H38" s="578">
        <v>9</v>
      </c>
      <c r="I38" s="578">
        <v>19</v>
      </c>
      <c r="J38" s="578">
        <v>409</v>
      </c>
      <c r="K38" s="578">
        <v>41</v>
      </c>
      <c r="L38" s="578">
        <v>312</v>
      </c>
      <c r="M38" s="578">
        <v>559</v>
      </c>
      <c r="N38" s="578">
        <v>138</v>
      </c>
      <c r="O38" s="578">
        <v>5</v>
      </c>
      <c r="P38" s="578">
        <v>65</v>
      </c>
      <c r="Q38" s="578">
        <v>22</v>
      </c>
      <c r="R38" s="578">
        <v>8</v>
      </c>
      <c r="S38" s="578">
        <v>88</v>
      </c>
      <c r="T38" s="577" t="s">
        <v>405</v>
      </c>
    </row>
    <row r="39" spans="1:20" ht="15" customHeight="1">
      <c r="A39" s="580" t="s">
        <v>406</v>
      </c>
      <c r="B39" s="579" t="s">
        <v>571</v>
      </c>
      <c r="C39" s="578">
        <v>6178</v>
      </c>
      <c r="D39" s="578">
        <v>855</v>
      </c>
      <c r="E39" s="578">
        <v>835</v>
      </c>
      <c r="F39" s="578">
        <v>493</v>
      </c>
      <c r="G39" s="578">
        <v>233</v>
      </c>
      <c r="H39" s="578">
        <v>212</v>
      </c>
      <c r="I39" s="578">
        <v>237</v>
      </c>
      <c r="J39" s="578">
        <v>364</v>
      </c>
      <c r="K39" s="578">
        <v>109</v>
      </c>
      <c r="L39" s="578">
        <v>500</v>
      </c>
      <c r="M39" s="578">
        <v>1537</v>
      </c>
      <c r="N39" s="578">
        <v>164</v>
      </c>
      <c r="O39" s="578">
        <v>28</v>
      </c>
      <c r="P39" s="578">
        <v>275</v>
      </c>
      <c r="Q39" s="578">
        <v>131</v>
      </c>
      <c r="R39" s="578">
        <v>96</v>
      </c>
      <c r="S39" s="578">
        <v>109</v>
      </c>
      <c r="T39" s="577" t="s">
        <v>406</v>
      </c>
    </row>
    <row r="40" spans="1:20" ht="15" customHeight="1">
      <c r="A40" s="580" t="s">
        <v>447</v>
      </c>
      <c r="B40" s="579" t="s">
        <v>569</v>
      </c>
      <c r="C40" s="578">
        <v>110</v>
      </c>
      <c r="D40" s="578">
        <v>9</v>
      </c>
      <c r="E40" s="578">
        <v>6</v>
      </c>
      <c r="F40" s="578">
        <v>7</v>
      </c>
      <c r="G40" s="578">
        <v>0</v>
      </c>
      <c r="H40" s="578">
        <v>11</v>
      </c>
      <c r="I40" s="578">
        <v>1</v>
      </c>
      <c r="J40" s="578">
        <v>16</v>
      </c>
      <c r="K40" s="578">
        <v>0</v>
      </c>
      <c r="L40" s="578">
        <v>6</v>
      </c>
      <c r="M40" s="578">
        <v>36</v>
      </c>
      <c r="N40" s="578">
        <v>8</v>
      </c>
      <c r="O40" s="578">
        <v>0</v>
      </c>
      <c r="P40" s="578">
        <v>4</v>
      </c>
      <c r="Q40" s="578">
        <v>0</v>
      </c>
      <c r="R40" s="578">
        <v>6</v>
      </c>
      <c r="S40" s="578">
        <v>0</v>
      </c>
      <c r="T40" s="577" t="s">
        <v>447</v>
      </c>
    </row>
    <row r="41" spans="1:20" s="565" customFormat="1" ht="15" customHeight="1">
      <c r="C41" s="590"/>
      <c r="D41" s="590"/>
      <c r="E41" s="590"/>
      <c r="F41" s="590"/>
      <c r="G41" s="590"/>
      <c r="H41" s="590"/>
      <c r="I41" s="590"/>
      <c r="J41" s="590"/>
      <c r="K41" s="590"/>
      <c r="L41" s="590"/>
      <c r="M41" s="590"/>
      <c r="N41" s="590"/>
      <c r="O41" s="590"/>
      <c r="P41" s="590"/>
      <c r="Q41" s="590"/>
      <c r="R41" s="590"/>
      <c r="S41" s="590"/>
    </row>
    <row r="42" spans="1:20" s="565" customFormat="1" ht="15" customHeight="1">
      <c r="C42" s="591" t="s">
        <v>190</v>
      </c>
      <c r="D42" s="590"/>
      <c r="E42" s="590"/>
      <c r="F42" s="590"/>
      <c r="H42" s="591" t="s">
        <v>190</v>
      </c>
      <c r="I42" s="590"/>
      <c r="J42" s="590"/>
      <c r="K42" s="590"/>
      <c r="L42" s="590"/>
      <c r="M42" s="590"/>
      <c r="N42" s="590"/>
      <c r="O42" s="590"/>
      <c r="P42" s="590"/>
      <c r="Q42" s="590"/>
      <c r="R42" s="590"/>
      <c r="S42" s="590"/>
    </row>
    <row r="43" spans="1:20" s="565" customFormat="1" ht="15" customHeight="1">
      <c r="C43" s="590"/>
      <c r="D43" s="590"/>
      <c r="E43" s="590"/>
      <c r="F43" s="590"/>
      <c r="G43" s="590"/>
      <c r="H43" s="590"/>
      <c r="I43" s="590"/>
      <c r="J43" s="590"/>
      <c r="K43" s="590"/>
      <c r="L43" s="590"/>
      <c r="M43" s="590"/>
      <c r="N43" s="590"/>
      <c r="O43" s="590"/>
      <c r="P43" s="590"/>
      <c r="Q43" s="590"/>
      <c r="R43" s="590"/>
      <c r="S43" s="590"/>
    </row>
    <row r="44" spans="1:20" ht="15" customHeight="1">
      <c r="A44" s="589" t="s">
        <v>448</v>
      </c>
      <c r="B44" s="588" t="s">
        <v>278</v>
      </c>
      <c r="C44" s="587">
        <v>38265</v>
      </c>
      <c r="D44" s="587">
        <v>3947</v>
      </c>
      <c r="E44" s="587">
        <v>4428</v>
      </c>
      <c r="F44" s="587">
        <v>2935</v>
      </c>
      <c r="G44" s="587">
        <v>1043</v>
      </c>
      <c r="H44" s="587">
        <v>983</v>
      </c>
      <c r="I44" s="587">
        <v>2126</v>
      </c>
      <c r="J44" s="587">
        <v>2909</v>
      </c>
      <c r="K44" s="587">
        <v>579</v>
      </c>
      <c r="L44" s="587">
        <v>3587</v>
      </c>
      <c r="M44" s="587">
        <v>8413</v>
      </c>
      <c r="N44" s="587">
        <v>1539</v>
      </c>
      <c r="O44" s="587">
        <v>900</v>
      </c>
      <c r="P44" s="587">
        <v>1839</v>
      </c>
      <c r="Q44" s="587">
        <v>1127</v>
      </c>
      <c r="R44" s="587">
        <v>837</v>
      </c>
      <c r="S44" s="587">
        <v>1073</v>
      </c>
      <c r="T44" s="586" t="s">
        <v>448</v>
      </c>
    </row>
    <row r="45" spans="1:20" ht="15" customHeight="1">
      <c r="A45" s="565"/>
      <c r="B45" s="585"/>
      <c r="C45" s="584"/>
      <c r="D45" s="582"/>
      <c r="E45" s="583"/>
      <c r="F45" s="583"/>
      <c r="G45" s="583"/>
      <c r="H45" s="583"/>
      <c r="I45" s="583"/>
      <c r="J45" s="582"/>
      <c r="K45" s="582"/>
      <c r="L45" s="582"/>
      <c r="M45" s="582"/>
      <c r="N45" s="582"/>
      <c r="O45" s="582"/>
      <c r="P45" s="582"/>
      <c r="Q45" s="582"/>
      <c r="R45" s="582"/>
      <c r="S45" s="582"/>
      <c r="T45" s="581"/>
    </row>
    <row r="46" spans="1:20" ht="15" customHeight="1">
      <c r="A46" s="580" t="s">
        <v>449</v>
      </c>
      <c r="B46" s="579" t="s">
        <v>566</v>
      </c>
      <c r="C46" s="578">
        <v>38265</v>
      </c>
      <c r="D46" s="578">
        <v>3947</v>
      </c>
      <c r="E46" s="578">
        <v>4428</v>
      </c>
      <c r="F46" s="578">
        <v>2935</v>
      </c>
      <c r="G46" s="578">
        <v>1043</v>
      </c>
      <c r="H46" s="578">
        <v>983</v>
      </c>
      <c r="I46" s="578">
        <v>2126</v>
      </c>
      <c r="J46" s="578">
        <v>2909</v>
      </c>
      <c r="K46" s="578">
        <v>579</v>
      </c>
      <c r="L46" s="578">
        <v>3587</v>
      </c>
      <c r="M46" s="578">
        <v>8413</v>
      </c>
      <c r="N46" s="578">
        <v>1539</v>
      </c>
      <c r="O46" s="578">
        <v>900</v>
      </c>
      <c r="P46" s="578">
        <v>1839</v>
      </c>
      <c r="Q46" s="578">
        <v>1127</v>
      </c>
      <c r="R46" s="578">
        <v>837</v>
      </c>
      <c r="S46" s="578">
        <v>1073</v>
      </c>
      <c r="T46" s="577" t="s">
        <v>449</v>
      </c>
    </row>
    <row r="47" spans="1:20" ht="15" customHeight="1">
      <c r="A47" s="580" t="s">
        <v>450</v>
      </c>
      <c r="B47" s="579" t="s">
        <v>564</v>
      </c>
      <c r="C47" s="578">
        <v>18249</v>
      </c>
      <c r="D47" s="578">
        <v>1323</v>
      </c>
      <c r="E47" s="578">
        <v>1826</v>
      </c>
      <c r="F47" s="578">
        <v>865</v>
      </c>
      <c r="G47" s="578">
        <v>694</v>
      </c>
      <c r="H47" s="578">
        <v>448</v>
      </c>
      <c r="I47" s="578">
        <v>464</v>
      </c>
      <c r="J47" s="578">
        <v>1160</v>
      </c>
      <c r="K47" s="578">
        <v>310</v>
      </c>
      <c r="L47" s="578">
        <v>1708</v>
      </c>
      <c r="M47" s="578">
        <v>6969</v>
      </c>
      <c r="N47" s="578">
        <v>627</v>
      </c>
      <c r="O47" s="578">
        <v>125</v>
      </c>
      <c r="P47" s="578">
        <v>557</v>
      </c>
      <c r="Q47" s="578">
        <v>378</v>
      </c>
      <c r="R47" s="578">
        <v>461</v>
      </c>
      <c r="S47" s="578">
        <v>334</v>
      </c>
      <c r="T47" s="577" t="s">
        <v>450</v>
      </c>
    </row>
    <row r="48" spans="1:20" ht="15" customHeight="1">
      <c r="A48" s="580" t="s">
        <v>451</v>
      </c>
      <c r="B48" s="579" t="s">
        <v>562</v>
      </c>
      <c r="C48" s="578">
        <v>19837</v>
      </c>
      <c r="D48" s="578">
        <v>2615</v>
      </c>
      <c r="E48" s="578">
        <v>2567</v>
      </c>
      <c r="F48" s="578">
        <v>2064</v>
      </c>
      <c r="G48" s="578">
        <v>336</v>
      </c>
      <c r="H48" s="578">
        <v>535</v>
      </c>
      <c r="I48" s="578">
        <v>1655</v>
      </c>
      <c r="J48" s="578">
        <v>1737</v>
      </c>
      <c r="K48" s="578">
        <v>260</v>
      </c>
      <c r="L48" s="578">
        <v>1865</v>
      </c>
      <c r="M48" s="578">
        <v>1436</v>
      </c>
      <c r="N48" s="578">
        <v>901</v>
      </c>
      <c r="O48" s="578">
        <v>771</v>
      </c>
      <c r="P48" s="578">
        <v>1272</v>
      </c>
      <c r="Q48" s="578">
        <v>724</v>
      </c>
      <c r="R48" s="578">
        <v>372</v>
      </c>
      <c r="S48" s="578">
        <v>727</v>
      </c>
      <c r="T48" s="577" t="s">
        <v>451</v>
      </c>
    </row>
    <row r="49" spans="1:20" ht="15" customHeight="1">
      <c r="A49" s="580" t="s">
        <v>452</v>
      </c>
      <c r="B49" s="579" t="s">
        <v>560</v>
      </c>
      <c r="C49" s="578">
        <v>179</v>
      </c>
      <c r="D49" s="578">
        <v>9</v>
      </c>
      <c r="E49" s="578">
        <v>35</v>
      </c>
      <c r="F49" s="578">
        <v>6</v>
      </c>
      <c r="G49" s="578">
        <v>13</v>
      </c>
      <c r="H49" s="578">
        <v>0</v>
      </c>
      <c r="I49" s="578">
        <v>7</v>
      </c>
      <c r="J49" s="578">
        <v>12</v>
      </c>
      <c r="K49" s="578">
        <v>9</v>
      </c>
      <c r="L49" s="578">
        <v>14</v>
      </c>
      <c r="M49" s="578">
        <v>8</v>
      </c>
      <c r="N49" s="578">
        <v>11</v>
      </c>
      <c r="O49" s="578">
        <v>4</v>
      </c>
      <c r="P49" s="578">
        <v>10</v>
      </c>
      <c r="Q49" s="578">
        <v>25</v>
      </c>
      <c r="R49" s="578">
        <v>4</v>
      </c>
      <c r="S49" s="578">
        <v>12</v>
      </c>
      <c r="T49" s="577" t="s">
        <v>452</v>
      </c>
    </row>
    <row r="50" spans="1:20" ht="15" customHeight="1">
      <c r="A50" s="565"/>
      <c r="B50" s="579"/>
      <c r="C50" s="578"/>
      <c r="D50" s="578"/>
      <c r="E50" s="578"/>
      <c r="F50" s="578"/>
      <c r="G50" s="578"/>
      <c r="H50" s="578"/>
      <c r="I50" s="578"/>
      <c r="J50" s="578"/>
      <c r="K50" s="578"/>
      <c r="L50" s="578"/>
      <c r="M50" s="578"/>
      <c r="N50" s="578"/>
      <c r="O50" s="578"/>
      <c r="P50" s="578"/>
      <c r="Q50" s="578"/>
      <c r="R50" s="578"/>
      <c r="S50" s="578"/>
      <c r="T50" s="581"/>
    </row>
    <row r="51" spans="1:20" ht="15" customHeight="1">
      <c r="A51" s="565"/>
      <c r="B51" s="585"/>
      <c r="C51" s="584"/>
      <c r="D51" s="582"/>
      <c r="E51" s="583"/>
      <c r="F51" s="583"/>
      <c r="G51" s="583"/>
      <c r="H51" s="583"/>
      <c r="I51" s="583"/>
      <c r="J51" s="582"/>
      <c r="K51" s="582"/>
      <c r="L51" s="582"/>
      <c r="M51" s="582"/>
      <c r="N51" s="582"/>
      <c r="O51" s="582"/>
      <c r="P51" s="582"/>
      <c r="Q51" s="582"/>
      <c r="R51" s="582"/>
      <c r="S51" s="582"/>
      <c r="T51" s="581"/>
    </row>
    <row r="52" spans="1:20" ht="15" customHeight="1">
      <c r="A52" s="580" t="s">
        <v>453</v>
      </c>
      <c r="B52" s="579" t="s">
        <v>558</v>
      </c>
      <c r="C52" s="578">
        <v>35261</v>
      </c>
      <c r="D52" s="578">
        <v>2560</v>
      </c>
      <c r="E52" s="578">
        <v>4365</v>
      </c>
      <c r="F52" s="578">
        <v>2896</v>
      </c>
      <c r="G52" s="578">
        <v>1008</v>
      </c>
      <c r="H52" s="578">
        <v>929</v>
      </c>
      <c r="I52" s="578">
        <v>2081</v>
      </c>
      <c r="J52" s="578">
        <v>2822</v>
      </c>
      <c r="K52" s="578">
        <v>555</v>
      </c>
      <c r="L52" s="578">
        <v>3491</v>
      </c>
      <c r="M52" s="578">
        <v>8145</v>
      </c>
      <c r="N52" s="578">
        <v>1535</v>
      </c>
      <c r="O52" s="578">
        <v>635</v>
      </c>
      <c r="P52" s="578">
        <v>1799</v>
      </c>
      <c r="Q52" s="578">
        <v>984</v>
      </c>
      <c r="R52" s="578">
        <v>817</v>
      </c>
      <c r="S52" s="578">
        <v>639</v>
      </c>
      <c r="T52" s="577" t="s">
        <v>453</v>
      </c>
    </row>
    <row r="53" spans="1:20" ht="15" customHeight="1">
      <c r="A53" s="580" t="s">
        <v>454</v>
      </c>
      <c r="B53" s="579" t="s">
        <v>556</v>
      </c>
      <c r="C53" s="578">
        <v>2710</v>
      </c>
      <c r="D53" s="578">
        <v>1373</v>
      </c>
      <c r="E53" s="578">
        <v>12</v>
      </c>
      <c r="F53" s="578">
        <v>10</v>
      </c>
      <c r="G53" s="578">
        <v>14</v>
      </c>
      <c r="H53" s="578">
        <v>53</v>
      </c>
      <c r="I53" s="578">
        <v>26</v>
      </c>
      <c r="J53" s="578">
        <v>73</v>
      </c>
      <c r="K53" s="578">
        <v>15</v>
      </c>
      <c r="L53" s="578">
        <v>72</v>
      </c>
      <c r="M53" s="578">
        <v>183</v>
      </c>
      <c r="N53" s="578">
        <v>3</v>
      </c>
      <c r="O53" s="578">
        <v>260</v>
      </c>
      <c r="P53" s="578">
        <v>33</v>
      </c>
      <c r="Q53" s="578">
        <v>134</v>
      </c>
      <c r="R53" s="578">
        <v>18</v>
      </c>
      <c r="S53" s="578">
        <v>431</v>
      </c>
      <c r="T53" s="577" t="s">
        <v>454</v>
      </c>
    </row>
    <row r="54" spans="1:20" ht="15" customHeight="1">
      <c r="A54" s="580" t="s">
        <v>618</v>
      </c>
      <c r="B54" s="579" t="s">
        <v>554</v>
      </c>
      <c r="C54" s="578">
        <v>19</v>
      </c>
      <c r="D54" s="578">
        <v>8</v>
      </c>
      <c r="E54" s="578">
        <v>10</v>
      </c>
      <c r="F54" s="578">
        <v>0</v>
      </c>
      <c r="G54" s="578">
        <v>0</v>
      </c>
      <c r="H54" s="578">
        <v>0</v>
      </c>
      <c r="I54" s="578">
        <v>0</v>
      </c>
      <c r="J54" s="578">
        <v>0</v>
      </c>
      <c r="K54" s="578">
        <v>0</v>
      </c>
      <c r="L54" s="578">
        <v>0</v>
      </c>
      <c r="M54" s="578">
        <v>1</v>
      </c>
      <c r="N54" s="578">
        <v>0</v>
      </c>
      <c r="O54" s="578">
        <v>0</v>
      </c>
      <c r="P54" s="578">
        <v>0</v>
      </c>
      <c r="Q54" s="578">
        <v>0</v>
      </c>
      <c r="R54" s="578">
        <v>0</v>
      </c>
      <c r="S54" s="578">
        <v>0</v>
      </c>
      <c r="T54" s="577" t="s">
        <v>618</v>
      </c>
    </row>
    <row r="55" spans="1:20" ht="15" customHeight="1">
      <c r="A55" s="580" t="s">
        <v>617</v>
      </c>
      <c r="B55" s="579" t="s">
        <v>552</v>
      </c>
      <c r="C55" s="578">
        <v>275</v>
      </c>
      <c r="D55" s="578">
        <v>6</v>
      </c>
      <c r="E55" s="578">
        <v>41</v>
      </c>
      <c r="F55" s="578">
        <v>29</v>
      </c>
      <c r="G55" s="578">
        <v>21</v>
      </c>
      <c r="H55" s="578">
        <v>1</v>
      </c>
      <c r="I55" s="578">
        <v>19</v>
      </c>
      <c r="J55" s="578">
        <v>14</v>
      </c>
      <c r="K55" s="578">
        <v>9</v>
      </c>
      <c r="L55" s="578">
        <v>24</v>
      </c>
      <c r="M55" s="578">
        <v>84</v>
      </c>
      <c r="N55" s="578">
        <v>1</v>
      </c>
      <c r="O55" s="578">
        <v>5</v>
      </c>
      <c r="P55" s="578">
        <v>7</v>
      </c>
      <c r="Q55" s="578">
        <v>9</v>
      </c>
      <c r="R55" s="578">
        <v>2</v>
      </c>
      <c r="S55" s="578">
        <v>3</v>
      </c>
      <c r="T55" s="577" t="s">
        <v>617</v>
      </c>
    </row>
    <row r="56" spans="1:20" ht="15" customHeight="1">
      <c r="A56" s="565"/>
      <c r="B56" s="585"/>
      <c r="C56" s="584"/>
      <c r="D56" s="582"/>
      <c r="E56" s="583"/>
      <c r="F56" s="583"/>
      <c r="G56" s="583"/>
      <c r="H56" s="583"/>
      <c r="I56" s="583"/>
      <c r="J56" s="582"/>
      <c r="K56" s="582"/>
      <c r="L56" s="582"/>
      <c r="M56" s="582"/>
      <c r="N56" s="582"/>
      <c r="O56" s="582"/>
      <c r="P56" s="582"/>
      <c r="Q56" s="582"/>
      <c r="R56" s="582"/>
      <c r="S56" s="582"/>
      <c r="T56" s="581"/>
    </row>
    <row r="57" spans="1:20" ht="15" customHeight="1">
      <c r="A57" s="565"/>
      <c r="B57" s="585"/>
      <c r="C57" s="578"/>
      <c r="D57" s="578"/>
      <c r="E57" s="578"/>
      <c r="F57" s="578"/>
      <c r="G57" s="578"/>
      <c r="H57" s="578"/>
      <c r="I57" s="578"/>
      <c r="J57" s="578"/>
      <c r="K57" s="578"/>
      <c r="L57" s="578"/>
      <c r="M57" s="578"/>
      <c r="N57" s="578"/>
      <c r="O57" s="578"/>
      <c r="P57" s="578"/>
      <c r="Q57" s="578"/>
      <c r="R57" s="578"/>
      <c r="S57" s="578"/>
      <c r="T57" s="581"/>
    </row>
    <row r="58" spans="1:20" ht="15" customHeight="1">
      <c r="A58" s="580" t="s">
        <v>616</v>
      </c>
      <c r="B58" s="579" t="s">
        <v>591</v>
      </c>
      <c r="C58" s="578">
        <v>35261</v>
      </c>
      <c r="D58" s="578">
        <v>2560</v>
      </c>
      <c r="E58" s="578">
        <v>4365</v>
      </c>
      <c r="F58" s="578">
        <v>2896</v>
      </c>
      <c r="G58" s="578">
        <v>1008</v>
      </c>
      <c r="H58" s="578">
        <v>929</v>
      </c>
      <c r="I58" s="578">
        <v>2081</v>
      </c>
      <c r="J58" s="578">
        <v>2822</v>
      </c>
      <c r="K58" s="578">
        <v>555</v>
      </c>
      <c r="L58" s="578">
        <v>3491</v>
      </c>
      <c r="M58" s="578">
        <v>8145</v>
      </c>
      <c r="N58" s="578">
        <v>1535</v>
      </c>
      <c r="O58" s="578">
        <v>635</v>
      </c>
      <c r="P58" s="578">
        <v>1799</v>
      </c>
      <c r="Q58" s="578">
        <v>984</v>
      </c>
      <c r="R58" s="578">
        <v>817</v>
      </c>
      <c r="S58" s="578">
        <v>639</v>
      </c>
      <c r="T58" s="577" t="s">
        <v>616</v>
      </c>
    </row>
    <row r="59" spans="1:20" ht="15" customHeight="1">
      <c r="A59" s="565"/>
      <c r="B59" s="585"/>
      <c r="C59" s="584"/>
      <c r="D59" s="582"/>
      <c r="E59" s="583"/>
      <c r="F59" s="583"/>
      <c r="G59" s="583"/>
      <c r="H59" s="583"/>
      <c r="I59" s="583"/>
      <c r="J59" s="582"/>
      <c r="K59" s="582"/>
      <c r="L59" s="582"/>
      <c r="M59" s="582"/>
      <c r="N59" s="582"/>
      <c r="O59" s="582"/>
      <c r="P59" s="582"/>
      <c r="Q59" s="582"/>
      <c r="R59" s="582"/>
      <c r="S59" s="582"/>
      <c r="T59" s="581"/>
    </row>
    <row r="60" spans="1:20" ht="15" customHeight="1">
      <c r="A60" s="580" t="s">
        <v>615</v>
      </c>
      <c r="B60" s="579" t="s">
        <v>366</v>
      </c>
      <c r="C60" s="578">
        <v>2939</v>
      </c>
      <c r="D60" s="578">
        <v>177</v>
      </c>
      <c r="E60" s="578">
        <v>213</v>
      </c>
      <c r="F60" s="578">
        <v>166</v>
      </c>
      <c r="G60" s="578">
        <v>102</v>
      </c>
      <c r="H60" s="578">
        <v>117</v>
      </c>
      <c r="I60" s="578">
        <v>301</v>
      </c>
      <c r="J60" s="578">
        <v>145</v>
      </c>
      <c r="K60" s="578">
        <v>69</v>
      </c>
      <c r="L60" s="578">
        <v>179</v>
      </c>
      <c r="M60" s="578">
        <v>542</v>
      </c>
      <c r="N60" s="578">
        <v>109</v>
      </c>
      <c r="O60" s="578">
        <v>22</v>
      </c>
      <c r="P60" s="578">
        <v>544</v>
      </c>
      <c r="Q60" s="578">
        <v>99</v>
      </c>
      <c r="R60" s="578">
        <v>81</v>
      </c>
      <c r="S60" s="578">
        <v>73</v>
      </c>
      <c r="T60" s="577" t="s">
        <v>615</v>
      </c>
    </row>
    <row r="61" spans="1:20" ht="15" customHeight="1">
      <c r="A61" s="580" t="s">
        <v>614</v>
      </c>
      <c r="B61" s="579" t="s">
        <v>588</v>
      </c>
      <c r="C61" s="578">
        <v>1495</v>
      </c>
      <c r="D61" s="578">
        <v>106</v>
      </c>
      <c r="E61" s="578">
        <v>92</v>
      </c>
      <c r="F61" s="578">
        <v>90</v>
      </c>
      <c r="G61" s="578">
        <v>42</v>
      </c>
      <c r="H61" s="578">
        <v>21</v>
      </c>
      <c r="I61" s="578">
        <v>20</v>
      </c>
      <c r="J61" s="578">
        <v>124</v>
      </c>
      <c r="K61" s="578">
        <v>14</v>
      </c>
      <c r="L61" s="578">
        <v>626</v>
      </c>
      <c r="M61" s="578">
        <v>176</v>
      </c>
      <c r="N61" s="578">
        <v>42</v>
      </c>
      <c r="O61" s="578">
        <v>7</v>
      </c>
      <c r="P61" s="578">
        <v>36</v>
      </c>
      <c r="Q61" s="578">
        <v>26</v>
      </c>
      <c r="R61" s="578">
        <v>30</v>
      </c>
      <c r="S61" s="578">
        <v>43</v>
      </c>
      <c r="T61" s="577" t="s">
        <v>614</v>
      </c>
    </row>
    <row r="62" spans="1:20" ht="15" customHeight="1">
      <c r="A62" s="580" t="s">
        <v>613</v>
      </c>
      <c r="B62" s="579" t="s">
        <v>586</v>
      </c>
      <c r="C62" s="578">
        <v>18522</v>
      </c>
      <c r="D62" s="578">
        <v>1369</v>
      </c>
      <c r="E62" s="578">
        <v>2555</v>
      </c>
      <c r="F62" s="578">
        <v>1250</v>
      </c>
      <c r="G62" s="578">
        <v>503</v>
      </c>
      <c r="H62" s="578">
        <v>273</v>
      </c>
      <c r="I62" s="578">
        <v>936</v>
      </c>
      <c r="J62" s="578">
        <v>1657</v>
      </c>
      <c r="K62" s="578">
        <v>313</v>
      </c>
      <c r="L62" s="578">
        <v>1711</v>
      </c>
      <c r="M62" s="578">
        <v>4431</v>
      </c>
      <c r="N62" s="578">
        <v>943</v>
      </c>
      <c r="O62" s="578">
        <v>437</v>
      </c>
      <c r="P62" s="578">
        <v>747</v>
      </c>
      <c r="Q62" s="578">
        <v>596</v>
      </c>
      <c r="R62" s="578">
        <v>534</v>
      </c>
      <c r="S62" s="578">
        <v>267</v>
      </c>
      <c r="T62" s="577" t="s">
        <v>613</v>
      </c>
    </row>
    <row r="63" spans="1:20" ht="15" customHeight="1">
      <c r="A63" s="580" t="s">
        <v>612</v>
      </c>
      <c r="B63" s="579" t="s">
        <v>584</v>
      </c>
      <c r="C63" s="578">
        <v>22732</v>
      </c>
      <c r="D63" s="578">
        <v>1608</v>
      </c>
      <c r="E63" s="578">
        <v>2843</v>
      </c>
      <c r="F63" s="578">
        <v>1488</v>
      </c>
      <c r="G63" s="578">
        <v>647</v>
      </c>
      <c r="H63" s="578">
        <v>411</v>
      </c>
      <c r="I63" s="578">
        <v>1257</v>
      </c>
      <c r="J63" s="578">
        <v>1924</v>
      </c>
      <c r="K63" s="578">
        <v>394</v>
      </c>
      <c r="L63" s="578">
        <v>2436</v>
      </c>
      <c r="M63" s="578">
        <v>5116</v>
      </c>
      <c r="N63" s="578">
        <v>1094</v>
      </c>
      <c r="O63" s="578">
        <v>465</v>
      </c>
      <c r="P63" s="578">
        <v>1320</v>
      </c>
      <c r="Q63" s="578">
        <v>712</v>
      </c>
      <c r="R63" s="578">
        <v>642</v>
      </c>
      <c r="S63" s="578">
        <v>375</v>
      </c>
      <c r="T63" s="577" t="s">
        <v>612</v>
      </c>
    </row>
    <row r="64" spans="1:20" ht="15" customHeight="1">
      <c r="A64" s="580" t="s">
        <v>611</v>
      </c>
      <c r="B64" s="579" t="s">
        <v>582</v>
      </c>
      <c r="C64" s="578">
        <v>18367</v>
      </c>
      <c r="D64" s="578">
        <v>1326</v>
      </c>
      <c r="E64" s="578">
        <v>2546</v>
      </c>
      <c r="F64" s="578">
        <v>1232</v>
      </c>
      <c r="G64" s="578">
        <v>503</v>
      </c>
      <c r="H64" s="578">
        <v>272</v>
      </c>
      <c r="I64" s="578">
        <v>930</v>
      </c>
      <c r="J64" s="578">
        <v>1659</v>
      </c>
      <c r="K64" s="578">
        <v>308</v>
      </c>
      <c r="L64" s="578">
        <v>1651</v>
      </c>
      <c r="M64" s="578">
        <v>4434</v>
      </c>
      <c r="N64" s="578">
        <v>944</v>
      </c>
      <c r="O64" s="578">
        <v>436</v>
      </c>
      <c r="P64" s="578">
        <v>750</v>
      </c>
      <c r="Q64" s="578">
        <v>586</v>
      </c>
      <c r="R64" s="578">
        <v>534</v>
      </c>
      <c r="S64" s="578">
        <v>256</v>
      </c>
      <c r="T64" s="577" t="s">
        <v>611</v>
      </c>
    </row>
    <row r="65" spans="1:20" ht="15" customHeight="1">
      <c r="A65" s="565"/>
      <c r="B65" s="592" t="s">
        <v>580</v>
      </c>
      <c r="C65" s="578"/>
      <c r="D65" s="578">
        <v>0</v>
      </c>
      <c r="E65" s="578"/>
      <c r="F65" s="578"/>
      <c r="G65" s="578"/>
      <c r="H65" s="578"/>
      <c r="I65" s="578"/>
      <c r="J65" s="578"/>
      <c r="K65" s="578"/>
      <c r="L65" s="578"/>
      <c r="M65" s="578"/>
      <c r="N65" s="578"/>
      <c r="O65" s="578"/>
      <c r="P65" s="578"/>
      <c r="Q65" s="578"/>
      <c r="R65" s="578"/>
      <c r="S65" s="578"/>
      <c r="T65" s="581"/>
    </row>
    <row r="66" spans="1:20" ht="15" customHeight="1">
      <c r="A66" s="580" t="s">
        <v>610</v>
      </c>
      <c r="B66" s="579" t="s">
        <v>579</v>
      </c>
      <c r="C66" s="578">
        <v>1461</v>
      </c>
      <c r="D66" s="578">
        <v>106</v>
      </c>
      <c r="E66" s="578">
        <v>92</v>
      </c>
      <c r="F66" s="578">
        <v>90</v>
      </c>
      <c r="G66" s="578">
        <v>42</v>
      </c>
      <c r="H66" s="578">
        <v>19</v>
      </c>
      <c r="I66" s="578">
        <v>19</v>
      </c>
      <c r="J66" s="578">
        <v>123</v>
      </c>
      <c r="K66" s="578">
        <v>15</v>
      </c>
      <c r="L66" s="578">
        <v>621</v>
      </c>
      <c r="M66" s="578">
        <v>156</v>
      </c>
      <c r="N66" s="578">
        <v>41</v>
      </c>
      <c r="O66" s="578">
        <v>9</v>
      </c>
      <c r="P66" s="578">
        <v>32</v>
      </c>
      <c r="Q66" s="578">
        <v>22</v>
      </c>
      <c r="R66" s="578">
        <v>31</v>
      </c>
      <c r="S66" s="578">
        <v>43</v>
      </c>
      <c r="T66" s="577" t="s">
        <v>610</v>
      </c>
    </row>
    <row r="67" spans="1:20" ht="15" customHeight="1">
      <c r="A67" s="580" t="s">
        <v>609</v>
      </c>
      <c r="B67" s="579" t="s">
        <v>577</v>
      </c>
      <c r="C67" s="578">
        <v>2904</v>
      </c>
      <c r="D67" s="578">
        <v>176</v>
      </c>
      <c r="E67" s="578">
        <v>205</v>
      </c>
      <c r="F67" s="578">
        <v>166</v>
      </c>
      <c r="G67" s="578">
        <v>102</v>
      </c>
      <c r="H67" s="578">
        <v>120</v>
      </c>
      <c r="I67" s="578">
        <v>308</v>
      </c>
      <c r="J67" s="578">
        <v>142</v>
      </c>
      <c r="K67" s="578">
        <v>71</v>
      </c>
      <c r="L67" s="578">
        <v>164</v>
      </c>
      <c r="M67" s="578">
        <v>526</v>
      </c>
      <c r="N67" s="578">
        <v>109</v>
      </c>
      <c r="O67" s="578">
        <v>20</v>
      </c>
      <c r="P67" s="578">
        <v>538</v>
      </c>
      <c r="Q67" s="578">
        <v>104</v>
      </c>
      <c r="R67" s="578">
        <v>77</v>
      </c>
      <c r="S67" s="578">
        <v>76</v>
      </c>
      <c r="T67" s="577" t="s">
        <v>609</v>
      </c>
    </row>
    <row r="68" spans="1:20" ht="15" customHeight="1">
      <c r="A68" s="580" t="s">
        <v>608</v>
      </c>
      <c r="B68" s="579" t="s">
        <v>575</v>
      </c>
      <c r="C68" s="578">
        <v>6982</v>
      </c>
      <c r="D68" s="578">
        <v>531</v>
      </c>
      <c r="E68" s="578">
        <v>905</v>
      </c>
      <c r="F68" s="578">
        <v>942</v>
      </c>
      <c r="G68" s="578">
        <v>153</v>
      </c>
      <c r="H68" s="578">
        <v>322</v>
      </c>
      <c r="I68" s="578">
        <v>591</v>
      </c>
      <c r="J68" s="578">
        <v>572</v>
      </c>
      <c r="K68" s="578">
        <v>64</v>
      </c>
      <c r="L68" s="578">
        <v>525</v>
      </c>
      <c r="M68" s="578">
        <v>1488</v>
      </c>
      <c r="N68" s="578">
        <v>173</v>
      </c>
      <c r="O68" s="578">
        <v>142</v>
      </c>
      <c r="P68" s="578">
        <v>205</v>
      </c>
      <c r="Q68" s="578">
        <v>131</v>
      </c>
      <c r="R68" s="578">
        <v>81</v>
      </c>
      <c r="S68" s="578">
        <v>157</v>
      </c>
      <c r="T68" s="577" t="s">
        <v>608</v>
      </c>
    </row>
    <row r="69" spans="1:20" ht="15" customHeight="1">
      <c r="A69" s="580" t="s">
        <v>607</v>
      </c>
      <c r="B69" s="579" t="s">
        <v>573</v>
      </c>
      <c r="C69" s="578">
        <v>816</v>
      </c>
      <c r="D69" s="578">
        <v>81</v>
      </c>
      <c r="E69" s="578">
        <v>93</v>
      </c>
      <c r="F69" s="578">
        <v>55</v>
      </c>
      <c r="G69" s="578">
        <v>36</v>
      </c>
      <c r="H69" s="578">
        <v>5</v>
      </c>
      <c r="I69" s="578">
        <v>13</v>
      </c>
      <c r="J69" s="578">
        <v>64</v>
      </c>
      <c r="K69" s="578">
        <v>22</v>
      </c>
      <c r="L69" s="578">
        <v>56</v>
      </c>
      <c r="M69" s="578">
        <v>198</v>
      </c>
      <c r="N69" s="578">
        <v>127</v>
      </c>
      <c r="O69" s="578">
        <v>4</v>
      </c>
      <c r="P69" s="578">
        <v>30</v>
      </c>
      <c r="Q69" s="578">
        <v>13</v>
      </c>
      <c r="R69" s="578">
        <v>6</v>
      </c>
      <c r="S69" s="578">
        <v>13</v>
      </c>
      <c r="T69" s="577" t="s">
        <v>607</v>
      </c>
    </row>
    <row r="70" spans="1:20" ht="15" customHeight="1">
      <c r="A70" s="580" t="s">
        <v>606</v>
      </c>
      <c r="B70" s="579" t="s">
        <v>571</v>
      </c>
      <c r="C70" s="578">
        <v>4450</v>
      </c>
      <c r="D70" s="578">
        <v>291</v>
      </c>
      <c r="E70" s="578">
        <v>504</v>
      </c>
      <c r="F70" s="578">
        <v>389</v>
      </c>
      <c r="G70" s="578">
        <v>172</v>
      </c>
      <c r="H70" s="578">
        <v>188</v>
      </c>
      <c r="I70" s="578">
        <v>220</v>
      </c>
      <c r="J70" s="578">
        <v>248</v>
      </c>
      <c r="K70" s="578">
        <v>73</v>
      </c>
      <c r="L70" s="578">
        <v>394</v>
      </c>
      <c r="M70" s="578">
        <v>1289</v>
      </c>
      <c r="N70" s="578">
        <v>134</v>
      </c>
      <c r="O70" s="578">
        <v>23</v>
      </c>
      <c r="P70" s="578">
        <v>235</v>
      </c>
      <c r="Q70" s="578">
        <v>119</v>
      </c>
      <c r="R70" s="578">
        <v>85</v>
      </c>
      <c r="S70" s="578">
        <v>86</v>
      </c>
      <c r="T70" s="577" t="s">
        <v>606</v>
      </c>
    </row>
    <row r="71" spans="1:20" ht="15" customHeight="1">
      <c r="A71" s="580" t="s">
        <v>605</v>
      </c>
      <c r="B71" s="579" t="s">
        <v>569</v>
      </c>
      <c r="C71" s="578">
        <v>57</v>
      </c>
      <c r="D71" s="578">
        <v>5</v>
      </c>
      <c r="E71" s="578">
        <v>3</v>
      </c>
      <c r="F71" s="578">
        <v>4</v>
      </c>
      <c r="G71" s="578">
        <v>0</v>
      </c>
      <c r="H71" s="578">
        <v>3</v>
      </c>
      <c r="I71" s="578">
        <v>0</v>
      </c>
      <c r="J71" s="578">
        <v>12</v>
      </c>
      <c r="K71" s="578">
        <v>0</v>
      </c>
      <c r="L71" s="578">
        <v>0</v>
      </c>
      <c r="M71" s="578">
        <v>21</v>
      </c>
      <c r="N71" s="578">
        <v>7</v>
      </c>
      <c r="O71" s="578">
        <v>0</v>
      </c>
      <c r="P71" s="578">
        <v>2</v>
      </c>
      <c r="Q71" s="578">
        <v>0</v>
      </c>
      <c r="R71" s="578">
        <v>0</v>
      </c>
      <c r="S71" s="578">
        <v>0</v>
      </c>
      <c r="T71" s="577" t="s">
        <v>605</v>
      </c>
    </row>
    <row r="72" spans="1:20" ht="12" customHeight="1">
      <c r="A72" s="580"/>
      <c r="B72" s="576"/>
      <c r="C72" s="578"/>
      <c r="D72" s="578"/>
      <c r="E72" s="578"/>
      <c r="F72" s="578"/>
      <c r="G72" s="578"/>
      <c r="H72" s="578"/>
      <c r="I72" s="578"/>
      <c r="J72" s="578"/>
      <c r="K72" s="578"/>
      <c r="L72" s="578"/>
      <c r="M72" s="578"/>
      <c r="N72" s="578"/>
      <c r="O72" s="578"/>
      <c r="P72" s="578"/>
      <c r="Q72" s="578"/>
      <c r="R72" s="578"/>
      <c r="S72" s="578"/>
      <c r="T72" s="580"/>
    </row>
    <row r="73" spans="1:20" ht="18">
      <c r="A73" s="201" t="s">
        <v>211</v>
      </c>
      <c r="B73" s="610"/>
      <c r="D73" s="609"/>
      <c r="E73" s="608"/>
      <c r="F73" s="1955"/>
      <c r="G73" s="1956"/>
      <c r="H73" s="201" t="s">
        <v>211</v>
      </c>
      <c r="I73" s="607"/>
      <c r="J73" s="605"/>
      <c r="K73" s="605"/>
      <c r="L73" s="605"/>
      <c r="M73" s="605"/>
      <c r="N73" s="605"/>
      <c r="O73" s="605"/>
      <c r="P73" s="605"/>
      <c r="Q73" s="605"/>
      <c r="R73" s="605"/>
      <c r="S73" s="605"/>
      <c r="T73" s="605"/>
    </row>
    <row r="74" spans="1:20" ht="15" customHeight="1">
      <c r="A74" s="200" t="s">
        <v>604</v>
      </c>
      <c r="B74" s="200"/>
      <c r="C74" s="200"/>
      <c r="D74" s="200"/>
      <c r="E74" s="200"/>
      <c r="F74" s="200"/>
      <c r="G74" s="606"/>
      <c r="H74" s="1801" t="s">
        <v>604</v>
      </c>
      <c r="I74" s="1801"/>
      <c r="J74" s="1801"/>
      <c r="K74" s="1801"/>
      <c r="L74" s="1801"/>
      <c r="M74" s="1801"/>
      <c r="N74" s="1801"/>
      <c r="O74" s="1801"/>
      <c r="P74" s="1801"/>
      <c r="Q74" s="1801"/>
      <c r="R74" s="594"/>
      <c r="S74" s="594"/>
      <c r="T74" s="605"/>
    </row>
    <row r="75" spans="1:20" ht="15" customHeight="1">
      <c r="A75" s="173" t="s">
        <v>603</v>
      </c>
      <c r="D75" s="1957"/>
      <c r="E75" s="1957"/>
      <c r="F75" s="1957"/>
      <c r="G75" s="1957"/>
      <c r="H75" s="173" t="s">
        <v>603</v>
      </c>
      <c r="I75" s="604"/>
      <c r="J75" s="603"/>
      <c r="K75" s="603"/>
      <c r="L75" s="594"/>
      <c r="M75" s="594"/>
      <c r="N75" s="594"/>
      <c r="O75" s="594"/>
      <c r="P75" s="594"/>
      <c r="Q75" s="594"/>
      <c r="R75" s="594"/>
      <c r="S75" s="594"/>
      <c r="T75" s="594"/>
    </row>
    <row r="76" spans="1:20" ht="15" customHeight="1">
      <c r="A76" s="601" t="s">
        <v>602</v>
      </c>
      <c r="B76" s="602"/>
      <c r="C76" s="602"/>
      <c r="H76" s="601" t="s">
        <v>602</v>
      </c>
      <c r="I76" s="600"/>
      <c r="J76" s="599"/>
      <c r="K76" s="599"/>
      <c r="L76" s="598"/>
      <c r="M76" s="598"/>
      <c r="N76" s="598"/>
      <c r="O76" s="598"/>
      <c r="P76" s="598"/>
      <c r="Q76" s="598"/>
      <c r="R76" s="598"/>
      <c r="S76" s="598"/>
      <c r="T76" s="598"/>
    </row>
    <row r="77" spans="1:20" ht="15.95" customHeight="1">
      <c r="A77" s="1776" t="s">
        <v>299</v>
      </c>
      <c r="B77" s="1960" t="s">
        <v>601</v>
      </c>
      <c r="C77" s="1807" t="s">
        <v>300</v>
      </c>
      <c r="D77" s="1804" t="s">
        <v>248</v>
      </c>
      <c r="E77" s="1807" t="s">
        <v>247</v>
      </c>
      <c r="F77" s="1807" t="s">
        <v>246</v>
      </c>
      <c r="G77" s="1804" t="s">
        <v>245</v>
      </c>
      <c r="H77" s="1825" t="s">
        <v>244</v>
      </c>
      <c r="I77" s="1807" t="s">
        <v>243</v>
      </c>
      <c r="J77" s="1807" t="s">
        <v>242</v>
      </c>
      <c r="K77" s="1807" t="s">
        <v>241</v>
      </c>
      <c r="L77" s="1807" t="s">
        <v>240</v>
      </c>
      <c r="M77" s="1807" t="s">
        <v>239</v>
      </c>
      <c r="N77" s="1807" t="s">
        <v>238</v>
      </c>
      <c r="O77" s="1807" t="s">
        <v>237</v>
      </c>
      <c r="P77" s="1807" t="s">
        <v>236</v>
      </c>
      <c r="Q77" s="1807" t="s">
        <v>235</v>
      </c>
      <c r="R77" s="1807" t="s">
        <v>234</v>
      </c>
      <c r="S77" s="1807" t="s">
        <v>233</v>
      </c>
      <c r="T77" s="1804" t="s">
        <v>299</v>
      </c>
    </row>
    <row r="78" spans="1:20" ht="15.95" customHeight="1">
      <c r="A78" s="1777"/>
      <c r="B78" s="1961"/>
      <c r="C78" s="1812"/>
      <c r="D78" s="1810"/>
      <c r="E78" s="1812"/>
      <c r="F78" s="1812"/>
      <c r="G78" s="1810"/>
      <c r="H78" s="1826"/>
      <c r="I78" s="1808"/>
      <c r="J78" s="1808"/>
      <c r="K78" s="1808"/>
      <c r="L78" s="1808"/>
      <c r="M78" s="1808"/>
      <c r="N78" s="1808"/>
      <c r="O78" s="1808"/>
      <c r="P78" s="1808"/>
      <c r="Q78" s="1808"/>
      <c r="R78" s="1808"/>
      <c r="S78" s="1808"/>
      <c r="T78" s="1805" t="s">
        <v>298</v>
      </c>
    </row>
    <row r="79" spans="1:20" ht="15.95" customHeight="1">
      <c r="A79" s="1777"/>
      <c r="B79" s="1961"/>
      <c r="C79" s="1812"/>
      <c r="D79" s="1810"/>
      <c r="E79" s="1812"/>
      <c r="F79" s="1812"/>
      <c r="G79" s="1810"/>
      <c r="H79" s="1826"/>
      <c r="I79" s="1808"/>
      <c r="J79" s="1808"/>
      <c r="K79" s="1808"/>
      <c r="L79" s="1808"/>
      <c r="M79" s="1808"/>
      <c r="N79" s="1808"/>
      <c r="O79" s="1808"/>
      <c r="P79" s="1808"/>
      <c r="Q79" s="1808"/>
      <c r="R79" s="1808"/>
      <c r="S79" s="1808"/>
      <c r="T79" s="1805"/>
    </row>
    <row r="80" spans="1:20" ht="15.95" customHeight="1">
      <c r="A80" s="1777"/>
      <c r="B80" s="1961"/>
      <c r="C80" s="1812"/>
      <c r="D80" s="1810"/>
      <c r="E80" s="1812"/>
      <c r="F80" s="1812"/>
      <c r="G80" s="1810"/>
      <c r="H80" s="1826"/>
      <c r="I80" s="1808"/>
      <c r="J80" s="1808"/>
      <c r="K80" s="1808"/>
      <c r="L80" s="1808"/>
      <c r="M80" s="1808"/>
      <c r="N80" s="1808"/>
      <c r="O80" s="1808"/>
      <c r="P80" s="1808"/>
      <c r="Q80" s="1808"/>
      <c r="R80" s="1808"/>
      <c r="S80" s="1808"/>
      <c r="T80" s="1805" t="s">
        <v>297</v>
      </c>
    </row>
    <row r="81" spans="1:20" ht="15.95" customHeight="1">
      <c r="A81" s="1778"/>
      <c r="B81" s="1962"/>
      <c r="C81" s="1813"/>
      <c r="D81" s="1811"/>
      <c r="E81" s="1813"/>
      <c r="F81" s="1813"/>
      <c r="G81" s="1811"/>
      <c r="H81" s="1827"/>
      <c r="I81" s="1809"/>
      <c r="J81" s="1809"/>
      <c r="K81" s="1809"/>
      <c r="L81" s="1809"/>
      <c r="M81" s="1809"/>
      <c r="N81" s="1809"/>
      <c r="O81" s="1809"/>
      <c r="P81" s="1809"/>
      <c r="Q81" s="1809"/>
      <c r="R81" s="1809"/>
      <c r="S81" s="1809"/>
      <c r="T81" s="1806"/>
    </row>
    <row r="82" spans="1:20" ht="15" customHeight="1">
      <c r="A82" s="593"/>
      <c r="B82" s="594"/>
      <c r="C82" s="597"/>
      <c r="D82" s="568"/>
      <c r="E82" s="596"/>
      <c r="F82" s="596"/>
      <c r="G82" s="596"/>
      <c r="H82" s="596"/>
      <c r="I82" s="596"/>
      <c r="J82" s="595"/>
      <c r="K82" s="594"/>
      <c r="L82" s="594"/>
      <c r="M82" s="594"/>
      <c r="N82" s="594"/>
      <c r="O82" s="594"/>
      <c r="P82" s="594"/>
      <c r="Q82" s="594"/>
      <c r="R82" s="594"/>
      <c r="S82" s="594"/>
      <c r="T82" s="593"/>
    </row>
    <row r="83" spans="1:20" s="565" customFormat="1" ht="15" customHeight="1">
      <c r="C83" s="590"/>
      <c r="D83" s="590"/>
      <c r="E83" s="590"/>
      <c r="F83" s="590"/>
      <c r="G83" s="590"/>
      <c r="H83" s="590"/>
      <c r="I83" s="590"/>
      <c r="J83" s="590"/>
      <c r="K83" s="590"/>
      <c r="L83" s="590"/>
      <c r="M83" s="590"/>
      <c r="N83" s="590"/>
      <c r="O83" s="590"/>
      <c r="P83" s="590"/>
      <c r="Q83" s="590"/>
      <c r="R83" s="590"/>
      <c r="S83" s="590"/>
    </row>
    <row r="84" spans="1:20" ht="15" customHeight="1">
      <c r="A84" s="580"/>
      <c r="B84" s="576"/>
      <c r="C84" s="578"/>
      <c r="D84" s="578"/>
      <c r="E84" s="578"/>
      <c r="F84" s="578"/>
      <c r="G84" s="578"/>
      <c r="H84" s="578"/>
      <c r="I84" s="578"/>
      <c r="J84" s="578"/>
      <c r="K84" s="578"/>
      <c r="L84" s="578"/>
      <c r="M84" s="578"/>
      <c r="N84" s="578"/>
      <c r="O84" s="578"/>
      <c r="P84" s="578"/>
      <c r="Q84" s="578"/>
      <c r="R84" s="578"/>
      <c r="S84" s="578"/>
      <c r="T84" s="580"/>
    </row>
    <row r="85" spans="1:20" s="565" customFormat="1" ht="15" customHeight="1">
      <c r="C85" s="591" t="s">
        <v>548</v>
      </c>
      <c r="D85" s="590"/>
      <c r="E85" s="590"/>
      <c r="F85" s="590"/>
      <c r="H85" s="591" t="s">
        <v>548</v>
      </c>
      <c r="I85" s="590"/>
      <c r="J85" s="590"/>
      <c r="K85" s="590"/>
      <c r="L85" s="590"/>
      <c r="M85" s="590"/>
      <c r="N85" s="590"/>
      <c r="O85" s="590"/>
      <c r="P85" s="590"/>
      <c r="Q85" s="590"/>
      <c r="R85" s="590"/>
      <c r="S85" s="590"/>
    </row>
    <row r="86" spans="1:20" s="565" customFormat="1" ht="15" customHeight="1">
      <c r="C86" s="590"/>
      <c r="D86" s="590"/>
      <c r="E86" s="590"/>
      <c r="F86" s="590"/>
      <c r="G86" s="590"/>
      <c r="H86" s="590"/>
      <c r="I86" s="590"/>
      <c r="J86" s="590"/>
      <c r="K86" s="590"/>
      <c r="L86" s="590"/>
      <c r="M86" s="590"/>
      <c r="N86" s="590"/>
      <c r="O86" s="590"/>
      <c r="P86" s="590"/>
      <c r="Q86" s="590"/>
      <c r="R86" s="590"/>
      <c r="S86" s="590"/>
    </row>
    <row r="87" spans="1:20" ht="12" customHeight="1">
      <c r="A87" s="589" t="s">
        <v>354</v>
      </c>
      <c r="B87" s="588" t="s">
        <v>278</v>
      </c>
      <c r="C87" s="587">
        <v>27734</v>
      </c>
      <c r="D87" s="587">
        <v>2187</v>
      </c>
      <c r="E87" s="587">
        <v>3272</v>
      </c>
      <c r="F87" s="587">
        <v>2376</v>
      </c>
      <c r="G87" s="587">
        <v>949</v>
      </c>
      <c r="H87" s="587">
        <v>696</v>
      </c>
      <c r="I87" s="587">
        <v>1203</v>
      </c>
      <c r="J87" s="587">
        <v>1762</v>
      </c>
      <c r="K87" s="587">
        <v>474</v>
      </c>
      <c r="L87" s="587">
        <v>2484</v>
      </c>
      <c r="M87" s="587">
        <v>7603</v>
      </c>
      <c r="N87" s="587">
        <v>1008</v>
      </c>
      <c r="O87" s="587">
        <v>216</v>
      </c>
      <c r="P87" s="587">
        <v>1558</v>
      </c>
      <c r="Q87" s="587">
        <v>656</v>
      </c>
      <c r="R87" s="587">
        <v>732</v>
      </c>
      <c r="S87" s="587">
        <v>558</v>
      </c>
      <c r="T87" s="586" t="s">
        <v>354</v>
      </c>
    </row>
    <row r="88" spans="1:20" ht="12" customHeight="1">
      <c r="A88" s="565"/>
      <c r="B88" s="585"/>
      <c r="C88" s="584"/>
      <c r="D88" s="582"/>
      <c r="E88" s="583"/>
      <c r="F88" s="583"/>
      <c r="G88" s="583"/>
      <c r="H88" s="583"/>
      <c r="I88" s="583"/>
      <c r="J88" s="582"/>
      <c r="K88" s="582"/>
      <c r="L88" s="582"/>
      <c r="M88" s="582"/>
      <c r="N88" s="582"/>
      <c r="O88" s="582"/>
      <c r="P88" s="582"/>
      <c r="Q88" s="582"/>
      <c r="R88" s="582"/>
      <c r="S88" s="582"/>
      <c r="T88" s="581"/>
    </row>
    <row r="89" spans="1:20" ht="12" customHeight="1">
      <c r="A89" s="580" t="s">
        <v>352</v>
      </c>
      <c r="B89" s="579" t="s">
        <v>566</v>
      </c>
      <c r="C89" s="578">
        <v>27734</v>
      </c>
      <c r="D89" s="578">
        <v>2187</v>
      </c>
      <c r="E89" s="578">
        <v>3272</v>
      </c>
      <c r="F89" s="578">
        <v>2376</v>
      </c>
      <c r="G89" s="578">
        <v>949</v>
      </c>
      <c r="H89" s="578">
        <v>696</v>
      </c>
      <c r="I89" s="578">
        <v>1203</v>
      </c>
      <c r="J89" s="578">
        <v>1762</v>
      </c>
      <c r="K89" s="578">
        <v>474</v>
      </c>
      <c r="L89" s="578">
        <v>2484</v>
      </c>
      <c r="M89" s="578">
        <v>7603</v>
      </c>
      <c r="N89" s="578">
        <v>1008</v>
      </c>
      <c r="O89" s="578">
        <v>216</v>
      </c>
      <c r="P89" s="578">
        <v>1558</v>
      </c>
      <c r="Q89" s="578">
        <v>656</v>
      </c>
      <c r="R89" s="578">
        <v>732</v>
      </c>
      <c r="S89" s="578">
        <v>558</v>
      </c>
      <c r="T89" s="577" t="s">
        <v>352</v>
      </c>
    </row>
    <row r="90" spans="1:20" ht="12" customHeight="1">
      <c r="A90" s="580" t="s">
        <v>350</v>
      </c>
      <c r="B90" s="579" t="s">
        <v>564</v>
      </c>
      <c r="C90" s="578">
        <v>18039</v>
      </c>
      <c r="D90" s="578">
        <v>1320</v>
      </c>
      <c r="E90" s="578">
        <v>1826</v>
      </c>
      <c r="F90" s="578">
        <v>863</v>
      </c>
      <c r="G90" s="578">
        <v>643</v>
      </c>
      <c r="H90" s="578">
        <v>448</v>
      </c>
      <c r="I90" s="578">
        <v>460</v>
      </c>
      <c r="J90" s="578">
        <v>1146</v>
      </c>
      <c r="K90" s="578">
        <v>302</v>
      </c>
      <c r="L90" s="578">
        <v>1679</v>
      </c>
      <c r="M90" s="578">
        <v>6883</v>
      </c>
      <c r="N90" s="578">
        <v>627</v>
      </c>
      <c r="O90" s="578">
        <v>115</v>
      </c>
      <c r="P90" s="578">
        <v>557</v>
      </c>
      <c r="Q90" s="578">
        <v>375</v>
      </c>
      <c r="R90" s="578">
        <v>461</v>
      </c>
      <c r="S90" s="578">
        <v>334</v>
      </c>
      <c r="T90" s="577" t="s">
        <v>350</v>
      </c>
    </row>
    <row r="91" spans="1:20" ht="12" customHeight="1">
      <c r="A91" s="580" t="s">
        <v>348</v>
      </c>
      <c r="B91" s="579" t="s">
        <v>562</v>
      </c>
      <c r="C91" s="578">
        <v>9517</v>
      </c>
      <c r="D91" s="578">
        <v>858</v>
      </c>
      <c r="E91" s="578">
        <v>1411</v>
      </c>
      <c r="F91" s="578">
        <v>1507</v>
      </c>
      <c r="G91" s="578">
        <v>293</v>
      </c>
      <c r="H91" s="578">
        <v>248</v>
      </c>
      <c r="I91" s="578">
        <v>736</v>
      </c>
      <c r="J91" s="578">
        <v>604</v>
      </c>
      <c r="K91" s="578">
        <v>163</v>
      </c>
      <c r="L91" s="578">
        <v>791</v>
      </c>
      <c r="M91" s="578">
        <v>712</v>
      </c>
      <c r="N91" s="578">
        <v>370</v>
      </c>
      <c r="O91" s="578">
        <v>98</v>
      </c>
      <c r="P91" s="578">
        <v>991</v>
      </c>
      <c r="Q91" s="578">
        <v>256</v>
      </c>
      <c r="R91" s="578">
        <v>267</v>
      </c>
      <c r="S91" s="578">
        <v>212</v>
      </c>
      <c r="T91" s="577" t="s">
        <v>348</v>
      </c>
    </row>
    <row r="92" spans="1:20" ht="12" customHeight="1">
      <c r="A92" s="580" t="s">
        <v>346</v>
      </c>
      <c r="B92" s="579" t="s">
        <v>560</v>
      </c>
      <c r="C92" s="578">
        <v>178</v>
      </c>
      <c r="D92" s="578">
        <v>9</v>
      </c>
      <c r="E92" s="578">
        <v>35</v>
      </c>
      <c r="F92" s="578">
        <v>6</v>
      </c>
      <c r="G92" s="578">
        <v>13</v>
      </c>
      <c r="H92" s="578">
        <v>0</v>
      </c>
      <c r="I92" s="578">
        <v>7</v>
      </c>
      <c r="J92" s="578">
        <v>12</v>
      </c>
      <c r="K92" s="578">
        <v>9</v>
      </c>
      <c r="L92" s="578">
        <v>14</v>
      </c>
      <c r="M92" s="578">
        <v>8</v>
      </c>
      <c r="N92" s="578">
        <v>11</v>
      </c>
      <c r="O92" s="578">
        <v>3</v>
      </c>
      <c r="P92" s="578">
        <v>10</v>
      </c>
      <c r="Q92" s="578">
        <v>25</v>
      </c>
      <c r="R92" s="578">
        <v>4</v>
      </c>
      <c r="S92" s="578">
        <v>12</v>
      </c>
      <c r="T92" s="577" t="s">
        <v>346</v>
      </c>
    </row>
    <row r="93" spans="1:20" ht="12" customHeight="1">
      <c r="A93" s="565"/>
      <c r="B93" s="585"/>
      <c r="C93" s="584"/>
      <c r="D93" s="582"/>
      <c r="E93" s="583"/>
      <c r="F93" s="583"/>
      <c r="G93" s="583"/>
      <c r="H93" s="583"/>
      <c r="I93" s="583"/>
      <c r="J93" s="582"/>
      <c r="K93" s="582"/>
      <c r="L93" s="582"/>
      <c r="M93" s="582"/>
      <c r="N93" s="582"/>
      <c r="O93" s="582"/>
      <c r="P93" s="582"/>
      <c r="Q93" s="582"/>
      <c r="R93" s="582"/>
      <c r="S93" s="582"/>
      <c r="T93" s="581"/>
    </row>
    <row r="94" spans="1:20" ht="12" customHeight="1">
      <c r="A94" s="580" t="s">
        <v>408</v>
      </c>
      <c r="B94" s="579" t="s">
        <v>558</v>
      </c>
      <c r="C94" s="578">
        <v>27018</v>
      </c>
      <c r="D94" s="578">
        <v>2110</v>
      </c>
      <c r="E94" s="578">
        <v>3209</v>
      </c>
      <c r="F94" s="578">
        <v>2339</v>
      </c>
      <c r="G94" s="578">
        <v>920</v>
      </c>
      <c r="H94" s="578">
        <v>644</v>
      </c>
      <c r="I94" s="578">
        <v>1172</v>
      </c>
      <c r="J94" s="578">
        <v>1692</v>
      </c>
      <c r="K94" s="578">
        <v>451</v>
      </c>
      <c r="L94" s="578">
        <v>2390</v>
      </c>
      <c r="M94" s="578">
        <v>7418</v>
      </c>
      <c r="N94" s="578">
        <v>1005</v>
      </c>
      <c r="O94" s="578">
        <v>211</v>
      </c>
      <c r="P94" s="578">
        <v>1537</v>
      </c>
      <c r="Q94" s="578">
        <v>643</v>
      </c>
      <c r="R94" s="578">
        <v>728</v>
      </c>
      <c r="S94" s="578">
        <v>549</v>
      </c>
      <c r="T94" s="577" t="s">
        <v>408</v>
      </c>
    </row>
    <row r="95" spans="1:20" ht="12" customHeight="1">
      <c r="A95" s="580" t="s">
        <v>409</v>
      </c>
      <c r="B95" s="579" t="s">
        <v>556</v>
      </c>
      <c r="C95" s="578">
        <v>453</v>
      </c>
      <c r="D95" s="578">
        <v>63</v>
      </c>
      <c r="E95" s="578">
        <v>12</v>
      </c>
      <c r="F95" s="578">
        <v>10</v>
      </c>
      <c r="G95" s="578">
        <v>9</v>
      </c>
      <c r="H95" s="578">
        <v>51</v>
      </c>
      <c r="I95" s="578">
        <v>25</v>
      </c>
      <c r="J95" s="578">
        <v>57</v>
      </c>
      <c r="K95" s="578">
        <v>15</v>
      </c>
      <c r="L95" s="578">
        <v>72</v>
      </c>
      <c r="M95" s="578">
        <v>108</v>
      </c>
      <c r="N95" s="578">
        <v>3</v>
      </c>
      <c r="O95" s="578">
        <v>2</v>
      </c>
      <c r="P95" s="578">
        <v>14</v>
      </c>
      <c r="Q95" s="578">
        <v>4</v>
      </c>
      <c r="R95" s="578">
        <v>2</v>
      </c>
      <c r="S95" s="578">
        <v>6</v>
      </c>
      <c r="T95" s="577" t="s">
        <v>409</v>
      </c>
    </row>
    <row r="96" spans="1:20" ht="12" customHeight="1">
      <c r="A96" s="580" t="s">
        <v>410</v>
      </c>
      <c r="B96" s="579" t="s">
        <v>554</v>
      </c>
      <c r="C96" s="578">
        <v>19</v>
      </c>
      <c r="D96" s="578">
        <v>8</v>
      </c>
      <c r="E96" s="578">
        <v>10</v>
      </c>
      <c r="F96" s="578">
        <v>0</v>
      </c>
      <c r="G96" s="578">
        <v>0</v>
      </c>
      <c r="H96" s="578">
        <v>0</v>
      </c>
      <c r="I96" s="578">
        <v>0</v>
      </c>
      <c r="J96" s="578">
        <v>0</v>
      </c>
      <c r="K96" s="578">
        <v>0</v>
      </c>
      <c r="L96" s="578">
        <v>0</v>
      </c>
      <c r="M96" s="578">
        <v>1</v>
      </c>
      <c r="N96" s="578">
        <v>0</v>
      </c>
      <c r="O96" s="578">
        <v>0</v>
      </c>
      <c r="P96" s="578">
        <v>0</v>
      </c>
      <c r="Q96" s="578">
        <v>0</v>
      </c>
      <c r="R96" s="578">
        <v>0</v>
      </c>
      <c r="S96" s="578">
        <v>0</v>
      </c>
      <c r="T96" s="577" t="s">
        <v>410</v>
      </c>
    </row>
    <row r="97" spans="1:20" ht="12" customHeight="1">
      <c r="A97" s="580" t="s">
        <v>411</v>
      </c>
      <c r="B97" s="579" t="s">
        <v>552</v>
      </c>
      <c r="C97" s="578">
        <v>244</v>
      </c>
      <c r="D97" s="578">
        <v>6</v>
      </c>
      <c r="E97" s="578">
        <v>41</v>
      </c>
      <c r="F97" s="578">
        <v>27</v>
      </c>
      <c r="G97" s="578">
        <v>20</v>
      </c>
      <c r="H97" s="578">
        <v>1</v>
      </c>
      <c r="I97" s="578">
        <v>6</v>
      </c>
      <c r="J97" s="578">
        <v>13</v>
      </c>
      <c r="K97" s="578">
        <v>8</v>
      </c>
      <c r="L97" s="578">
        <v>22</v>
      </c>
      <c r="M97" s="578">
        <v>76</v>
      </c>
      <c r="N97" s="578">
        <v>0</v>
      </c>
      <c r="O97" s="578">
        <v>3</v>
      </c>
      <c r="P97" s="578">
        <v>7</v>
      </c>
      <c r="Q97" s="578">
        <v>9</v>
      </c>
      <c r="R97" s="578">
        <v>2</v>
      </c>
      <c r="S97" s="578">
        <v>3</v>
      </c>
      <c r="T97" s="577" t="s">
        <v>411</v>
      </c>
    </row>
    <row r="98" spans="1:20" ht="12" customHeight="1">
      <c r="A98" s="565"/>
      <c r="B98" s="585"/>
      <c r="C98" s="578"/>
      <c r="D98" s="578"/>
      <c r="E98" s="578"/>
      <c r="F98" s="578"/>
      <c r="G98" s="578"/>
      <c r="H98" s="578"/>
      <c r="I98" s="578"/>
      <c r="J98" s="578"/>
      <c r="K98" s="578"/>
      <c r="L98" s="578"/>
      <c r="M98" s="578"/>
      <c r="N98" s="578"/>
      <c r="O98" s="578"/>
      <c r="P98" s="578"/>
      <c r="Q98" s="578"/>
      <c r="R98" s="578"/>
      <c r="S98" s="578"/>
      <c r="T98" s="581"/>
    </row>
    <row r="99" spans="1:20" ht="12" customHeight="1">
      <c r="A99" s="580" t="s">
        <v>412</v>
      </c>
      <c r="B99" s="579" t="s">
        <v>591</v>
      </c>
      <c r="C99" s="578">
        <v>27353</v>
      </c>
      <c r="D99" s="578">
        <v>2110</v>
      </c>
      <c r="E99" s="578">
        <v>3209</v>
      </c>
      <c r="F99" s="578">
        <v>2339</v>
      </c>
      <c r="G99" s="578">
        <v>920</v>
      </c>
      <c r="H99" s="578">
        <v>979</v>
      </c>
      <c r="I99" s="578">
        <v>1172</v>
      </c>
      <c r="J99" s="578">
        <v>1692</v>
      </c>
      <c r="K99" s="578">
        <v>451</v>
      </c>
      <c r="L99" s="578">
        <v>2390</v>
      </c>
      <c r="M99" s="578">
        <v>7418</v>
      </c>
      <c r="N99" s="578">
        <v>1005</v>
      </c>
      <c r="O99" s="578">
        <v>211</v>
      </c>
      <c r="P99" s="578">
        <v>1537</v>
      </c>
      <c r="Q99" s="578">
        <v>643</v>
      </c>
      <c r="R99" s="578">
        <v>728</v>
      </c>
      <c r="S99" s="578">
        <v>549</v>
      </c>
      <c r="T99" s="577" t="s">
        <v>412</v>
      </c>
    </row>
    <row r="100" spans="1:20" ht="12" customHeight="1">
      <c r="A100" s="565"/>
      <c r="B100" s="585"/>
      <c r="C100" s="584"/>
      <c r="D100" s="582"/>
      <c r="E100" s="583"/>
      <c r="F100" s="583"/>
      <c r="G100" s="583"/>
      <c r="H100" s="583"/>
      <c r="I100" s="583"/>
      <c r="J100" s="582"/>
      <c r="K100" s="582"/>
      <c r="L100" s="582"/>
      <c r="M100" s="582"/>
      <c r="N100" s="582"/>
      <c r="O100" s="582"/>
      <c r="P100" s="582"/>
      <c r="Q100" s="582"/>
      <c r="R100" s="582"/>
      <c r="S100" s="582"/>
      <c r="T100" s="581"/>
    </row>
    <row r="101" spans="1:20" ht="12" customHeight="1">
      <c r="A101" s="580" t="s">
        <v>413</v>
      </c>
      <c r="B101" s="579" t="s">
        <v>366</v>
      </c>
      <c r="C101" s="578">
        <v>2782</v>
      </c>
      <c r="D101" s="578">
        <v>174</v>
      </c>
      <c r="E101" s="578">
        <v>211</v>
      </c>
      <c r="F101" s="578">
        <v>151</v>
      </c>
      <c r="G101" s="578">
        <v>86</v>
      </c>
      <c r="H101" s="578">
        <v>170</v>
      </c>
      <c r="I101" s="578">
        <v>152</v>
      </c>
      <c r="J101" s="578">
        <v>144</v>
      </c>
      <c r="K101" s="578">
        <v>69</v>
      </c>
      <c r="L101" s="578">
        <v>162</v>
      </c>
      <c r="M101" s="578">
        <v>542</v>
      </c>
      <c r="N101" s="578">
        <v>103</v>
      </c>
      <c r="O101" s="578">
        <v>22</v>
      </c>
      <c r="P101" s="578">
        <v>543</v>
      </c>
      <c r="Q101" s="578">
        <v>99</v>
      </c>
      <c r="R101" s="578">
        <v>81</v>
      </c>
      <c r="S101" s="578">
        <v>73</v>
      </c>
      <c r="T101" s="577" t="s">
        <v>413</v>
      </c>
    </row>
    <row r="102" spans="1:20" ht="12" customHeight="1">
      <c r="A102" s="580" t="s">
        <v>414</v>
      </c>
      <c r="B102" s="579" t="s">
        <v>588</v>
      </c>
      <c r="C102" s="578">
        <v>822</v>
      </c>
      <c r="D102" s="578">
        <v>91</v>
      </c>
      <c r="E102" s="578">
        <v>90</v>
      </c>
      <c r="F102" s="578">
        <v>90</v>
      </c>
      <c r="G102" s="578">
        <v>42</v>
      </c>
      <c r="H102" s="578">
        <v>24</v>
      </c>
      <c r="I102" s="578">
        <v>20</v>
      </c>
      <c r="J102" s="578">
        <v>53</v>
      </c>
      <c r="K102" s="578">
        <v>14</v>
      </c>
      <c r="L102" s="578">
        <v>55</v>
      </c>
      <c r="M102" s="578">
        <v>176</v>
      </c>
      <c r="N102" s="578">
        <v>30</v>
      </c>
      <c r="O102" s="578">
        <v>7</v>
      </c>
      <c r="P102" s="578">
        <v>36</v>
      </c>
      <c r="Q102" s="578">
        <v>26</v>
      </c>
      <c r="R102" s="578">
        <v>25</v>
      </c>
      <c r="S102" s="578">
        <v>43</v>
      </c>
      <c r="T102" s="577" t="s">
        <v>414</v>
      </c>
    </row>
    <row r="103" spans="1:20" ht="12" customHeight="1">
      <c r="A103" s="580" t="s">
        <v>415</v>
      </c>
      <c r="B103" s="579" t="s">
        <v>586</v>
      </c>
      <c r="C103" s="578">
        <v>14655</v>
      </c>
      <c r="D103" s="578">
        <v>1246</v>
      </c>
      <c r="E103" s="578">
        <v>1701</v>
      </c>
      <c r="F103" s="578">
        <v>1127</v>
      </c>
      <c r="G103" s="578">
        <v>501</v>
      </c>
      <c r="H103" s="578">
        <v>461</v>
      </c>
      <c r="I103" s="578">
        <v>603</v>
      </c>
      <c r="J103" s="578">
        <v>901</v>
      </c>
      <c r="K103" s="578">
        <v>229</v>
      </c>
      <c r="L103" s="578">
        <v>1414</v>
      </c>
      <c r="M103" s="578">
        <v>4133</v>
      </c>
      <c r="N103" s="578">
        <v>540</v>
      </c>
      <c r="O103" s="578">
        <v>140</v>
      </c>
      <c r="P103" s="578">
        <v>578</v>
      </c>
      <c r="Q103" s="578">
        <v>334</v>
      </c>
      <c r="R103" s="578">
        <v>484</v>
      </c>
      <c r="S103" s="578">
        <v>263</v>
      </c>
      <c r="T103" s="577" t="s">
        <v>415</v>
      </c>
    </row>
    <row r="104" spans="1:20" ht="12" customHeight="1">
      <c r="A104" s="580" t="s">
        <v>416</v>
      </c>
      <c r="B104" s="579" t="s">
        <v>584</v>
      </c>
      <c r="C104" s="578">
        <v>18146</v>
      </c>
      <c r="D104" s="578">
        <v>1510</v>
      </c>
      <c r="E104" s="578">
        <v>1985</v>
      </c>
      <c r="F104" s="578">
        <v>1350</v>
      </c>
      <c r="G104" s="578">
        <v>629</v>
      </c>
      <c r="H104" s="578">
        <v>655</v>
      </c>
      <c r="I104" s="578">
        <v>775</v>
      </c>
      <c r="J104" s="578">
        <v>1096</v>
      </c>
      <c r="K104" s="578">
        <v>310</v>
      </c>
      <c r="L104" s="578">
        <v>1616</v>
      </c>
      <c r="M104" s="578">
        <v>4818</v>
      </c>
      <c r="N104" s="578">
        <v>673</v>
      </c>
      <c r="O104" s="578">
        <v>168</v>
      </c>
      <c r="P104" s="578">
        <v>1150</v>
      </c>
      <c r="Q104" s="578">
        <v>453</v>
      </c>
      <c r="R104" s="578">
        <v>587</v>
      </c>
      <c r="S104" s="578">
        <v>371</v>
      </c>
      <c r="T104" s="577" t="s">
        <v>416</v>
      </c>
    </row>
    <row r="105" spans="1:20" ht="12" customHeight="1">
      <c r="A105" s="580" t="s">
        <v>417</v>
      </c>
      <c r="B105" s="579" t="s">
        <v>582</v>
      </c>
      <c r="C105" s="578">
        <v>14596</v>
      </c>
      <c r="D105" s="578">
        <v>1245</v>
      </c>
      <c r="E105" s="578">
        <v>1692</v>
      </c>
      <c r="F105" s="578">
        <v>1109</v>
      </c>
      <c r="G105" s="578">
        <v>501</v>
      </c>
      <c r="H105" s="578">
        <v>459</v>
      </c>
      <c r="I105" s="578">
        <v>600</v>
      </c>
      <c r="J105" s="578">
        <v>904</v>
      </c>
      <c r="K105" s="578">
        <v>224</v>
      </c>
      <c r="L105" s="578">
        <v>1402</v>
      </c>
      <c r="M105" s="578">
        <v>4136</v>
      </c>
      <c r="N105" s="578">
        <v>541</v>
      </c>
      <c r="O105" s="578">
        <v>139</v>
      </c>
      <c r="P105" s="578">
        <v>581</v>
      </c>
      <c r="Q105" s="578">
        <v>327</v>
      </c>
      <c r="R105" s="578">
        <v>484</v>
      </c>
      <c r="S105" s="578">
        <v>252</v>
      </c>
      <c r="T105" s="577" t="s">
        <v>417</v>
      </c>
    </row>
    <row r="106" spans="1:20" ht="12" customHeight="1">
      <c r="A106" s="565"/>
      <c r="B106" s="592" t="s">
        <v>580</v>
      </c>
      <c r="C106" s="578"/>
      <c r="D106" s="578"/>
      <c r="E106" s="578"/>
      <c r="F106" s="578"/>
      <c r="G106" s="578"/>
      <c r="H106" s="578">
        <v>0</v>
      </c>
      <c r="I106" s="578"/>
      <c r="J106" s="578"/>
      <c r="K106" s="578"/>
      <c r="L106" s="578"/>
      <c r="M106" s="578"/>
      <c r="N106" s="578"/>
      <c r="O106" s="578"/>
      <c r="P106" s="578"/>
      <c r="Q106" s="578"/>
      <c r="R106" s="578"/>
      <c r="S106" s="578"/>
      <c r="T106" s="581"/>
    </row>
    <row r="107" spans="1:20" ht="12" customHeight="1">
      <c r="A107" s="580" t="s">
        <v>414</v>
      </c>
      <c r="B107" s="579" t="s">
        <v>579</v>
      </c>
      <c r="C107" s="578">
        <v>790</v>
      </c>
      <c r="D107" s="578">
        <v>91</v>
      </c>
      <c r="E107" s="578">
        <v>90</v>
      </c>
      <c r="F107" s="578">
        <v>90</v>
      </c>
      <c r="G107" s="578">
        <v>42</v>
      </c>
      <c r="H107" s="578">
        <v>22</v>
      </c>
      <c r="I107" s="578">
        <v>19</v>
      </c>
      <c r="J107" s="578">
        <v>51</v>
      </c>
      <c r="K107" s="578">
        <v>15</v>
      </c>
      <c r="L107" s="578">
        <v>53</v>
      </c>
      <c r="M107" s="578">
        <v>156</v>
      </c>
      <c r="N107" s="578">
        <v>29</v>
      </c>
      <c r="O107" s="578">
        <v>9</v>
      </c>
      <c r="P107" s="578">
        <v>32</v>
      </c>
      <c r="Q107" s="578">
        <v>22</v>
      </c>
      <c r="R107" s="578">
        <v>26</v>
      </c>
      <c r="S107" s="578">
        <v>43</v>
      </c>
      <c r="T107" s="577" t="s">
        <v>414</v>
      </c>
    </row>
    <row r="108" spans="1:20" ht="12" customHeight="1">
      <c r="A108" s="580" t="s">
        <v>415</v>
      </c>
      <c r="B108" s="579" t="s">
        <v>577</v>
      </c>
      <c r="C108" s="578">
        <v>2760</v>
      </c>
      <c r="D108" s="578">
        <v>174</v>
      </c>
      <c r="E108" s="578">
        <v>203</v>
      </c>
      <c r="F108" s="578">
        <v>151</v>
      </c>
      <c r="G108" s="578">
        <v>86</v>
      </c>
      <c r="H108" s="578">
        <v>174</v>
      </c>
      <c r="I108" s="578">
        <v>156</v>
      </c>
      <c r="J108" s="578">
        <v>141</v>
      </c>
      <c r="K108" s="578">
        <v>71</v>
      </c>
      <c r="L108" s="578">
        <v>161</v>
      </c>
      <c r="M108" s="578">
        <v>526</v>
      </c>
      <c r="N108" s="578">
        <v>103</v>
      </c>
      <c r="O108" s="578">
        <v>20</v>
      </c>
      <c r="P108" s="578">
        <v>537</v>
      </c>
      <c r="Q108" s="578">
        <v>104</v>
      </c>
      <c r="R108" s="578">
        <v>77</v>
      </c>
      <c r="S108" s="578">
        <v>76</v>
      </c>
      <c r="T108" s="577" t="s">
        <v>415</v>
      </c>
    </row>
    <row r="109" spans="1:20" ht="12" customHeight="1">
      <c r="A109" s="580" t="s">
        <v>416</v>
      </c>
      <c r="B109" s="579" t="s">
        <v>575</v>
      </c>
      <c r="C109" s="578">
        <v>3826</v>
      </c>
      <c r="D109" s="578">
        <v>222</v>
      </c>
      <c r="E109" s="578">
        <v>611</v>
      </c>
      <c r="F109" s="578">
        <v>526</v>
      </c>
      <c r="G109" s="578">
        <v>92</v>
      </c>
      <c r="H109" s="578">
        <v>99</v>
      </c>
      <c r="I109" s="578">
        <v>169</v>
      </c>
      <c r="J109" s="578">
        <v>273</v>
      </c>
      <c r="K109" s="578">
        <v>54</v>
      </c>
      <c r="L109" s="578">
        <v>326</v>
      </c>
      <c r="M109" s="578">
        <v>1077</v>
      </c>
      <c r="N109" s="578">
        <v>76</v>
      </c>
      <c r="O109" s="578">
        <v>15</v>
      </c>
      <c r="P109" s="578">
        <v>113</v>
      </c>
      <c r="Q109" s="578">
        <v>52</v>
      </c>
      <c r="R109" s="578">
        <v>49</v>
      </c>
      <c r="S109" s="578">
        <v>72</v>
      </c>
      <c r="T109" s="577" t="s">
        <v>416</v>
      </c>
    </row>
    <row r="110" spans="1:20" ht="12" customHeight="1">
      <c r="A110" s="580" t="s">
        <v>417</v>
      </c>
      <c r="B110" s="579" t="s">
        <v>573</v>
      </c>
      <c r="C110" s="578">
        <v>798</v>
      </c>
      <c r="D110" s="578">
        <v>81</v>
      </c>
      <c r="E110" s="578">
        <v>91</v>
      </c>
      <c r="F110" s="578">
        <v>55</v>
      </c>
      <c r="G110" s="578">
        <v>36</v>
      </c>
      <c r="H110" s="578">
        <v>9</v>
      </c>
      <c r="I110" s="578">
        <v>13</v>
      </c>
      <c r="J110" s="578">
        <v>64</v>
      </c>
      <c r="K110" s="578">
        <v>13</v>
      </c>
      <c r="L110" s="578">
        <v>55</v>
      </c>
      <c r="M110" s="578">
        <v>191</v>
      </c>
      <c r="N110" s="578">
        <v>124</v>
      </c>
      <c r="O110" s="578">
        <v>4</v>
      </c>
      <c r="P110" s="578">
        <v>30</v>
      </c>
      <c r="Q110" s="578">
        <v>13</v>
      </c>
      <c r="R110" s="578">
        <v>6</v>
      </c>
      <c r="S110" s="578">
        <v>13</v>
      </c>
      <c r="T110" s="577" t="s">
        <v>417</v>
      </c>
    </row>
    <row r="111" spans="1:20" ht="12" customHeight="1">
      <c r="A111" s="580" t="s">
        <v>418</v>
      </c>
      <c r="B111" s="579" t="s">
        <v>571</v>
      </c>
      <c r="C111" s="578">
        <v>4405</v>
      </c>
      <c r="D111" s="578">
        <v>291</v>
      </c>
      <c r="E111" s="578">
        <v>502</v>
      </c>
      <c r="F111" s="578">
        <v>386</v>
      </c>
      <c r="G111" s="578">
        <v>163</v>
      </c>
      <c r="H111" s="578">
        <v>205</v>
      </c>
      <c r="I111" s="578">
        <v>215</v>
      </c>
      <c r="J111" s="578">
        <v>245</v>
      </c>
      <c r="K111" s="578">
        <v>72</v>
      </c>
      <c r="L111" s="578">
        <v>378</v>
      </c>
      <c r="M111" s="578">
        <v>1278</v>
      </c>
      <c r="N111" s="578">
        <v>125</v>
      </c>
      <c r="O111" s="578">
        <v>23</v>
      </c>
      <c r="P111" s="578">
        <v>235</v>
      </c>
      <c r="Q111" s="578">
        <v>119</v>
      </c>
      <c r="R111" s="578">
        <v>83</v>
      </c>
      <c r="S111" s="578">
        <v>85</v>
      </c>
      <c r="T111" s="577" t="s">
        <v>418</v>
      </c>
    </row>
    <row r="112" spans="1:20" ht="12" customHeight="1">
      <c r="A112" s="580" t="s">
        <v>419</v>
      </c>
      <c r="B112" s="579" t="s">
        <v>569</v>
      </c>
      <c r="C112" s="578">
        <v>65</v>
      </c>
      <c r="D112" s="578">
        <v>5</v>
      </c>
      <c r="E112" s="578">
        <v>3</v>
      </c>
      <c r="F112" s="578">
        <v>4</v>
      </c>
      <c r="G112" s="578">
        <v>0</v>
      </c>
      <c r="H112" s="578">
        <v>11</v>
      </c>
      <c r="I112" s="578">
        <v>0</v>
      </c>
      <c r="J112" s="578">
        <v>12</v>
      </c>
      <c r="K112" s="578">
        <v>0</v>
      </c>
      <c r="L112" s="578">
        <v>0</v>
      </c>
      <c r="M112" s="578">
        <v>21</v>
      </c>
      <c r="N112" s="578">
        <v>7</v>
      </c>
      <c r="O112" s="578">
        <v>0</v>
      </c>
      <c r="P112" s="578">
        <v>2</v>
      </c>
      <c r="Q112" s="578">
        <v>0</v>
      </c>
      <c r="R112" s="578">
        <v>0</v>
      </c>
      <c r="S112" s="578">
        <v>0</v>
      </c>
      <c r="T112" s="577" t="s">
        <v>419</v>
      </c>
    </row>
    <row r="113" spans="1:20" ht="12" customHeight="1">
      <c r="A113" s="580"/>
      <c r="B113" s="576"/>
      <c r="C113" s="578"/>
      <c r="D113" s="578"/>
      <c r="E113" s="578"/>
      <c r="F113" s="578"/>
      <c r="G113" s="578"/>
      <c r="H113" s="578"/>
      <c r="I113" s="578"/>
      <c r="J113" s="578"/>
      <c r="K113" s="578"/>
      <c r="L113" s="578"/>
      <c r="M113" s="578"/>
      <c r="N113" s="578"/>
      <c r="O113" s="578"/>
      <c r="P113" s="578"/>
      <c r="Q113" s="578"/>
      <c r="R113" s="578"/>
      <c r="S113" s="578"/>
      <c r="T113" s="580"/>
    </row>
    <row r="114" spans="1:20" s="565" customFormat="1" ht="12" customHeight="1">
      <c r="C114" s="591" t="s">
        <v>600</v>
      </c>
      <c r="D114" s="590"/>
      <c r="E114" s="590"/>
      <c r="F114" s="590"/>
      <c r="H114" s="591" t="s">
        <v>600</v>
      </c>
      <c r="I114" s="590"/>
      <c r="J114" s="590"/>
      <c r="K114" s="590"/>
      <c r="L114" s="590"/>
      <c r="M114" s="590"/>
      <c r="N114" s="590"/>
      <c r="O114" s="590"/>
      <c r="P114" s="590"/>
      <c r="Q114" s="590"/>
      <c r="R114" s="590"/>
      <c r="S114" s="590"/>
    </row>
    <row r="115" spans="1:20" s="565" customFormat="1" ht="12" customHeight="1">
      <c r="C115" s="590"/>
      <c r="D115" s="590"/>
      <c r="E115" s="590"/>
      <c r="F115" s="590"/>
      <c r="G115" s="590"/>
      <c r="H115" s="590"/>
      <c r="I115" s="590"/>
      <c r="J115" s="590"/>
      <c r="K115" s="590"/>
      <c r="L115" s="590"/>
      <c r="M115" s="590"/>
      <c r="N115" s="590"/>
      <c r="O115" s="590"/>
      <c r="P115" s="590"/>
      <c r="Q115" s="590"/>
      <c r="R115" s="590"/>
      <c r="S115" s="590"/>
    </row>
    <row r="116" spans="1:20" ht="12" customHeight="1">
      <c r="A116" s="589" t="s">
        <v>420</v>
      </c>
      <c r="B116" s="588" t="s">
        <v>278</v>
      </c>
      <c r="C116" s="587">
        <v>10531</v>
      </c>
      <c r="D116" s="587">
        <v>1760</v>
      </c>
      <c r="E116" s="587">
        <v>1156</v>
      </c>
      <c r="F116" s="587">
        <v>559</v>
      </c>
      <c r="G116" s="587">
        <v>94</v>
      </c>
      <c r="H116" s="587">
        <v>287</v>
      </c>
      <c r="I116" s="587">
        <v>923</v>
      </c>
      <c r="J116" s="587">
        <v>1147</v>
      </c>
      <c r="K116" s="587">
        <v>105</v>
      </c>
      <c r="L116" s="587">
        <v>1103</v>
      </c>
      <c r="M116" s="587">
        <v>810</v>
      </c>
      <c r="N116" s="587">
        <v>531</v>
      </c>
      <c r="O116" s="587">
        <v>684</v>
      </c>
      <c r="P116" s="587">
        <v>281</v>
      </c>
      <c r="Q116" s="587">
        <v>471</v>
      </c>
      <c r="R116" s="587">
        <v>105</v>
      </c>
      <c r="S116" s="587">
        <v>515</v>
      </c>
      <c r="T116" s="586" t="s">
        <v>420</v>
      </c>
    </row>
    <row r="117" spans="1:20" ht="12" customHeight="1">
      <c r="A117" s="565"/>
      <c r="B117" s="585"/>
      <c r="C117" s="584"/>
      <c r="D117" s="582"/>
      <c r="E117" s="583"/>
      <c r="F117" s="583"/>
      <c r="G117" s="583"/>
      <c r="H117" s="583"/>
      <c r="I117" s="583"/>
      <c r="J117" s="582"/>
      <c r="K117" s="582"/>
      <c r="L117" s="582"/>
      <c r="M117" s="582"/>
      <c r="N117" s="582"/>
      <c r="O117" s="582"/>
      <c r="P117" s="582"/>
      <c r="Q117" s="582"/>
      <c r="R117" s="582"/>
      <c r="S117" s="582"/>
      <c r="T117" s="581"/>
    </row>
    <row r="118" spans="1:20" ht="12" customHeight="1">
      <c r="A118" s="580" t="s">
        <v>599</v>
      </c>
      <c r="B118" s="579" t="s">
        <v>566</v>
      </c>
      <c r="C118" s="578">
        <v>10531</v>
      </c>
      <c r="D118" s="578">
        <v>1760</v>
      </c>
      <c r="E118" s="578">
        <v>1156</v>
      </c>
      <c r="F118" s="578">
        <v>559</v>
      </c>
      <c r="G118" s="578">
        <v>94</v>
      </c>
      <c r="H118" s="578">
        <v>287</v>
      </c>
      <c r="I118" s="578">
        <v>923</v>
      </c>
      <c r="J118" s="578">
        <v>1147</v>
      </c>
      <c r="K118" s="578">
        <v>105</v>
      </c>
      <c r="L118" s="578">
        <v>1103</v>
      </c>
      <c r="M118" s="578">
        <v>810</v>
      </c>
      <c r="N118" s="578">
        <v>531</v>
      </c>
      <c r="O118" s="578">
        <v>684</v>
      </c>
      <c r="P118" s="578">
        <v>281</v>
      </c>
      <c r="Q118" s="578">
        <v>471</v>
      </c>
      <c r="R118" s="578">
        <v>105</v>
      </c>
      <c r="S118" s="578">
        <v>515</v>
      </c>
      <c r="T118" s="577" t="s">
        <v>599</v>
      </c>
    </row>
    <row r="119" spans="1:20" ht="12" customHeight="1">
      <c r="A119" s="580" t="s">
        <v>598</v>
      </c>
      <c r="B119" s="579" t="s">
        <v>564</v>
      </c>
      <c r="C119" s="578">
        <v>210</v>
      </c>
      <c r="D119" s="578">
        <v>3</v>
      </c>
      <c r="E119" s="578">
        <v>0</v>
      </c>
      <c r="F119" s="578">
        <v>2</v>
      </c>
      <c r="G119" s="578">
        <v>51</v>
      </c>
      <c r="H119" s="578">
        <v>0</v>
      </c>
      <c r="I119" s="578">
        <v>4</v>
      </c>
      <c r="J119" s="578">
        <v>14</v>
      </c>
      <c r="K119" s="578">
        <v>8</v>
      </c>
      <c r="L119" s="578">
        <v>29</v>
      </c>
      <c r="M119" s="578">
        <v>86</v>
      </c>
      <c r="N119" s="578">
        <v>0</v>
      </c>
      <c r="O119" s="578">
        <v>10</v>
      </c>
      <c r="P119" s="578">
        <v>0</v>
      </c>
      <c r="Q119" s="578">
        <v>3</v>
      </c>
      <c r="R119" s="578">
        <v>0</v>
      </c>
      <c r="S119" s="578">
        <v>0</v>
      </c>
      <c r="T119" s="577" t="s">
        <v>598</v>
      </c>
    </row>
    <row r="120" spans="1:20" ht="12" customHeight="1">
      <c r="A120" s="580" t="s">
        <v>597</v>
      </c>
      <c r="B120" s="579" t="s">
        <v>562</v>
      </c>
      <c r="C120" s="578">
        <v>10320</v>
      </c>
      <c r="D120" s="578">
        <v>1757</v>
      </c>
      <c r="E120" s="578">
        <v>1156</v>
      </c>
      <c r="F120" s="578">
        <v>557</v>
      </c>
      <c r="G120" s="578">
        <v>43</v>
      </c>
      <c r="H120" s="578">
        <v>287</v>
      </c>
      <c r="I120" s="578">
        <v>919</v>
      </c>
      <c r="J120" s="578">
        <v>1133</v>
      </c>
      <c r="K120" s="578">
        <v>97</v>
      </c>
      <c r="L120" s="578">
        <v>1074</v>
      </c>
      <c r="M120" s="578">
        <v>724</v>
      </c>
      <c r="N120" s="578">
        <v>531</v>
      </c>
      <c r="O120" s="578">
        <v>673</v>
      </c>
      <c r="P120" s="578">
        <v>281</v>
      </c>
      <c r="Q120" s="578">
        <v>468</v>
      </c>
      <c r="R120" s="578">
        <v>105</v>
      </c>
      <c r="S120" s="578">
        <v>515</v>
      </c>
      <c r="T120" s="577" t="s">
        <v>597</v>
      </c>
    </row>
    <row r="121" spans="1:20" ht="12" customHeight="1">
      <c r="A121" s="580" t="s">
        <v>596</v>
      </c>
      <c r="B121" s="579" t="s">
        <v>560</v>
      </c>
      <c r="C121" s="578">
        <v>1</v>
      </c>
      <c r="D121" s="578">
        <v>0</v>
      </c>
      <c r="E121" s="578">
        <v>0</v>
      </c>
      <c r="F121" s="578">
        <v>0</v>
      </c>
      <c r="G121" s="578">
        <v>0</v>
      </c>
      <c r="H121" s="578">
        <v>0</v>
      </c>
      <c r="I121" s="578">
        <v>0</v>
      </c>
      <c r="J121" s="578">
        <v>0</v>
      </c>
      <c r="K121" s="578">
        <v>0</v>
      </c>
      <c r="L121" s="578">
        <v>0</v>
      </c>
      <c r="M121" s="578">
        <v>0</v>
      </c>
      <c r="N121" s="578">
        <v>0</v>
      </c>
      <c r="O121" s="578">
        <v>1</v>
      </c>
      <c r="P121" s="578">
        <v>0</v>
      </c>
      <c r="Q121" s="578">
        <v>0</v>
      </c>
      <c r="R121" s="578">
        <v>0</v>
      </c>
      <c r="S121" s="578">
        <v>0</v>
      </c>
      <c r="T121" s="577" t="s">
        <v>596</v>
      </c>
    </row>
    <row r="122" spans="1:20" ht="12" customHeight="1">
      <c r="A122" s="565"/>
      <c r="B122" s="579"/>
      <c r="C122" s="578"/>
      <c r="D122" s="578"/>
      <c r="E122" s="578"/>
      <c r="F122" s="578"/>
      <c r="G122" s="578"/>
      <c r="H122" s="578"/>
      <c r="I122" s="578"/>
      <c r="J122" s="578"/>
      <c r="K122" s="578"/>
      <c r="L122" s="578"/>
      <c r="M122" s="578"/>
      <c r="N122" s="578"/>
      <c r="O122" s="578"/>
      <c r="P122" s="578"/>
      <c r="Q122" s="578"/>
      <c r="R122" s="578"/>
      <c r="S122" s="578"/>
      <c r="T122" s="581"/>
    </row>
    <row r="123" spans="1:20" ht="12" customHeight="1">
      <c r="A123" s="565"/>
      <c r="B123" s="585"/>
      <c r="C123" s="584"/>
      <c r="D123" s="582"/>
      <c r="E123" s="583"/>
      <c r="F123" s="583"/>
      <c r="G123" s="583"/>
      <c r="H123" s="583"/>
      <c r="I123" s="583"/>
      <c r="J123" s="582"/>
      <c r="K123" s="582"/>
      <c r="L123" s="582"/>
      <c r="M123" s="582"/>
      <c r="N123" s="582"/>
      <c r="O123" s="582"/>
      <c r="P123" s="582"/>
      <c r="Q123" s="582"/>
      <c r="R123" s="582"/>
      <c r="S123" s="582"/>
      <c r="T123" s="581"/>
    </row>
    <row r="124" spans="1:20" ht="12" customHeight="1">
      <c r="A124" s="580" t="s">
        <v>595</v>
      </c>
      <c r="B124" s="579" t="s">
        <v>558</v>
      </c>
      <c r="C124" s="578">
        <v>8243</v>
      </c>
      <c r="D124" s="578">
        <v>450</v>
      </c>
      <c r="E124" s="578">
        <v>1156</v>
      </c>
      <c r="F124" s="578">
        <v>557</v>
      </c>
      <c r="G124" s="578">
        <v>88</v>
      </c>
      <c r="H124" s="578">
        <v>285</v>
      </c>
      <c r="I124" s="578">
        <v>909</v>
      </c>
      <c r="J124" s="578">
        <v>1130</v>
      </c>
      <c r="K124" s="578">
        <v>104</v>
      </c>
      <c r="L124" s="578">
        <v>1101</v>
      </c>
      <c r="M124" s="578">
        <v>727</v>
      </c>
      <c r="N124" s="578">
        <v>530</v>
      </c>
      <c r="O124" s="578">
        <v>424</v>
      </c>
      <c r="P124" s="578">
        <v>262</v>
      </c>
      <c r="Q124" s="578">
        <v>341</v>
      </c>
      <c r="R124" s="578">
        <v>89</v>
      </c>
      <c r="S124" s="578">
        <v>90</v>
      </c>
      <c r="T124" s="577" t="s">
        <v>595</v>
      </c>
    </row>
    <row r="125" spans="1:20" ht="12" customHeight="1">
      <c r="A125" s="580" t="s">
        <v>594</v>
      </c>
      <c r="B125" s="579" t="s">
        <v>556</v>
      </c>
      <c r="C125" s="578">
        <v>2257</v>
      </c>
      <c r="D125" s="578">
        <v>1310</v>
      </c>
      <c r="E125" s="578">
        <v>0</v>
      </c>
      <c r="F125" s="578">
        <v>0</v>
      </c>
      <c r="G125" s="578">
        <v>5</v>
      </c>
      <c r="H125" s="578">
        <v>2</v>
      </c>
      <c r="I125" s="578">
        <v>1</v>
      </c>
      <c r="J125" s="578">
        <v>16</v>
      </c>
      <c r="K125" s="578">
        <v>0</v>
      </c>
      <c r="L125" s="578">
        <v>0</v>
      </c>
      <c r="M125" s="578">
        <v>75</v>
      </c>
      <c r="N125" s="578">
        <v>0</v>
      </c>
      <c r="O125" s="578">
        <v>258</v>
      </c>
      <c r="P125" s="578">
        <v>19</v>
      </c>
      <c r="Q125" s="578">
        <v>130</v>
      </c>
      <c r="R125" s="578">
        <v>16</v>
      </c>
      <c r="S125" s="578">
        <v>425</v>
      </c>
      <c r="T125" s="577" t="s">
        <v>594</v>
      </c>
    </row>
    <row r="126" spans="1:20" ht="12" customHeight="1">
      <c r="A126" s="580" t="s">
        <v>593</v>
      </c>
      <c r="B126" s="579" t="s">
        <v>554</v>
      </c>
      <c r="C126" s="578">
        <v>0</v>
      </c>
      <c r="D126" s="578">
        <v>0</v>
      </c>
      <c r="E126" s="578">
        <v>0</v>
      </c>
      <c r="F126" s="578">
        <v>0</v>
      </c>
      <c r="G126" s="578">
        <v>0</v>
      </c>
      <c r="H126" s="578">
        <v>0</v>
      </c>
      <c r="I126" s="578">
        <v>0</v>
      </c>
      <c r="J126" s="578">
        <v>0</v>
      </c>
      <c r="K126" s="578">
        <v>0</v>
      </c>
      <c r="L126" s="578">
        <v>0</v>
      </c>
      <c r="M126" s="578">
        <v>0</v>
      </c>
      <c r="N126" s="578">
        <v>0</v>
      </c>
      <c r="O126" s="578">
        <v>0</v>
      </c>
      <c r="P126" s="578">
        <v>0</v>
      </c>
      <c r="Q126" s="578">
        <v>0</v>
      </c>
      <c r="R126" s="578">
        <v>0</v>
      </c>
      <c r="S126" s="578">
        <v>0</v>
      </c>
      <c r="T126" s="577" t="s">
        <v>593</v>
      </c>
    </row>
    <row r="127" spans="1:20" ht="12" customHeight="1">
      <c r="A127" s="580" t="s">
        <v>592</v>
      </c>
      <c r="B127" s="579" t="s">
        <v>552</v>
      </c>
      <c r="C127" s="578">
        <v>31</v>
      </c>
      <c r="D127" s="578">
        <v>0</v>
      </c>
      <c r="E127" s="578">
        <v>0</v>
      </c>
      <c r="F127" s="578">
        <v>2</v>
      </c>
      <c r="G127" s="578">
        <v>1</v>
      </c>
      <c r="H127" s="578">
        <v>0</v>
      </c>
      <c r="I127" s="578">
        <v>13</v>
      </c>
      <c r="J127" s="578">
        <v>1</v>
      </c>
      <c r="K127" s="578">
        <v>1</v>
      </c>
      <c r="L127" s="578">
        <v>2</v>
      </c>
      <c r="M127" s="578">
        <v>8</v>
      </c>
      <c r="N127" s="578">
        <v>1</v>
      </c>
      <c r="O127" s="578">
        <v>2</v>
      </c>
      <c r="P127" s="578">
        <v>0</v>
      </c>
      <c r="Q127" s="578">
        <v>0</v>
      </c>
      <c r="R127" s="578">
        <v>0</v>
      </c>
      <c r="S127" s="578">
        <v>0</v>
      </c>
      <c r="T127" s="577" t="s">
        <v>592</v>
      </c>
    </row>
    <row r="128" spans="1:20" ht="12" customHeight="1">
      <c r="A128" s="565"/>
      <c r="B128" s="585"/>
      <c r="C128" s="584"/>
      <c r="D128" s="582"/>
      <c r="E128" s="583"/>
      <c r="F128" s="583"/>
      <c r="G128" s="583"/>
      <c r="H128" s="583"/>
      <c r="I128" s="583"/>
      <c r="J128" s="582"/>
      <c r="K128" s="582"/>
      <c r="L128" s="582"/>
      <c r="M128" s="582"/>
      <c r="N128" s="582"/>
      <c r="O128" s="582"/>
      <c r="P128" s="582"/>
      <c r="Q128" s="582"/>
      <c r="R128" s="582"/>
      <c r="S128" s="582"/>
      <c r="T128" s="581"/>
    </row>
    <row r="129" spans="1:20" ht="12" customHeight="1">
      <c r="A129" s="565"/>
      <c r="B129" s="585"/>
      <c r="C129" s="578"/>
      <c r="D129" s="578"/>
      <c r="E129" s="578"/>
      <c r="F129" s="578"/>
      <c r="G129" s="578"/>
      <c r="H129" s="578"/>
      <c r="I129" s="578"/>
      <c r="J129" s="578"/>
      <c r="K129" s="578"/>
      <c r="L129" s="578"/>
      <c r="M129" s="578"/>
      <c r="N129" s="578"/>
      <c r="O129" s="578"/>
      <c r="P129" s="578"/>
      <c r="Q129" s="578"/>
      <c r="R129" s="578"/>
      <c r="S129" s="578"/>
      <c r="T129" s="581"/>
    </row>
    <row r="130" spans="1:20" ht="12" customHeight="1">
      <c r="A130" s="580" t="s">
        <v>590</v>
      </c>
      <c r="B130" s="579" t="s">
        <v>591</v>
      </c>
      <c r="C130" s="578">
        <v>8243</v>
      </c>
      <c r="D130" s="578">
        <v>450</v>
      </c>
      <c r="E130" s="578">
        <v>1156</v>
      </c>
      <c r="F130" s="578">
        <v>557</v>
      </c>
      <c r="G130" s="578">
        <v>88</v>
      </c>
      <c r="H130" s="578">
        <v>285</v>
      </c>
      <c r="I130" s="578">
        <v>909</v>
      </c>
      <c r="J130" s="578">
        <v>1130</v>
      </c>
      <c r="K130" s="578">
        <v>104</v>
      </c>
      <c r="L130" s="578">
        <v>1101</v>
      </c>
      <c r="M130" s="578">
        <v>727</v>
      </c>
      <c r="N130" s="578">
        <v>530</v>
      </c>
      <c r="O130" s="578">
        <v>424</v>
      </c>
      <c r="P130" s="578">
        <v>262</v>
      </c>
      <c r="Q130" s="578">
        <v>341</v>
      </c>
      <c r="R130" s="578">
        <v>89</v>
      </c>
      <c r="S130" s="578">
        <v>90</v>
      </c>
      <c r="T130" s="577" t="s">
        <v>590</v>
      </c>
    </row>
    <row r="131" spans="1:20" ht="12" customHeight="1">
      <c r="A131" s="565"/>
      <c r="B131" s="585"/>
      <c r="C131" s="584"/>
      <c r="D131" s="582"/>
      <c r="E131" s="583"/>
      <c r="F131" s="583"/>
      <c r="G131" s="583"/>
      <c r="H131" s="583">
        <v>0</v>
      </c>
      <c r="I131" s="583">
        <v>0</v>
      </c>
      <c r="J131" s="582">
        <v>0</v>
      </c>
      <c r="K131" s="582">
        <v>0</v>
      </c>
      <c r="L131" s="582">
        <v>0</v>
      </c>
      <c r="M131" s="582">
        <v>0</v>
      </c>
      <c r="N131" s="582">
        <v>0</v>
      </c>
      <c r="O131" s="582">
        <v>0</v>
      </c>
      <c r="P131" s="582">
        <v>0</v>
      </c>
      <c r="Q131" s="582">
        <v>0</v>
      </c>
      <c r="R131" s="582">
        <v>0</v>
      </c>
      <c r="S131" s="582">
        <v>0</v>
      </c>
      <c r="T131" s="581"/>
    </row>
    <row r="132" spans="1:20" ht="12" customHeight="1">
      <c r="A132" s="580" t="s">
        <v>589</v>
      </c>
      <c r="B132" s="579" t="s">
        <v>366</v>
      </c>
      <c r="C132" s="578">
        <v>237</v>
      </c>
      <c r="D132" s="578">
        <v>3</v>
      </c>
      <c r="E132" s="578">
        <v>2</v>
      </c>
      <c r="F132" s="578">
        <v>15</v>
      </c>
      <c r="G132" s="578">
        <v>16</v>
      </c>
      <c r="H132" s="578">
        <v>27</v>
      </c>
      <c r="I132" s="578">
        <v>149</v>
      </c>
      <c r="J132" s="578">
        <v>1</v>
      </c>
      <c r="K132" s="578">
        <v>0</v>
      </c>
      <c r="L132" s="578">
        <v>17</v>
      </c>
      <c r="M132" s="578">
        <v>0</v>
      </c>
      <c r="N132" s="578">
        <v>6</v>
      </c>
      <c r="O132" s="578">
        <v>0</v>
      </c>
      <c r="P132" s="578">
        <v>1</v>
      </c>
      <c r="Q132" s="578">
        <v>0</v>
      </c>
      <c r="R132" s="578">
        <v>0</v>
      </c>
      <c r="S132" s="578">
        <v>0</v>
      </c>
      <c r="T132" s="577" t="s">
        <v>589</v>
      </c>
    </row>
    <row r="133" spans="1:20" ht="12" customHeight="1">
      <c r="A133" s="580" t="s">
        <v>587</v>
      </c>
      <c r="B133" s="579" t="s">
        <v>588</v>
      </c>
      <c r="C133" s="578">
        <v>677</v>
      </c>
      <c r="D133" s="578">
        <v>15</v>
      </c>
      <c r="E133" s="578">
        <v>2</v>
      </c>
      <c r="F133" s="578">
        <v>0</v>
      </c>
      <c r="G133" s="578">
        <v>0</v>
      </c>
      <c r="H133" s="578">
        <v>1</v>
      </c>
      <c r="I133" s="578">
        <v>0</v>
      </c>
      <c r="J133" s="578">
        <v>71</v>
      </c>
      <c r="K133" s="578">
        <v>0</v>
      </c>
      <c r="L133" s="578">
        <v>571</v>
      </c>
      <c r="M133" s="578">
        <v>0</v>
      </c>
      <c r="N133" s="578">
        <v>12</v>
      </c>
      <c r="O133" s="578">
        <v>0</v>
      </c>
      <c r="P133" s="578">
        <v>0</v>
      </c>
      <c r="Q133" s="578">
        <v>0</v>
      </c>
      <c r="R133" s="578">
        <v>5</v>
      </c>
      <c r="S133" s="578">
        <v>0</v>
      </c>
      <c r="T133" s="577" t="s">
        <v>587</v>
      </c>
    </row>
    <row r="134" spans="1:20" ht="12" customHeight="1">
      <c r="A134" s="580" t="s">
        <v>585</v>
      </c>
      <c r="B134" s="579" t="s">
        <v>586</v>
      </c>
      <c r="C134" s="578">
        <v>4062</v>
      </c>
      <c r="D134" s="578">
        <v>123</v>
      </c>
      <c r="E134" s="578">
        <v>854</v>
      </c>
      <c r="F134" s="578">
        <v>123</v>
      </c>
      <c r="G134" s="578">
        <v>2</v>
      </c>
      <c r="H134" s="578">
        <v>7</v>
      </c>
      <c r="I134" s="578">
        <v>333</v>
      </c>
      <c r="J134" s="578">
        <v>756</v>
      </c>
      <c r="K134" s="578">
        <v>84</v>
      </c>
      <c r="L134" s="578">
        <v>297</v>
      </c>
      <c r="M134" s="578">
        <v>298</v>
      </c>
      <c r="N134" s="578">
        <v>403</v>
      </c>
      <c r="O134" s="578">
        <v>297</v>
      </c>
      <c r="P134" s="578">
        <v>169</v>
      </c>
      <c r="Q134" s="578">
        <v>262</v>
      </c>
      <c r="R134" s="578">
        <v>50</v>
      </c>
      <c r="S134" s="578">
        <v>4</v>
      </c>
      <c r="T134" s="577" t="s">
        <v>585</v>
      </c>
    </row>
    <row r="135" spans="1:20" ht="12" customHeight="1">
      <c r="A135" s="580" t="s">
        <v>583</v>
      </c>
      <c r="B135" s="579" t="s">
        <v>584</v>
      </c>
      <c r="C135" s="578">
        <v>4865</v>
      </c>
      <c r="D135" s="578">
        <v>98</v>
      </c>
      <c r="E135" s="578">
        <v>858</v>
      </c>
      <c r="F135" s="578">
        <v>138</v>
      </c>
      <c r="G135" s="578">
        <v>18</v>
      </c>
      <c r="H135" s="578">
        <v>35</v>
      </c>
      <c r="I135" s="578">
        <v>482</v>
      </c>
      <c r="J135" s="578">
        <v>828</v>
      </c>
      <c r="K135" s="578">
        <v>84</v>
      </c>
      <c r="L135" s="578">
        <v>820</v>
      </c>
      <c r="M135" s="578">
        <v>298</v>
      </c>
      <c r="N135" s="578">
        <v>421</v>
      </c>
      <c r="O135" s="578">
        <v>297</v>
      </c>
      <c r="P135" s="578">
        <v>170</v>
      </c>
      <c r="Q135" s="578">
        <v>259</v>
      </c>
      <c r="R135" s="578">
        <v>55</v>
      </c>
      <c r="S135" s="578">
        <v>4</v>
      </c>
      <c r="T135" s="577" t="s">
        <v>583</v>
      </c>
    </row>
    <row r="136" spans="1:20" ht="12" customHeight="1">
      <c r="A136" s="580" t="s">
        <v>581</v>
      </c>
      <c r="B136" s="579" t="s">
        <v>582</v>
      </c>
      <c r="C136" s="578">
        <v>3965</v>
      </c>
      <c r="D136" s="578">
        <v>81</v>
      </c>
      <c r="E136" s="578">
        <v>854</v>
      </c>
      <c r="F136" s="578">
        <v>123</v>
      </c>
      <c r="G136" s="578">
        <v>2</v>
      </c>
      <c r="H136" s="578">
        <v>7</v>
      </c>
      <c r="I136" s="578">
        <v>330</v>
      </c>
      <c r="J136" s="578">
        <v>755</v>
      </c>
      <c r="K136" s="578">
        <v>84</v>
      </c>
      <c r="L136" s="578">
        <v>249</v>
      </c>
      <c r="M136" s="578">
        <v>298</v>
      </c>
      <c r="N136" s="578">
        <v>403</v>
      </c>
      <c r="O136" s="578">
        <v>297</v>
      </c>
      <c r="P136" s="578">
        <v>169</v>
      </c>
      <c r="Q136" s="578">
        <v>259</v>
      </c>
      <c r="R136" s="578">
        <v>50</v>
      </c>
      <c r="S136" s="578">
        <v>4</v>
      </c>
      <c r="T136" s="577" t="s">
        <v>581</v>
      </c>
    </row>
    <row r="137" spans="1:20" ht="12" customHeight="1">
      <c r="A137" s="565"/>
      <c r="B137" s="592" t="s">
        <v>580</v>
      </c>
      <c r="C137" s="578"/>
      <c r="D137" s="578">
        <v>0</v>
      </c>
      <c r="E137" s="578">
        <v>0</v>
      </c>
      <c r="F137" s="578">
        <v>0</v>
      </c>
      <c r="G137" s="578">
        <v>0</v>
      </c>
      <c r="H137" s="578">
        <v>0</v>
      </c>
      <c r="I137" s="578">
        <v>0</v>
      </c>
      <c r="J137" s="578">
        <v>0</v>
      </c>
      <c r="K137" s="578">
        <v>0</v>
      </c>
      <c r="L137" s="578">
        <v>0</v>
      </c>
      <c r="M137" s="578">
        <v>0</v>
      </c>
      <c r="N137" s="578">
        <v>0</v>
      </c>
      <c r="O137" s="578">
        <v>0</v>
      </c>
      <c r="P137" s="578">
        <v>0</v>
      </c>
      <c r="Q137" s="578">
        <v>0</v>
      </c>
      <c r="R137" s="578">
        <v>0</v>
      </c>
      <c r="S137" s="578">
        <v>0</v>
      </c>
      <c r="T137" s="581"/>
    </row>
    <row r="138" spans="1:20" ht="12" customHeight="1">
      <c r="A138" s="580" t="s">
        <v>578</v>
      </c>
      <c r="B138" s="579" t="s">
        <v>579</v>
      </c>
      <c r="C138" s="578">
        <v>675</v>
      </c>
      <c r="D138" s="578">
        <v>15</v>
      </c>
      <c r="E138" s="578">
        <v>2</v>
      </c>
      <c r="F138" s="578">
        <v>0</v>
      </c>
      <c r="G138" s="578">
        <v>0</v>
      </c>
      <c r="H138" s="578">
        <v>1</v>
      </c>
      <c r="I138" s="578">
        <v>0</v>
      </c>
      <c r="J138" s="578">
        <v>72</v>
      </c>
      <c r="K138" s="578">
        <v>0</v>
      </c>
      <c r="L138" s="578">
        <v>568</v>
      </c>
      <c r="M138" s="578">
        <v>0</v>
      </c>
      <c r="N138" s="578">
        <v>12</v>
      </c>
      <c r="O138" s="578">
        <v>0</v>
      </c>
      <c r="P138" s="578">
        <v>0</v>
      </c>
      <c r="Q138" s="578">
        <v>0</v>
      </c>
      <c r="R138" s="578">
        <v>5</v>
      </c>
      <c r="S138" s="578">
        <v>0</v>
      </c>
      <c r="T138" s="577" t="s">
        <v>578</v>
      </c>
    </row>
    <row r="139" spans="1:20" ht="12" customHeight="1">
      <c r="A139" s="580" t="s">
        <v>576</v>
      </c>
      <c r="B139" s="579" t="s">
        <v>577</v>
      </c>
      <c r="C139" s="578">
        <v>225</v>
      </c>
      <c r="D139" s="578">
        <v>2</v>
      </c>
      <c r="E139" s="578">
        <v>2</v>
      </c>
      <c r="F139" s="578">
        <v>15</v>
      </c>
      <c r="G139" s="578">
        <v>16</v>
      </c>
      <c r="H139" s="578">
        <v>27</v>
      </c>
      <c r="I139" s="578">
        <v>152</v>
      </c>
      <c r="J139" s="578">
        <v>1</v>
      </c>
      <c r="K139" s="578">
        <v>0</v>
      </c>
      <c r="L139" s="578">
        <v>3</v>
      </c>
      <c r="M139" s="578">
        <v>0</v>
      </c>
      <c r="N139" s="578">
        <v>6</v>
      </c>
      <c r="O139" s="578">
        <v>0</v>
      </c>
      <c r="P139" s="578">
        <v>1</v>
      </c>
      <c r="Q139" s="578">
        <v>0</v>
      </c>
      <c r="R139" s="578">
        <v>0</v>
      </c>
      <c r="S139" s="578">
        <v>0</v>
      </c>
      <c r="T139" s="577" t="s">
        <v>576</v>
      </c>
    </row>
    <row r="140" spans="1:20" ht="12" customHeight="1">
      <c r="A140" s="580" t="s">
        <v>574</v>
      </c>
      <c r="B140" s="579" t="s">
        <v>575</v>
      </c>
      <c r="C140" s="578">
        <v>3176</v>
      </c>
      <c r="D140" s="578">
        <v>309</v>
      </c>
      <c r="E140" s="578">
        <v>294</v>
      </c>
      <c r="F140" s="578">
        <v>416</v>
      </c>
      <c r="G140" s="578">
        <v>61</v>
      </c>
      <c r="H140" s="578">
        <v>243</v>
      </c>
      <c r="I140" s="578">
        <v>422</v>
      </c>
      <c r="J140" s="578">
        <v>299</v>
      </c>
      <c r="K140" s="578">
        <v>10</v>
      </c>
      <c r="L140" s="578">
        <v>199</v>
      </c>
      <c r="M140" s="578">
        <v>411</v>
      </c>
      <c r="N140" s="578">
        <v>97</v>
      </c>
      <c r="O140" s="578">
        <v>127</v>
      </c>
      <c r="P140" s="578">
        <v>92</v>
      </c>
      <c r="Q140" s="578">
        <v>79</v>
      </c>
      <c r="R140" s="578">
        <v>32</v>
      </c>
      <c r="S140" s="578">
        <v>85</v>
      </c>
      <c r="T140" s="577" t="s">
        <v>574</v>
      </c>
    </row>
    <row r="141" spans="1:20" ht="12" customHeight="1">
      <c r="A141" s="580" t="s">
        <v>572</v>
      </c>
      <c r="B141" s="579" t="s">
        <v>573</v>
      </c>
      <c r="C141" s="578">
        <v>22</v>
      </c>
      <c r="D141" s="578">
        <v>0</v>
      </c>
      <c r="E141" s="578">
        <v>2</v>
      </c>
      <c r="F141" s="578">
        <v>0</v>
      </c>
      <c r="G141" s="578">
        <v>0</v>
      </c>
      <c r="H141" s="578">
        <v>0</v>
      </c>
      <c r="I141" s="578">
        <v>0</v>
      </c>
      <c r="J141" s="578">
        <v>0</v>
      </c>
      <c r="K141" s="578">
        <v>9</v>
      </c>
      <c r="L141" s="578">
        <v>1</v>
      </c>
      <c r="M141" s="578">
        <v>7</v>
      </c>
      <c r="N141" s="578">
        <v>3</v>
      </c>
      <c r="O141" s="578">
        <v>0</v>
      </c>
      <c r="P141" s="578">
        <v>0</v>
      </c>
      <c r="Q141" s="578">
        <v>0</v>
      </c>
      <c r="R141" s="578">
        <v>0</v>
      </c>
      <c r="S141" s="578">
        <v>0</v>
      </c>
      <c r="T141" s="577" t="s">
        <v>572</v>
      </c>
    </row>
    <row r="142" spans="1:20" ht="12" customHeight="1">
      <c r="A142" s="580" t="s">
        <v>570</v>
      </c>
      <c r="B142" s="579" t="s">
        <v>571</v>
      </c>
      <c r="C142" s="578">
        <v>69</v>
      </c>
      <c r="D142" s="578">
        <v>0</v>
      </c>
      <c r="E142" s="578">
        <v>2</v>
      </c>
      <c r="F142" s="578">
        <v>3</v>
      </c>
      <c r="G142" s="578">
        <v>9</v>
      </c>
      <c r="H142" s="578">
        <v>7</v>
      </c>
      <c r="I142" s="578">
        <v>5</v>
      </c>
      <c r="J142" s="578">
        <v>3</v>
      </c>
      <c r="K142" s="578">
        <v>1</v>
      </c>
      <c r="L142" s="578">
        <v>16</v>
      </c>
      <c r="M142" s="578">
        <v>11</v>
      </c>
      <c r="N142" s="578">
        <v>9</v>
      </c>
      <c r="O142" s="578">
        <v>0</v>
      </c>
      <c r="P142" s="578">
        <v>0</v>
      </c>
      <c r="Q142" s="578">
        <v>0</v>
      </c>
      <c r="R142" s="578">
        <v>2</v>
      </c>
      <c r="S142" s="578">
        <v>1</v>
      </c>
      <c r="T142" s="577" t="s">
        <v>570</v>
      </c>
    </row>
    <row r="143" spans="1:20" ht="12" customHeight="1">
      <c r="A143" s="580" t="s">
        <v>568</v>
      </c>
      <c r="B143" s="579" t="s">
        <v>569</v>
      </c>
      <c r="C143" s="578">
        <v>0</v>
      </c>
      <c r="D143" s="578">
        <v>0</v>
      </c>
      <c r="E143" s="578">
        <v>0</v>
      </c>
      <c r="F143" s="578">
        <v>0</v>
      </c>
      <c r="G143" s="578">
        <v>0</v>
      </c>
      <c r="H143" s="578">
        <v>0</v>
      </c>
      <c r="I143" s="578">
        <v>0</v>
      </c>
      <c r="J143" s="578">
        <v>0</v>
      </c>
      <c r="K143" s="578">
        <v>0</v>
      </c>
      <c r="L143" s="578">
        <v>0</v>
      </c>
      <c r="M143" s="578">
        <v>0</v>
      </c>
      <c r="N143" s="578">
        <v>0</v>
      </c>
      <c r="O143" s="578">
        <v>0</v>
      </c>
      <c r="P143" s="578">
        <v>0</v>
      </c>
      <c r="Q143" s="578">
        <v>0</v>
      </c>
      <c r="R143" s="578">
        <v>0</v>
      </c>
      <c r="S143" s="578">
        <v>0</v>
      </c>
      <c r="T143" s="577" t="s">
        <v>568</v>
      </c>
    </row>
    <row r="144" spans="1:20" s="565" customFormat="1" ht="12" customHeight="1">
      <c r="C144" s="591" t="s">
        <v>189</v>
      </c>
      <c r="D144" s="590"/>
      <c r="E144" s="590"/>
      <c r="F144" s="590"/>
      <c r="H144" s="591" t="s">
        <v>189</v>
      </c>
      <c r="I144" s="590"/>
      <c r="J144" s="590"/>
      <c r="K144" s="590"/>
      <c r="L144" s="590"/>
      <c r="M144" s="590"/>
      <c r="N144" s="590"/>
      <c r="O144" s="590"/>
      <c r="P144" s="590"/>
      <c r="Q144" s="590"/>
      <c r="R144" s="590"/>
      <c r="S144" s="590"/>
    </row>
    <row r="145" spans="1:20" s="565" customFormat="1" ht="12" customHeight="1">
      <c r="C145" s="590"/>
      <c r="D145" s="590"/>
      <c r="E145" s="590"/>
      <c r="F145" s="590"/>
      <c r="G145" s="590"/>
      <c r="H145" s="590"/>
      <c r="I145" s="590"/>
      <c r="J145" s="590"/>
      <c r="K145" s="590"/>
      <c r="L145" s="590"/>
      <c r="M145" s="590"/>
      <c r="N145" s="590"/>
      <c r="O145" s="590"/>
      <c r="P145" s="590"/>
      <c r="Q145" s="590"/>
      <c r="R145" s="590"/>
      <c r="S145" s="590"/>
    </row>
    <row r="146" spans="1:20" ht="12" customHeight="1">
      <c r="A146" s="589" t="s">
        <v>567</v>
      </c>
      <c r="B146" s="588" t="s">
        <v>278</v>
      </c>
      <c r="C146" s="587">
        <v>44063</v>
      </c>
      <c r="D146" s="587">
        <v>8366</v>
      </c>
      <c r="E146" s="587">
        <v>6785</v>
      </c>
      <c r="F146" s="587">
        <v>2001</v>
      </c>
      <c r="G146" s="587">
        <v>2371</v>
      </c>
      <c r="H146" s="587">
        <v>338</v>
      </c>
      <c r="I146" s="587">
        <v>808</v>
      </c>
      <c r="J146" s="587">
        <v>3726</v>
      </c>
      <c r="K146" s="587">
        <v>498</v>
      </c>
      <c r="L146" s="587">
        <v>3771</v>
      </c>
      <c r="M146" s="587">
        <v>8902</v>
      </c>
      <c r="N146" s="587">
        <v>1995</v>
      </c>
      <c r="O146" s="587">
        <v>112</v>
      </c>
      <c r="P146" s="587">
        <v>1583</v>
      </c>
      <c r="Q146" s="587">
        <v>873</v>
      </c>
      <c r="R146" s="587">
        <v>904</v>
      </c>
      <c r="S146" s="587">
        <v>1030</v>
      </c>
      <c r="T146" s="586" t="s">
        <v>567</v>
      </c>
    </row>
    <row r="147" spans="1:20" ht="12" customHeight="1">
      <c r="A147" s="565"/>
      <c r="B147" s="585"/>
      <c r="C147" s="584"/>
      <c r="D147" s="582"/>
      <c r="E147" s="583"/>
      <c r="F147" s="583"/>
      <c r="G147" s="583"/>
      <c r="H147" s="583"/>
      <c r="I147" s="583"/>
      <c r="J147" s="582"/>
      <c r="K147" s="582"/>
      <c r="L147" s="582"/>
      <c r="M147" s="582"/>
      <c r="N147" s="582"/>
      <c r="O147" s="582"/>
      <c r="P147" s="582"/>
      <c r="Q147" s="582"/>
      <c r="R147" s="582"/>
      <c r="S147" s="582"/>
      <c r="T147" s="581"/>
    </row>
    <row r="148" spans="1:20" ht="12" customHeight="1">
      <c r="A148" s="580" t="s">
        <v>565</v>
      </c>
      <c r="B148" s="579" t="s">
        <v>566</v>
      </c>
      <c r="C148" s="578">
        <v>44063</v>
      </c>
      <c r="D148" s="578">
        <v>8366</v>
      </c>
      <c r="E148" s="578">
        <v>6785</v>
      </c>
      <c r="F148" s="578">
        <v>2001</v>
      </c>
      <c r="G148" s="578">
        <v>2371</v>
      </c>
      <c r="H148" s="578">
        <v>338</v>
      </c>
      <c r="I148" s="578">
        <v>808</v>
      </c>
      <c r="J148" s="578">
        <v>3726</v>
      </c>
      <c r="K148" s="578">
        <v>498</v>
      </c>
      <c r="L148" s="578">
        <v>3771</v>
      </c>
      <c r="M148" s="578">
        <v>8902</v>
      </c>
      <c r="N148" s="578">
        <v>1995</v>
      </c>
      <c r="O148" s="578">
        <v>112</v>
      </c>
      <c r="P148" s="578">
        <v>1583</v>
      </c>
      <c r="Q148" s="578">
        <v>873</v>
      </c>
      <c r="R148" s="578">
        <v>904</v>
      </c>
      <c r="S148" s="578">
        <v>1030</v>
      </c>
      <c r="T148" s="577" t="s">
        <v>565</v>
      </c>
    </row>
    <row r="149" spans="1:20" ht="12" customHeight="1">
      <c r="A149" s="580" t="s">
        <v>563</v>
      </c>
      <c r="B149" s="579" t="s">
        <v>564</v>
      </c>
      <c r="C149" s="578">
        <v>41753</v>
      </c>
      <c r="D149" s="578">
        <v>7917</v>
      </c>
      <c r="E149" s="578">
        <v>6243</v>
      </c>
      <c r="F149" s="578">
        <v>1801</v>
      </c>
      <c r="G149" s="578">
        <v>2328</v>
      </c>
      <c r="H149" s="578">
        <v>307</v>
      </c>
      <c r="I149" s="578">
        <v>719</v>
      </c>
      <c r="J149" s="578">
        <v>3394</v>
      </c>
      <c r="K149" s="578">
        <v>479</v>
      </c>
      <c r="L149" s="578">
        <v>3582</v>
      </c>
      <c r="M149" s="578">
        <v>8788</v>
      </c>
      <c r="N149" s="578">
        <v>1907</v>
      </c>
      <c r="O149" s="578">
        <v>93</v>
      </c>
      <c r="P149" s="578">
        <v>1524</v>
      </c>
      <c r="Q149" s="578">
        <v>841</v>
      </c>
      <c r="R149" s="578">
        <v>840</v>
      </c>
      <c r="S149" s="578">
        <v>990</v>
      </c>
      <c r="T149" s="577" t="s">
        <v>563</v>
      </c>
    </row>
    <row r="150" spans="1:20" ht="12" customHeight="1">
      <c r="A150" s="580" t="s">
        <v>561</v>
      </c>
      <c r="B150" s="579" t="s">
        <v>562</v>
      </c>
      <c r="C150" s="578">
        <v>2310</v>
      </c>
      <c r="D150" s="578">
        <v>449</v>
      </c>
      <c r="E150" s="578">
        <v>542</v>
      </c>
      <c r="F150" s="578">
        <v>200</v>
      </c>
      <c r="G150" s="578">
        <v>43</v>
      </c>
      <c r="H150" s="578">
        <v>31</v>
      </c>
      <c r="I150" s="578">
        <v>89</v>
      </c>
      <c r="J150" s="578">
        <v>332</v>
      </c>
      <c r="K150" s="578">
        <v>19</v>
      </c>
      <c r="L150" s="578">
        <v>189</v>
      </c>
      <c r="M150" s="578">
        <v>114</v>
      </c>
      <c r="N150" s="578">
        <v>88</v>
      </c>
      <c r="O150" s="578">
        <v>19</v>
      </c>
      <c r="P150" s="578">
        <v>59</v>
      </c>
      <c r="Q150" s="578">
        <v>32</v>
      </c>
      <c r="R150" s="578">
        <v>64</v>
      </c>
      <c r="S150" s="578">
        <v>40</v>
      </c>
      <c r="T150" s="577" t="s">
        <v>561</v>
      </c>
    </row>
    <row r="151" spans="1:20" ht="12" customHeight="1">
      <c r="A151" s="580" t="s">
        <v>559</v>
      </c>
      <c r="B151" s="579" t="s">
        <v>560</v>
      </c>
      <c r="C151" s="578">
        <v>0</v>
      </c>
      <c r="D151" s="578">
        <v>0</v>
      </c>
      <c r="E151" s="578">
        <v>0</v>
      </c>
      <c r="F151" s="578">
        <v>0</v>
      </c>
      <c r="G151" s="578">
        <v>0</v>
      </c>
      <c r="H151" s="578">
        <v>0</v>
      </c>
      <c r="I151" s="578">
        <v>0</v>
      </c>
      <c r="J151" s="578">
        <v>0</v>
      </c>
      <c r="K151" s="578">
        <v>0</v>
      </c>
      <c r="L151" s="578">
        <v>0</v>
      </c>
      <c r="M151" s="578">
        <v>0</v>
      </c>
      <c r="N151" s="578">
        <v>0</v>
      </c>
      <c r="O151" s="578">
        <v>0</v>
      </c>
      <c r="P151" s="578">
        <v>0</v>
      </c>
      <c r="Q151" s="578">
        <v>0</v>
      </c>
      <c r="R151" s="578">
        <v>0</v>
      </c>
      <c r="S151" s="578">
        <v>0</v>
      </c>
      <c r="T151" s="577" t="s">
        <v>559</v>
      </c>
    </row>
    <row r="152" spans="1:20" ht="12" customHeight="1">
      <c r="A152" s="580" t="s">
        <v>557</v>
      </c>
      <c r="B152" s="579" t="s">
        <v>558</v>
      </c>
      <c r="C152" s="578">
        <v>43807</v>
      </c>
      <c r="D152" s="578">
        <v>8295</v>
      </c>
      <c r="E152" s="578">
        <v>6746</v>
      </c>
      <c r="F152" s="578">
        <v>1988</v>
      </c>
      <c r="G152" s="578">
        <v>2351</v>
      </c>
      <c r="H152" s="578">
        <v>335</v>
      </c>
      <c r="I152" s="578">
        <v>802</v>
      </c>
      <c r="J152" s="578">
        <v>3700</v>
      </c>
      <c r="K152" s="578">
        <v>490</v>
      </c>
      <c r="L152" s="578">
        <v>3756</v>
      </c>
      <c r="M152" s="578">
        <v>8864</v>
      </c>
      <c r="N152" s="578">
        <v>1992</v>
      </c>
      <c r="O152" s="578">
        <v>112</v>
      </c>
      <c r="P152" s="578">
        <v>1581</v>
      </c>
      <c r="Q152" s="578">
        <v>867</v>
      </c>
      <c r="R152" s="578">
        <v>902</v>
      </c>
      <c r="S152" s="578">
        <v>1026</v>
      </c>
      <c r="T152" s="577" t="s">
        <v>557</v>
      </c>
    </row>
    <row r="153" spans="1:20" ht="12" customHeight="1">
      <c r="A153" s="580" t="s">
        <v>555</v>
      </c>
      <c r="B153" s="579" t="s">
        <v>556</v>
      </c>
      <c r="C153" s="578">
        <v>1</v>
      </c>
      <c r="D153" s="578">
        <v>1</v>
      </c>
      <c r="E153" s="578">
        <v>0</v>
      </c>
      <c r="F153" s="578">
        <v>0</v>
      </c>
      <c r="G153" s="578">
        <v>0</v>
      </c>
      <c r="H153" s="578">
        <v>0</v>
      </c>
      <c r="I153" s="578">
        <v>0</v>
      </c>
      <c r="J153" s="578">
        <v>0</v>
      </c>
      <c r="K153" s="578">
        <v>0</v>
      </c>
      <c r="L153" s="578">
        <v>0</v>
      </c>
      <c r="M153" s="578">
        <v>0</v>
      </c>
      <c r="N153" s="578">
        <v>0</v>
      </c>
      <c r="O153" s="578">
        <v>0</v>
      </c>
      <c r="P153" s="578">
        <v>0</v>
      </c>
      <c r="Q153" s="578">
        <v>0</v>
      </c>
      <c r="R153" s="578">
        <v>0</v>
      </c>
      <c r="S153" s="578">
        <v>0</v>
      </c>
      <c r="T153" s="577" t="s">
        <v>555</v>
      </c>
    </row>
    <row r="154" spans="1:20" ht="12" customHeight="1">
      <c r="A154" s="580" t="s">
        <v>553</v>
      </c>
      <c r="B154" s="579" t="s">
        <v>554</v>
      </c>
      <c r="C154" s="578">
        <v>64</v>
      </c>
      <c r="D154" s="578">
        <v>58</v>
      </c>
      <c r="E154" s="578">
        <v>6</v>
      </c>
      <c r="F154" s="578">
        <v>0</v>
      </c>
      <c r="G154" s="578">
        <v>0</v>
      </c>
      <c r="H154" s="578">
        <v>0</v>
      </c>
      <c r="I154" s="578">
        <v>0</v>
      </c>
      <c r="J154" s="578">
        <v>0</v>
      </c>
      <c r="K154" s="578">
        <v>0</v>
      </c>
      <c r="L154" s="578">
        <v>0</v>
      </c>
      <c r="M154" s="578">
        <v>0</v>
      </c>
      <c r="N154" s="578">
        <v>0</v>
      </c>
      <c r="O154" s="578">
        <v>0</v>
      </c>
      <c r="P154" s="578">
        <v>0</v>
      </c>
      <c r="Q154" s="578">
        <v>0</v>
      </c>
      <c r="R154" s="578">
        <v>0</v>
      </c>
      <c r="S154" s="578">
        <v>0</v>
      </c>
      <c r="T154" s="577" t="s">
        <v>553</v>
      </c>
    </row>
    <row r="155" spans="1:20" ht="12" customHeight="1">
      <c r="A155" s="580" t="s">
        <v>551</v>
      </c>
      <c r="B155" s="579" t="s">
        <v>552</v>
      </c>
      <c r="C155" s="578">
        <v>191</v>
      </c>
      <c r="D155" s="578">
        <v>12</v>
      </c>
      <c r="E155" s="578">
        <v>33</v>
      </c>
      <c r="F155" s="578">
        <v>13</v>
      </c>
      <c r="G155" s="578">
        <v>20</v>
      </c>
      <c r="H155" s="578">
        <v>3</v>
      </c>
      <c r="I155" s="578">
        <v>6</v>
      </c>
      <c r="J155" s="578">
        <v>26</v>
      </c>
      <c r="K155" s="578">
        <v>8</v>
      </c>
      <c r="L155" s="578">
        <v>15</v>
      </c>
      <c r="M155" s="578">
        <v>38</v>
      </c>
      <c r="N155" s="578">
        <v>3</v>
      </c>
      <c r="O155" s="578">
        <v>0</v>
      </c>
      <c r="P155" s="578">
        <v>2</v>
      </c>
      <c r="Q155" s="578">
        <v>6</v>
      </c>
      <c r="R155" s="578">
        <v>2</v>
      </c>
      <c r="S155" s="578">
        <v>4</v>
      </c>
      <c r="T155" s="577" t="s">
        <v>551</v>
      </c>
    </row>
    <row r="156" spans="1:20" ht="12" customHeight="1">
      <c r="A156" s="568"/>
      <c r="B156" s="576"/>
      <c r="C156" s="567"/>
      <c r="D156" s="567"/>
      <c r="E156" s="567"/>
      <c r="F156" s="567"/>
      <c r="G156" s="567"/>
      <c r="H156" s="567"/>
      <c r="I156" s="567"/>
      <c r="J156" s="567"/>
      <c r="K156" s="567"/>
      <c r="L156" s="567"/>
      <c r="M156" s="567"/>
      <c r="N156" s="567"/>
      <c r="O156" s="567"/>
      <c r="P156" s="567"/>
      <c r="Q156" s="567"/>
      <c r="R156" s="567"/>
      <c r="S156" s="567"/>
      <c r="T156" s="568"/>
    </row>
    <row r="157" spans="1:20" ht="12" customHeight="1">
      <c r="A157" s="1950" t="s">
        <v>181</v>
      </c>
      <c r="B157" s="1950"/>
      <c r="D157" s="567"/>
      <c r="E157" s="567"/>
      <c r="F157" s="567"/>
      <c r="G157" s="567"/>
      <c r="H157" s="567"/>
      <c r="I157" s="567"/>
      <c r="J157" s="567"/>
      <c r="K157" s="567"/>
      <c r="L157" s="567"/>
      <c r="M157" s="567"/>
      <c r="N157" s="567"/>
      <c r="O157" s="567"/>
      <c r="P157" s="567"/>
      <c r="Q157" s="567"/>
      <c r="R157" s="567"/>
      <c r="S157" s="567"/>
      <c r="T157" s="568"/>
    </row>
    <row r="158" spans="1:20" ht="12" customHeight="1">
      <c r="A158" s="564" t="s">
        <v>550</v>
      </c>
      <c r="D158" s="567"/>
      <c r="E158" s="567"/>
      <c r="F158" s="567"/>
      <c r="G158" s="567"/>
      <c r="H158" s="567"/>
      <c r="I158" s="567"/>
      <c r="J158" s="567"/>
      <c r="K158" s="567"/>
      <c r="L158" s="567"/>
      <c r="M158" s="567"/>
      <c r="N158" s="567"/>
      <c r="O158" s="567"/>
      <c r="P158" s="567"/>
      <c r="Q158" s="567"/>
      <c r="R158" s="567"/>
      <c r="S158" s="567"/>
      <c r="T158" s="568"/>
    </row>
    <row r="159" spans="1:20" ht="12" customHeight="1">
      <c r="A159" s="568"/>
      <c r="B159" s="576"/>
      <c r="C159" s="567"/>
      <c r="D159" s="567">
        <v>0</v>
      </c>
      <c r="E159" s="567"/>
      <c r="F159" s="567"/>
      <c r="H159" s="567"/>
      <c r="I159" s="567"/>
      <c r="J159" s="567"/>
      <c r="K159" s="567"/>
      <c r="L159" s="567"/>
      <c r="M159" s="567"/>
      <c r="N159" s="567"/>
      <c r="O159" s="567"/>
      <c r="P159" s="567"/>
      <c r="Q159" s="567"/>
      <c r="R159" s="567"/>
      <c r="S159" s="567"/>
      <c r="T159" s="568"/>
    </row>
    <row r="160" spans="1:20" s="570" customFormat="1" ht="15" customHeight="1">
      <c r="A160" s="575"/>
      <c r="B160" s="574"/>
      <c r="C160" s="572"/>
      <c r="D160" s="573"/>
      <c r="E160" s="573"/>
      <c r="F160" s="573"/>
      <c r="G160" s="571"/>
      <c r="H160" s="1958"/>
      <c r="I160" s="1958"/>
      <c r="J160" s="1958"/>
      <c r="K160" s="1958"/>
      <c r="L160" s="1958"/>
      <c r="M160" s="572"/>
      <c r="N160" s="572"/>
      <c r="O160" s="572"/>
      <c r="P160" s="572"/>
      <c r="Q160" s="572"/>
      <c r="R160" s="572"/>
      <c r="S160" s="572"/>
      <c r="T160" s="571"/>
    </row>
    <row r="161" spans="1:20" ht="13.5" customHeight="1">
      <c r="A161" s="568"/>
      <c r="B161" s="565"/>
      <c r="C161" s="569"/>
      <c r="D161" s="569"/>
      <c r="E161" s="569"/>
      <c r="F161" s="569"/>
      <c r="G161" s="569"/>
      <c r="H161" s="569"/>
      <c r="I161" s="569"/>
      <c r="J161" s="569"/>
      <c r="K161" s="569"/>
      <c r="L161" s="569"/>
      <c r="M161" s="569"/>
      <c r="N161" s="569"/>
      <c r="O161" s="569"/>
      <c r="P161" s="569"/>
      <c r="Q161" s="569"/>
      <c r="R161" s="569"/>
      <c r="S161" s="569"/>
      <c r="T161" s="568"/>
    </row>
    <row r="162" spans="1:20">
      <c r="A162" s="1959"/>
      <c r="B162" s="1959"/>
      <c r="C162" s="1959"/>
    </row>
    <row r="163" spans="1:20" ht="12.75" customHeight="1">
      <c r="A163" s="1959"/>
      <c r="B163" s="1959"/>
      <c r="C163" s="567"/>
    </row>
  </sheetData>
  <mergeCells count="50">
    <mergeCell ref="R77:R81"/>
    <mergeCell ref="S77:S81"/>
    <mergeCell ref="T77:T81"/>
    <mergeCell ref="B5:B9"/>
    <mergeCell ref="E5:E9"/>
    <mergeCell ref="D5:D9"/>
    <mergeCell ref="F77:F81"/>
    <mergeCell ref="G77:G81"/>
    <mergeCell ref="K77:K81"/>
    <mergeCell ref="T5:T9"/>
    <mergeCell ref="R5:R9"/>
    <mergeCell ref="S5:S9"/>
    <mergeCell ref="A163:B163"/>
    <mergeCell ref="A162:C162"/>
    <mergeCell ref="A5:A9"/>
    <mergeCell ref="A157:B157"/>
    <mergeCell ref="D75:G75"/>
    <mergeCell ref="A77:A81"/>
    <mergeCell ref="B77:B81"/>
    <mergeCell ref="C77:C81"/>
    <mergeCell ref="D77:D81"/>
    <mergeCell ref="E77:E81"/>
    <mergeCell ref="H160:L160"/>
    <mergeCell ref="C5:C9"/>
    <mergeCell ref="F5:F9"/>
    <mergeCell ref="G5:G9"/>
    <mergeCell ref="K5:K9"/>
    <mergeCell ref="F73:G73"/>
    <mergeCell ref="H74:Q74"/>
    <mergeCell ref="H77:H81"/>
    <mergeCell ref="I77:I81"/>
    <mergeCell ref="J77:J81"/>
    <mergeCell ref="Q77:Q81"/>
    <mergeCell ref="L77:L81"/>
    <mergeCell ref="M77:M81"/>
    <mergeCell ref="N77:N81"/>
    <mergeCell ref="O77:O81"/>
    <mergeCell ref="P77:P81"/>
    <mergeCell ref="F1:G1"/>
    <mergeCell ref="D3:G3"/>
    <mergeCell ref="H2:Q2"/>
    <mergeCell ref="P5:P9"/>
    <mergeCell ref="Q5:Q9"/>
    <mergeCell ref="H5:H9"/>
    <mergeCell ref="J5:J9"/>
    <mergeCell ref="L5:L9"/>
    <mergeCell ref="M5:M9"/>
    <mergeCell ref="I5:I9"/>
    <mergeCell ref="N5:N9"/>
    <mergeCell ref="O5:O9"/>
  </mergeCells>
  <printOptions horizontalCentered="1" gridLinesSet="0"/>
  <pageMargins left="0.39370078740157483" right="0.39370078740157483" top="0.39370078740157483" bottom="0.59055118110236227" header="0.39370078740157483" footer="0.39370078740157483"/>
  <pageSetup paperSize="9" scale="68" firstPageNumber="34" pageOrder="overThenDown" orientation="portrait" useFirstPageNumber="1" r:id="rId1"/>
  <headerFooter alignWithMargins="0">
    <oddFooter xml:space="preserve">&amp;L&amp;"MetaNormalLF-Roman,Standard"Statistisches Bundesamt, Fachserie 10, Reihe 2.4, 2018
</oddFooter>
  </headerFooter>
  <rowBreaks count="1" manualBreakCount="1">
    <brk id="72" max="19" man="1"/>
  </rowBreaks>
  <colBreaks count="1" manualBreakCount="1">
    <brk id="7" max="150"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63"/>
  <sheetViews>
    <sheetView showGridLines="0" zoomScaleNormal="100" zoomScaleSheetLayoutView="100" workbookViewId="0"/>
  </sheetViews>
  <sheetFormatPr baseColWidth="10" defaultColWidth="12.5703125" defaultRowHeight="12.75"/>
  <cols>
    <col min="1" max="1" width="4" style="564" customWidth="1"/>
    <col min="2" max="2" width="55.7109375" style="564" customWidth="1"/>
    <col min="3" max="3" width="7.7109375" style="564" customWidth="1"/>
    <col min="4" max="4" width="13.7109375" style="566" customWidth="1"/>
    <col min="5" max="5" width="13.7109375" style="564" customWidth="1"/>
    <col min="6" max="8" width="13.7109375" style="565" customWidth="1"/>
    <col min="9" max="10" width="10.7109375" style="565" customWidth="1"/>
    <col min="11" max="20" width="10.7109375" style="564" customWidth="1"/>
    <col min="21" max="21" width="4" style="564" customWidth="1"/>
    <col min="22" max="16384" width="12.5703125" style="564"/>
  </cols>
  <sheetData>
    <row r="1" spans="1:21" ht="18">
      <c r="A1" s="201" t="s">
        <v>211</v>
      </c>
      <c r="B1" s="609"/>
      <c r="C1" s="609"/>
      <c r="E1" s="609"/>
      <c r="F1" s="608"/>
      <c r="G1" s="1955"/>
      <c r="H1" s="1956"/>
      <c r="I1" s="201" t="s">
        <v>211</v>
      </c>
      <c r="J1" s="607"/>
      <c r="K1" s="605"/>
      <c r="L1" s="605"/>
      <c r="M1" s="605"/>
      <c r="N1" s="605"/>
      <c r="O1" s="605"/>
      <c r="P1" s="605"/>
      <c r="Q1" s="605"/>
      <c r="R1" s="605"/>
      <c r="S1" s="605"/>
      <c r="T1" s="605"/>
      <c r="U1" s="605"/>
    </row>
    <row r="2" spans="1:21" ht="15" customHeight="1">
      <c r="A2" s="200" t="s">
        <v>624</v>
      </c>
      <c r="B2" s="200"/>
      <c r="C2" s="200"/>
      <c r="D2" s="200"/>
      <c r="E2" s="200"/>
      <c r="F2" s="200"/>
      <c r="G2" s="200"/>
      <c r="H2" s="200"/>
      <c r="I2" s="200" t="s">
        <v>624</v>
      </c>
      <c r="J2" s="641"/>
      <c r="K2" s="641"/>
      <c r="L2" s="641"/>
      <c r="M2" s="641"/>
      <c r="N2" s="594"/>
      <c r="O2" s="594"/>
      <c r="P2" s="594"/>
      <c r="Q2" s="594"/>
      <c r="R2" s="594"/>
      <c r="S2" s="594"/>
      <c r="T2" s="594"/>
      <c r="U2" s="605"/>
    </row>
    <row r="3" spans="1:21" ht="15" customHeight="1">
      <c r="A3" s="173" t="s">
        <v>603</v>
      </c>
      <c r="E3" s="1957"/>
      <c r="F3" s="1957"/>
      <c r="G3" s="1957"/>
      <c r="H3" s="1957"/>
      <c r="I3" s="173" t="s">
        <v>603</v>
      </c>
      <c r="J3" s="604"/>
      <c r="K3" s="603"/>
      <c r="L3" s="603"/>
      <c r="M3" s="594"/>
      <c r="N3" s="594"/>
      <c r="O3" s="594"/>
      <c r="P3" s="594"/>
      <c r="Q3" s="594"/>
      <c r="R3" s="594"/>
      <c r="S3" s="594"/>
      <c r="T3" s="594"/>
      <c r="U3" s="594"/>
    </row>
    <row r="4" spans="1:21" ht="15" customHeight="1">
      <c r="A4" s="1963" t="s">
        <v>636</v>
      </c>
      <c r="B4" s="1963"/>
      <c r="C4" s="640"/>
      <c r="D4" s="639"/>
      <c r="E4" s="638"/>
      <c r="F4" s="1964"/>
      <c r="G4" s="1965"/>
      <c r="H4" s="1965"/>
      <c r="I4" s="601" t="s">
        <v>636</v>
      </c>
      <c r="J4" s="600"/>
      <c r="K4" s="599"/>
      <c r="L4" s="599"/>
      <c r="M4" s="598"/>
      <c r="N4" s="598"/>
      <c r="O4" s="598"/>
      <c r="P4" s="598"/>
      <c r="Q4" s="598"/>
      <c r="R4" s="598"/>
      <c r="S4" s="598"/>
      <c r="T4" s="598"/>
      <c r="U4" s="598"/>
    </row>
    <row r="5" spans="1:21" ht="15.95" customHeight="1">
      <c r="A5" s="1776" t="s">
        <v>299</v>
      </c>
      <c r="B5" s="1960" t="s">
        <v>622</v>
      </c>
      <c r="C5" s="1960" t="s">
        <v>621</v>
      </c>
      <c r="D5" s="1807" t="s">
        <v>300</v>
      </c>
      <c r="E5" s="1804" t="s">
        <v>248</v>
      </c>
      <c r="F5" s="1807" t="s">
        <v>247</v>
      </c>
      <c r="G5" s="1807" t="s">
        <v>246</v>
      </c>
      <c r="H5" s="1804" t="s">
        <v>245</v>
      </c>
      <c r="I5" s="1825" t="s">
        <v>244</v>
      </c>
      <c r="J5" s="1807" t="s">
        <v>243</v>
      </c>
      <c r="K5" s="1807" t="s">
        <v>242</v>
      </c>
      <c r="L5" s="1807" t="s">
        <v>241</v>
      </c>
      <c r="M5" s="1807" t="s">
        <v>240</v>
      </c>
      <c r="N5" s="1807" t="s">
        <v>239</v>
      </c>
      <c r="O5" s="1807" t="s">
        <v>238</v>
      </c>
      <c r="P5" s="1807" t="s">
        <v>237</v>
      </c>
      <c r="Q5" s="1807" t="s">
        <v>236</v>
      </c>
      <c r="R5" s="1807" t="s">
        <v>235</v>
      </c>
      <c r="S5" s="1807" t="s">
        <v>234</v>
      </c>
      <c r="T5" s="1807" t="s">
        <v>233</v>
      </c>
      <c r="U5" s="1804" t="s">
        <v>299</v>
      </c>
    </row>
    <row r="6" spans="1:21" ht="15.95" customHeight="1">
      <c r="A6" s="1777"/>
      <c r="B6" s="1961"/>
      <c r="C6" s="1961"/>
      <c r="D6" s="1812"/>
      <c r="E6" s="1810"/>
      <c r="F6" s="1812"/>
      <c r="G6" s="1812"/>
      <c r="H6" s="1810"/>
      <c r="I6" s="1826"/>
      <c r="J6" s="1808"/>
      <c r="K6" s="1808"/>
      <c r="L6" s="1808"/>
      <c r="M6" s="1808"/>
      <c r="N6" s="1808"/>
      <c r="O6" s="1808"/>
      <c r="P6" s="1808"/>
      <c r="Q6" s="1808"/>
      <c r="R6" s="1808"/>
      <c r="S6" s="1808"/>
      <c r="T6" s="1808"/>
      <c r="U6" s="1805" t="s">
        <v>298</v>
      </c>
    </row>
    <row r="7" spans="1:21" ht="15.95" customHeight="1">
      <c r="A7" s="1777"/>
      <c r="B7" s="1961"/>
      <c r="C7" s="1961"/>
      <c r="D7" s="1812"/>
      <c r="E7" s="1810"/>
      <c r="F7" s="1812"/>
      <c r="G7" s="1812"/>
      <c r="H7" s="1810"/>
      <c r="I7" s="1826"/>
      <c r="J7" s="1808"/>
      <c r="K7" s="1808"/>
      <c r="L7" s="1808"/>
      <c r="M7" s="1808"/>
      <c r="N7" s="1808"/>
      <c r="O7" s="1808"/>
      <c r="P7" s="1808"/>
      <c r="Q7" s="1808"/>
      <c r="R7" s="1808"/>
      <c r="S7" s="1808"/>
      <c r="T7" s="1808"/>
      <c r="U7" s="1805"/>
    </row>
    <row r="8" spans="1:21" ht="15.95" customHeight="1">
      <c r="A8" s="1777"/>
      <c r="B8" s="1961"/>
      <c r="C8" s="1961"/>
      <c r="D8" s="1812"/>
      <c r="E8" s="1810"/>
      <c r="F8" s="1812"/>
      <c r="G8" s="1812"/>
      <c r="H8" s="1810"/>
      <c r="I8" s="1826"/>
      <c r="J8" s="1808"/>
      <c r="K8" s="1808"/>
      <c r="L8" s="1808"/>
      <c r="M8" s="1808"/>
      <c r="N8" s="1808"/>
      <c r="O8" s="1808"/>
      <c r="P8" s="1808"/>
      <c r="Q8" s="1808"/>
      <c r="R8" s="1808"/>
      <c r="S8" s="1808"/>
      <c r="T8" s="1808"/>
      <c r="U8" s="1805" t="s">
        <v>297</v>
      </c>
    </row>
    <row r="9" spans="1:21" ht="15.95" customHeight="1">
      <c r="A9" s="1778"/>
      <c r="B9" s="1962"/>
      <c r="C9" s="1962"/>
      <c r="D9" s="1813"/>
      <c r="E9" s="1811"/>
      <c r="F9" s="1813"/>
      <c r="G9" s="1813"/>
      <c r="H9" s="1811"/>
      <c r="I9" s="1827"/>
      <c r="J9" s="1809"/>
      <c r="K9" s="1809"/>
      <c r="L9" s="1809"/>
      <c r="M9" s="1809"/>
      <c r="N9" s="1809"/>
      <c r="O9" s="1809"/>
      <c r="P9" s="1809"/>
      <c r="Q9" s="1809"/>
      <c r="R9" s="1809"/>
      <c r="S9" s="1809"/>
      <c r="T9" s="1809"/>
      <c r="U9" s="1806"/>
    </row>
    <row r="10" spans="1:21" ht="9" customHeight="1">
      <c r="A10" s="593"/>
      <c r="B10" s="594"/>
      <c r="C10" s="594"/>
      <c r="D10" s="597"/>
      <c r="E10" s="568"/>
      <c r="F10" s="596"/>
      <c r="G10" s="596"/>
      <c r="H10" s="596"/>
      <c r="I10" s="596"/>
      <c r="J10" s="596"/>
      <c r="K10" s="595"/>
      <c r="L10" s="594"/>
      <c r="M10" s="594"/>
      <c r="N10" s="594"/>
      <c r="O10" s="594"/>
      <c r="P10" s="594"/>
      <c r="Q10" s="594"/>
      <c r="R10" s="594"/>
      <c r="S10" s="594"/>
      <c r="T10" s="594"/>
      <c r="U10" s="593"/>
    </row>
    <row r="11" spans="1:21" ht="15" customHeight="1">
      <c r="A11" s="593"/>
      <c r="B11" s="594"/>
      <c r="C11" s="594"/>
      <c r="D11" s="615" t="s">
        <v>191</v>
      </c>
      <c r="E11" s="568"/>
      <c r="F11" s="596"/>
      <c r="G11" s="596"/>
      <c r="I11" s="615" t="s">
        <v>191</v>
      </c>
      <c r="J11" s="596"/>
      <c r="K11" s="595"/>
      <c r="L11" s="594"/>
      <c r="M11" s="594"/>
      <c r="N11" s="594"/>
      <c r="O11" s="594"/>
      <c r="P11" s="594"/>
      <c r="Q11" s="594"/>
      <c r="R11" s="594"/>
      <c r="S11" s="594"/>
      <c r="T11" s="594"/>
      <c r="U11" s="593"/>
    </row>
    <row r="12" spans="1:21" ht="15" customHeight="1">
      <c r="A12" s="593"/>
      <c r="B12" s="594"/>
      <c r="C12" s="594"/>
      <c r="D12" s="597"/>
      <c r="E12" s="568"/>
      <c r="F12" s="596"/>
      <c r="G12" s="596"/>
      <c r="H12" s="596"/>
      <c r="I12" s="596"/>
      <c r="J12" s="596"/>
      <c r="K12" s="595"/>
      <c r="L12" s="594"/>
      <c r="M12" s="594"/>
      <c r="N12" s="594"/>
      <c r="O12" s="594"/>
      <c r="P12" s="594"/>
      <c r="Q12" s="594"/>
      <c r="R12" s="594"/>
      <c r="S12" s="594"/>
      <c r="T12" s="594"/>
      <c r="U12" s="593"/>
    </row>
    <row r="13" spans="1:21" ht="15" customHeight="1">
      <c r="A13" s="647" t="s">
        <v>296</v>
      </c>
      <c r="B13" s="646" t="s">
        <v>278</v>
      </c>
      <c r="C13" s="645"/>
      <c r="D13" s="587">
        <v>100</v>
      </c>
      <c r="E13" s="587">
        <v>100</v>
      </c>
      <c r="F13" s="587">
        <v>100</v>
      </c>
      <c r="G13" s="587">
        <v>100</v>
      </c>
      <c r="H13" s="587">
        <v>100</v>
      </c>
      <c r="I13" s="587">
        <v>100</v>
      </c>
      <c r="J13" s="587">
        <v>100</v>
      </c>
      <c r="K13" s="587">
        <v>100</v>
      </c>
      <c r="L13" s="587">
        <v>100</v>
      </c>
      <c r="M13" s="587">
        <v>100</v>
      </c>
      <c r="N13" s="587">
        <v>100</v>
      </c>
      <c r="O13" s="587">
        <v>100</v>
      </c>
      <c r="P13" s="587">
        <v>100</v>
      </c>
      <c r="Q13" s="587">
        <v>100</v>
      </c>
      <c r="R13" s="587">
        <v>100</v>
      </c>
      <c r="S13" s="587">
        <v>100</v>
      </c>
      <c r="T13" s="587">
        <v>100</v>
      </c>
      <c r="U13" s="586" t="s">
        <v>296</v>
      </c>
    </row>
    <row r="14" spans="1:21" ht="15" customHeight="1">
      <c r="A14" s="648"/>
      <c r="B14" s="636"/>
      <c r="C14" s="585"/>
      <c r="D14" s="628"/>
      <c r="E14" s="628"/>
      <c r="F14" s="628"/>
      <c r="G14" s="628"/>
      <c r="H14" s="628"/>
      <c r="I14" s="628"/>
      <c r="J14" s="628"/>
      <c r="K14" s="628"/>
      <c r="L14" s="628"/>
      <c r="M14" s="628"/>
      <c r="N14" s="628"/>
      <c r="O14" s="628"/>
      <c r="P14" s="628"/>
      <c r="Q14" s="624"/>
      <c r="R14" s="624"/>
      <c r="S14" s="624"/>
      <c r="T14" s="624"/>
      <c r="U14" s="613"/>
    </row>
    <row r="15" spans="1:21" ht="15" customHeight="1">
      <c r="A15" s="642" t="s">
        <v>295</v>
      </c>
      <c r="B15" s="636" t="s">
        <v>566</v>
      </c>
      <c r="C15" s="585" t="s">
        <v>634</v>
      </c>
      <c r="D15" s="629">
        <v>100</v>
      </c>
      <c r="E15" s="629">
        <v>100</v>
      </c>
      <c r="F15" s="629">
        <v>100</v>
      </c>
      <c r="G15" s="629">
        <v>100</v>
      </c>
      <c r="H15" s="629">
        <v>100</v>
      </c>
      <c r="I15" s="629">
        <v>100</v>
      </c>
      <c r="J15" s="629">
        <v>100</v>
      </c>
      <c r="K15" s="629">
        <v>100</v>
      </c>
      <c r="L15" s="629">
        <v>100</v>
      </c>
      <c r="M15" s="629">
        <v>100</v>
      </c>
      <c r="N15" s="629">
        <v>100</v>
      </c>
      <c r="O15" s="629">
        <v>100</v>
      </c>
      <c r="P15" s="629">
        <v>100</v>
      </c>
      <c r="Q15" s="629">
        <v>100</v>
      </c>
      <c r="R15" s="629">
        <v>100</v>
      </c>
      <c r="S15" s="629">
        <v>100</v>
      </c>
      <c r="T15" s="629">
        <v>100</v>
      </c>
      <c r="U15" s="577" t="s">
        <v>295</v>
      </c>
    </row>
    <row r="16" spans="1:21" ht="15" customHeight="1">
      <c r="A16" s="642" t="s">
        <v>294</v>
      </c>
      <c r="B16" s="636" t="s">
        <v>564</v>
      </c>
      <c r="C16" s="585" t="s">
        <v>635</v>
      </c>
      <c r="D16" s="629">
        <v>72.88164415508696</v>
      </c>
      <c r="E16" s="629">
        <v>75.042637862421842</v>
      </c>
      <c r="F16" s="629">
        <v>71.961116561134403</v>
      </c>
      <c r="G16" s="629">
        <v>54.011345218800642</v>
      </c>
      <c r="H16" s="629">
        <v>88.517867603983603</v>
      </c>
      <c r="I16" s="629">
        <v>57.15367146101439</v>
      </c>
      <c r="J16" s="629">
        <v>40.320381731424675</v>
      </c>
      <c r="K16" s="629">
        <v>68.636021100226074</v>
      </c>
      <c r="L16" s="629">
        <v>73.259052924791092</v>
      </c>
      <c r="M16" s="629">
        <v>71.894536558847506</v>
      </c>
      <c r="N16" s="629">
        <v>91.002021368755408</v>
      </c>
      <c r="O16" s="629">
        <v>71.703452178834183</v>
      </c>
      <c r="P16" s="629">
        <v>21.541501976284586</v>
      </c>
      <c r="Q16" s="629">
        <v>60.812390414962017</v>
      </c>
      <c r="R16" s="629">
        <v>60.95</v>
      </c>
      <c r="S16" s="629">
        <v>74.727168294083853</v>
      </c>
      <c r="T16" s="629">
        <v>62.957679505468377</v>
      </c>
      <c r="U16" s="577" t="s">
        <v>294</v>
      </c>
    </row>
    <row r="17" spans="1:21" ht="15" customHeight="1">
      <c r="A17" s="642" t="s">
        <v>293</v>
      </c>
      <c r="B17" s="636" t="s">
        <v>562</v>
      </c>
      <c r="C17" s="585" t="s">
        <v>635</v>
      </c>
      <c r="D17" s="629">
        <v>26.900932853950053</v>
      </c>
      <c r="E17" s="629">
        <v>24.884268659140744</v>
      </c>
      <c r="F17" s="629">
        <v>27.726745741549983</v>
      </c>
      <c r="G17" s="629">
        <v>45.86709886547812</v>
      </c>
      <c r="H17" s="629">
        <v>11.101347393087288</v>
      </c>
      <c r="I17" s="629">
        <v>42.846328538985617</v>
      </c>
      <c r="J17" s="629">
        <v>59.441036128152689</v>
      </c>
      <c r="K17" s="629">
        <v>31.18311981914092</v>
      </c>
      <c r="L17" s="629">
        <v>25.905292479108631</v>
      </c>
      <c r="M17" s="629">
        <v>27.915194346289752</v>
      </c>
      <c r="N17" s="629">
        <v>8.9517759168351141</v>
      </c>
      <c r="O17" s="629">
        <v>27.985285795132992</v>
      </c>
      <c r="P17" s="629">
        <v>78.063241106719374</v>
      </c>
      <c r="Q17" s="629">
        <v>38.895382817066043</v>
      </c>
      <c r="R17" s="629">
        <v>37.799999999999997</v>
      </c>
      <c r="S17" s="629">
        <v>25.04307869040781</v>
      </c>
      <c r="T17" s="629">
        <v>36.471707085116499</v>
      </c>
      <c r="U17" s="577" t="s">
        <v>293</v>
      </c>
    </row>
    <row r="18" spans="1:21" ht="15" customHeight="1">
      <c r="A18" s="642" t="s">
        <v>291</v>
      </c>
      <c r="B18" s="636" t="s">
        <v>560</v>
      </c>
      <c r="C18" s="585" t="s">
        <v>635</v>
      </c>
      <c r="D18" s="629">
        <v>0.21742299096297735</v>
      </c>
      <c r="E18" s="629">
        <v>7.3093478437423864E-2</v>
      </c>
      <c r="F18" s="629">
        <v>0.3121376973156158</v>
      </c>
      <c r="G18" s="629">
        <v>0.12155591572123178</v>
      </c>
      <c r="H18" s="629">
        <v>0.38078500292911538</v>
      </c>
      <c r="I18" s="629">
        <v>0</v>
      </c>
      <c r="J18" s="629">
        <v>0.23858214042263123</v>
      </c>
      <c r="K18" s="629">
        <v>0.18085908063300679</v>
      </c>
      <c r="L18" s="629">
        <v>0.83565459610027859</v>
      </c>
      <c r="M18" s="629">
        <v>0.19026909486273444</v>
      </c>
      <c r="N18" s="629">
        <v>4.6202714409471553E-2</v>
      </c>
      <c r="O18" s="629">
        <v>0.31126202603282399</v>
      </c>
      <c r="P18" s="629">
        <v>0.39525691699604742</v>
      </c>
      <c r="Q18" s="629">
        <v>0.29222676797194624</v>
      </c>
      <c r="R18" s="629">
        <v>1.25</v>
      </c>
      <c r="S18" s="629">
        <v>0.22975301550832855</v>
      </c>
      <c r="T18" s="629">
        <v>0.57061340941512129</v>
      </c>
      <c r="U18" s="577" t="s">
        <v>291</v>
      </c>
    </row>
    <row r="19" spans="1:21" ht="15" customHeight="1">
      <c r="A19" s="637"/>
      <c r="B19" s="636"/>
      <c r="C19" s="585"/>
      <c r="D19" s="629"/>
      <c r="E19" s="629"/>
      <c r="F19" s="629"/>
      <c r="G19" s="629"/>
      <c r="H19" s="629"/>
      <c r="I19" s="629"/>
      <c r="J19" s="629"/>
      <c r="K19" s="629"/>
      <c r="L19" s="629"/>
      <c r="M19" s="629"/>
      <c r="N19" s="629"/>
      <c r="O19" s="629"/>
      <c r="P19" s="629"/>
      <c r="Q19" s="629"/>
      <c r="R19" s="629"/>
      <c r="S19" s="629"/>
      <c r="T19" s="629"/>
      <c r="U19" s="581"/>
    </row>
    <row r="20" spans="1:21" ht="15" customHeight="1">
      <c r="A20" s="637"/>
      <c r="B20" s="636"/>
      <c r="C20" s="585"/>
      <c r="D20" s="629"/>
      <c r="E20" s="629"/>
      <c r="F20" s="629"/>
      <c r="G20" s="629"/>
      <c r="H20" s="629"/>
      <c r="I20" s="629"/>
      <c r="J20" s="629"/>
      <c r="K20" s="629"/>
      <c r="L20" s="629"/>
      <c r="M20" s="629"/>
      <c r="N20" s="629"/>
      <c r="O20" s="629"/>
      <c r="P20" s="629"/>
      <c r="Q20" s="629"/>
      <c r="R20" s="629"/>
      <c r="S20" s="629"/>
      <c r="T20" s="629"/>
      <c r="U20" s="581"/>
    </row>
    <row r="21" spans="1:21" ht="15" customHeight="1">
      <c r="A21" s="642" t="s">
        <v>289</v>
      </c>
      <c r="B21" s="636" t="s">
        <v>558</v>
      </c>
      <c r="C21" s="585" t="s">
        <v>634</v>
      </c>
      <c r="D21" s="629">
        <v>96.040229326596048</v>
      </c>
      <c r="E21" s="629">
        <v>88.158856493137336</v>
      </c>
      <c r="F21" s="629">
        <v>99.09034156782306</v>
      </c>
      <c r="G21" s="629">
        <v>98.946515397082663</v>
      </c>
      <c r="H21" s="629">
        <v>98.388986526069118</v>
      </c>
      <c r="I21" s="629">
        <v>95.685087055261164</v>
      </c>
      <c r="J21" s="629">
        <v>98.261758691206552</v>
      </c>
      <c r="K21" s="629">
        <v>98.296910324039189</v>
      </c>
      <c r="L21" s="629">
        <v>97.028783658310118</v>
      </c>
      <c r="M21" s="629">
        <v>98.491437890731177</v>
      </c>
      <c r="N21" s="629">
        <v>98.232746173837711</v>
      </c>
      <c r="O21" s="629">
        <v>99.801924165251847</v>
      </c>
      <c r="P21" s="629">
        <v>73.814229249011859</v>
      </c>
      <c r="Q21" s="629">
        <v>98.772647574517819</v>
      </c>
      <c r="R21" s="629">
        <v>92.55</v>
      </c>
      <c r="S21" s="629">
        <v>98.736358414704199</v>
      </c>
      <c r="T21" s="629">
        <v>79.172610556348076</v>
      </c>
      <c r="U21" s="577" t="s">
        <v>289</v>
      </c>
    </row>
    <row r="22" spans="1:21" ht="15" customHeight="1">
      <c r="A22" s="642" t="s">
        <v>286</v>
      </c>
      <c r="B22" s="636" t="s">
        <v>556</v>
      </c>
      <c r="C22" s="585" t="s">
        <v>634</v>
      </c>
      <c r="D22" s="629">
        <v>3.2929258575454279</v>
      </c>
      <c r="E22" s="629">
        <v>11.158937708113376</v>
      </c>
      <c r="F22" s="629">
        <v>0.10701863907963971</v>
      </c>
      <c r="G22" s="629">
        <v>0.2025931928687196</v>
      </c>
      <c r="H22" s="629">
        <v>0.41007615700058581</v>
      </c>
      <c r="I22" s="629">
        <v>4.0121120363361085</v>
      </c>
      <c r="J22" s="629">
        <v>0.88616223585548748</v>
      </c>
      <c r="K22" s="629">
        <v>1.1002260738507912</v>
      </c>
      <c r="L22" s="629">
        <v>1.392757660167131</v>
      </c>
      <c r="M22" s="629">
        <v>0.97852677357977724</v>
      </c>
      <c r="N22" s="629">
        <v>1.0568870921166618</v>
      </c>
      <c r="O22" s="629">
        <v>8.4889643463497449E-2</v>
      </c>
      <c r="P22" s="629">
        <v>25.691699604743086</v>
      </c>
      <c r="Q22" s="629">
        <v>0.96434833430742251</v>
      </c>
      <c r="R22" s="629">
        <v>6.7</v>
      </c>
      <c r="S22" s="629">
        <v>1.0338885697874785</v>
      </c>
      <c r="T22" s="629">
        <v>20.494531621493106</v>
      </c>
      <c r="U22" s="577" t="s">
        <v>286</v>
      </c>
    </row>
    <row r="23" spans="1:21" ht="15" customHeight="1">
      <c r="A23" s="642" t="s">
        <v>284</v>
      </c>
      <c r="B23" s="636" t="s">
        <v>554</v>
      </c>
      <c r="C23" s="585" t="s">
        <v>634</v>
      </c>
      <c r="D23" s="629">
        <v>0.10081624720629677</v>
      </c>
      <c r="E23" s="629">
        <v>0.53601884187444171</v>
      </c>
      <c r="F23" s="629">
        <v>0.14269151877285294</v>
      </c>
      <c r="G23" s="629">
        <v>0</v>
      </c>
      <c r="H23" s="629">
        <v>0</v>
      </c>
      <c r="I23" s="629">
        <v>0</v>
      </c>
      <c r="J23" s="629">
        <v>0</v>
      </c>
      <c r="K23" s="629">
        <v>0</v>
      </c>
      <c r="L23" s="629">
        <v>0</v>
      </c>
      <c r="M23" s="629">
        <v>0</v>
      </c>
      <c r="N23" s="629">
        <v>5.7753393011839441E-3</v>
      </c>
      <c r="O23" s="629">
        <v>0</v>
      </c>
      <c r="P23" s="629">
        <v>0</v>
      </c>
      <c r="Q23" s="629">
        <v>0</v>
      </c>
      <c r="R23" s="629">
        <v>0</v>
      </c>
      <c r="S23" s="629">
        <v>0</v>
      </c>
      <c r="T23" s="629">
        <v>0</v>
      </c>
      <c r="U23" s="577" t="s">
        <v>284</v>
      </c>
    </row>
    <row r="24" spans="1:21" ht="15" customHeight="1">
      <c r="A24" s="642" t="s">
        <v>283</v>
      </c>
      <c r="B24" s="636" t="s">
        <v>552</v>
      </c>
      <c r="C24" s="585" t="s">
        <v>634</v>
      </c>
      <c r="D24" s="629">
        <v>0.5660285686522204</v>
      </c>
      <c r="E24" s="629">
        <v>0.14618695687484773</v>
      </c>
      <c r="F24" s="629">
        <v>0.65994827432444481</v>
      </c>
      <c r="G24" s="629">
        <v>0.85089141004862223</v>
      </c>
      <c r="H24" s="629">
        <v>1.200937316930287</v>
      </c>
      <c r="I24" s="629">
        <v>0.30280090840272522</v>
      </c>
      <c r="J24" s="629">
        <v>0.8520790729379687</v>
      </c>
      <c r="K24" s="629">
        <v>0.60286360211002266</v>
      </c>
      <c r="L24" s="629">
        <v>1.5784586815227482</v>
      </c>
      <c r="M24" s="629">
        <v>0.53003533568904593</v>
      </c>
      <c r="N24" s="629">
        <v>0.70459139474444121</v>
      </c>
      <c r="O24" s="629">
        <v>0.11318619128466327</v>
      </c>
      <c r="P24" s="629">
        <v>0.49407114624505932</v>
      </c>
      <c r="Q24" s="629">
        <v>0.2630040911747516</v>
      </c>
      <c r="R24" s="629">
        <v>0.75</v>
      </c>
      <c r="S24" s="629">
        <v>0.22975301550832855</v>
      </c>
      <c r="T24" s="629">
        <v>0.33285782215882076</v>
      </c>
      <c r="U24" s="577" t="s">
        <v>283</v>
      </c>
    </row>
    <row r="25" spans="1:21" ht="15" customHeight="1">
      <c r="A25" s="637"/>
      <c r="B25" s="636"/>
      <c r="C25" s="585"/>
      <c r="D25" s="643"/>
      <c r="E25" s="643"/>
      <c r="F25" s="643"/>
      <c r="G25" s="643"/>
      <c r="H25" s="643"/>
      <c r="I25" s="643"/>
      <c r="J25" s="643"/>
      <c r="K25" s="643"/>
      <c r="L25" s="643"/>
      <c r="M25" s="643"/>
      <c r="N25" s="643"/>
      <c r="O25" s="643"/>
      <c r="P25" s="643"/>
      <c r="Q25" s="643"/>
      <c r="R25" s="643"/>
      <c r="S25" s="643"/>
      <c r="T25" s="643"/>
      <c r="U25" s="581"/>
    </row>
    <row r="26" spans="1:21" ht="15" customHeight="1">
      <c r="A26" s="637"/>
      <c r="B26" s="636"/>
      <c r="C26" s="585"/>
      <c r="D26" s="643"/>
      <c r="E26" s="643"/>
      <c r="F26" s="643"/>
      <c r="G26" s="643"/>
      <c r="H26" s="643"/>
      <c r="I26" s="643"/>
      <c r="J26" s="643"/>
      <c r="K26" s="643"/>
      <c r="L26" s="643"/>
      <c r="M26" s="643"/>
      <c r="N26" s="643"/>
      <c r="O26" s="643"/>
      <c r="P26" s="643"/>
      <c r="Q26" s="643"/>
      <c r="R26" s="643"/>
      <c r="S26" s="643"/>
      <c r="T26" s="643"/>
      <c r="U26" s="581"/>
    </row>
    <row r="27" spans="1:21" ht="15" customHeight="1">
      <c r="A27" s="642" t="s">
        <v>395</v>
      </c>
      <c r="B27" s="636" t="s">
        <v>591</v>
      </c>
      <c r="C27" s="585" t="s">
        <v>634</v>
      </c>
      <c r="D27" s="629">
        <v>96.040229326596048</v>
      </c>
      <c r="E27" s="629">
        <v>88.158856493137336</v>
      </c>
      <c r="F27" s="629">
        <v>99.09034156782306</v>
      </c>
      <c r="G27" s="629">
        <v>98.946515397082663</v>
      </c>
      <c r="H27" s="629">
        <v>98.388986526069118</v>
      </c>
      <c r="I27" s="629">
        <v>95.685087055261164</v>
      </c>
      <c r="J27" s="629">
        <v>98.261758691206552</v>
      </c>
      <c r="K27" s="629">
        <v>98.296910324039189</v>
      </c>
      <c r="L27" s="629">
        <v>97.028783658310118</v>
      </c>
      <c r="M27" s="629">
        <v>98.491437890731177</v>
      </c>
      <c r="N27" s="629">
        <v>98.232746173837711</v>
      </c>
      <c r="O27" s="629">
        <v>99.801924165251847</v>
      </c>
      <c r="P27" s="629">
        <v>73.814229249011859</v>
      </c>
      <c r="Q27" s="629">
        <v>98.772647574517819</v>
      </c>
      <c r="R27" s="629">
        <v>92.55</v>
      </c>
      <c r="S27" s="629">
        <v>98.736358414704199</v>
      </c>
      <c r="T27" s="629">
        <v>79.172610556348076</v>
      </c>
      <c r="U27" s="577" t="s">
        <v>395</v>
      </c>
    </row>
    <row r="28" spans="1:21" ht="15" customHeight="1">
      <c r="A28" s="637"/>
      <c r="B28" s="636"/>
      <c r="C28" s="585"/>
      <c r="D28" s="643"/>
      <c r="E28" s="643"/>
      <c r="F28" s="643"/>
      <c r="G28" s="643"/>
      <c r="H28" s="643"/>
      <c r="I28" s="643"/>
      <c r="J28" s="643"/>
      <c r="K28" s="643"/>
      <c r="L28" s="643"/>
      <c r="M28" s="643"/>
      <c r="N28" s="643"/>
      <c r="O28" s="643"/>
      <c r="P28" s="643"/>
      <c r="Q28" s="643"/>
      <c r="R28" s="643"/>
      <c r="S28" s="643"/>
      <c r="T28" s="643"/>
      <c r="U28" s="581"/>
    </row>
    <row r="29" spans="1:21" ht="15" customHeight="1">
      <c r="A29" s="642" t="s">
        <v>396</v>
      </c>
      <c r="B29" s="636" t="s">
        <v>366</v>
      </c>
      <c r="C29" s="585" t="s">
        <v>631</v>
      </c>
      <c r="D29" s="629">
        <v>13.015379167299034</v>
      </c>
      <c r="E29" s="629">
        <v>18.019345923537543</v>
      </c>
      <c r="F29" s="629">
        <v>6.7590675906759072</v>
      </c>
      <c r="G29" s="629">
        <v>11.425061425061426</v>
      </c>
      <c r="H29" s="629">
        <v>11.670139922596011</v>
      </c>
      <c r="I29" s="629">
        <v>15.585443037974683</v>
      </c>
      <c r="J29" s="629">
        <v>17.308359347901494</v>
      </c>
      <c r="K29" s="629">
        <v>10.901563937442502</v>
      </c>
      <c r="L29" s="629">
        <v>11.674641148325358</v>
      </c>
      <c r="M29" s="629">
        <v>12.101559265903132</v>
      </c>
      <c r="N29" s="629">
        <v>14.233641013581044</v>
      </c>
      <c r="O29" s="629">
        <v>10.745676212078253</v>
      </c>
      <c r="P29" s="629">
        <v>4.5515394912985272</v>
      </c>
      <c r="Q29" s="629">
        <v>20.532544378698226</v>
      </c>
      <c r="R29" s="629">
        <v>14.208535926526203</v>
      </c>
      <c r="S29" s="629">
        <v>11.925538103548575</v>
      </c>
      <c r="T29" s="629">
        <v>13.933933933933934</v>
      </c>
      <c r="U29" s="577" t="s">
        <v>396</v>
      </c>
    </row>
    <row r="30" spans="1:21" ht="15" customHeight="1">
      <c r="A30" s="642" t="s">
        <v>398</v>
      </c>
      <c r="B30" s="636" t="s">
        <v>588</v>
      </c>
      <c r="C30" s="585" t="s">
        <v>631</v>
      </c>
      <c r="D30" s="629">
        <v>2.3473465877472557</v>
      </c>
      <c r="E30" s="629">
        <v>1.3910640257945648</v>
      </c>
      <c r="F30" s="629">
        <v>1.5120151201512015</v>
      </c>
      <c r="G30" s="629">
        <v>2.2113022113022112</v>
      </c>
      <c r="H30" s="629">
        <v>1.7862459065197975</v>
      </c>
      <c r="I30" s="629">
        <v>1.9778481012658229</v>
      </c>
      <c r="J30" s="629">
        <v>1.2486992715920915</v>
      </c>
      <c r="K30" s="629">
        <v>2.269242563630788</v>
      </c>
      <c r="L30" s="629">
        <v>1.6267942583732056</v>
      </c>
      <c r="M30" s="629">
        <v>9.0658203394508075</v>
      </c>
      <c r="N30" s="629">
        <v>1.4698101005350108</v>
      </c>
      <c r="O30" s="629">
        <v>1.6444570456478593</v>
      </c>
      <c r="P30" s="629">
        <v>0.93708165997322623</v>
      </c>
      <c r="Q30" s="629">
        <v>1.4201183431952662</v>
      </c>
      <c r="R30" s="629">
        <v>1.8368449486763911</v>
      </c>
      <c r="S30" s="629">
        <v>2.4432809773123907</v>
      </c>
      <c r="T30" s="629">
        <v>2.8228228228228227</v>
      </c>
      <c r="U30" s="577" t="s">
        <v>398</v>
      </c>
    </row>
    <row r="31" spans="1:21" ht="15" customHeight="1">
      <c r="A31" s="642" t="s">
        <v>399</v>
      </c>
      <c r="B31" s="636" t="s">
        <v>586</v>
      </c>
      <c r="C31" s="585" t="s">
        <v>631</v>
      </c>
      <c r="D31" s="629">
        <v>61.462285627561087</v>
      </c>
      <c r="E31" s="629">
        <v>59.318286503915253</v>
      </c>
      <c r="F31" s="629">
        <v>70.938709387093866</v>
      </c>
      <c r="G31" s="629">
        <v>52.600327600327603</v>
      </c>
      <c r="H31" s="629">
        <v>54.778207799940461</v>
      </c>
      <c r="I31" s="629">
        <v>37.025316455696199</v>
      </c>
      <c r="J31" s="629">
        <v>50.919181408255284</v>
      </c>
      <c r="K31" s="629">
        <v>63.37013186139221</v>
      </c>
      <c r="L31" s="629">
        <v>64.593301435406701</v>
      </c>
      <c r="M31" s="629">
        <v>57.27887401683455</v>
      </c>
      <c r="N31" s="629">
        <v>60.850138162149449</v>
      </c>
      <c r="O31" s="629">
        <v>72.979869577544648</v>
      </c>
      <c r="P31" s="629">
        <v>70.281124497991968</v>
      </c>
      <c r="Q31" s="629">
        <v>59.378698224852066</v>
      </c>
      <c r="R31" s="629">
        <v>67.098865478119933</v>
      </c>
      <c r="S31" s="629">
        <v>73.647469458987786</v>
      </c>
      <c r="T31" s="629">
        <v>60.540540540540547</v>
      </c>
      <c r="U31" s="577" t="s">
        <v>399</v>
      </c>
    </row>
    <row r="32" spans="1:21" ht="15" customHeight="1">
      <c r="A32" s="642" t="s">
        <v>400</v>
      </c>
      <c r="B32" s="636" t="s">
        <v>584</v>
      </c>
      <c r="C32" s="585" t="s">
        <v>633</v>
      </c>
      <c r="D32" s="629">
        <v>76.47973895887084</v>
      </c>
      <c r="E32" s="629">
        <v>78.314140948871497</v>
      </c>
      <c r="F32" s="629">
        <v>79.056790567905679</v>
      </c>
      <c r="G32" s="629">
        <v>65.86814086814087</v>
      </c>
      <c r="H32" s="629">
        <v>68.234593629056263</v>
      </c>
      <c r="I32" s="629">
        <v>54.588607594936711</v>
      </c>
      <c r="J32" s="629">
        <v>69.476240027748872</v>
      </c>
      <c r="K32" s="629">
        <v>76.494940202391902</v>
      </c>
      <c r="L32" s="629">
        <v>77.703349282296656</v>
      </c>
      <c r="M32" s="629">
        <v>77.314750931419894</v>
      </c>
      <c r="N32" s="629">
        <v>76.171438650126404</v>
      </c>
      <c r="O32" s="629">
        <v>85.370002835270768</v>
      </c>
      <c r="P32" s="629">
        <v>75.635876840696113</v>
      </c>
      <c r="Q32" s="629">
        <v>80.739644970414204</v>
      </c>
      <c r="R32" s="629">
        <v>82.658022690437605</v>
      </c>
      <c r="S32" s="629">
        <v>87.841768470040734</v>
      </c>
      <c r="T32" s="629">
        <v>76.816816816816811</v>
      </c>
      <c r="U32" s="577" t="s">
        <v>400</v>
      </c>
    </row>
    <row r="33" spans="1:21" ht="15" customHeight="1">
      <c r="A33" s="642" t="s">
        <v>401</v>
      </c>
      <c r="B33" s="636" t="s">
        <v>582</v>
      </c>
      <c r="C33" s="585" t="s">
        <v>632</v>
      </c>
      <c r="D33" s="629">
        <v>80.170660316515352</v>
      </c>
      <c r="E33" s="629">
        <v>75.214680625808725</v>
      </c>
      <c r="F33" s="629">
        <v>89.640255009107477</v>
      </c>
      <c r="G33" s="629">
        <v>79.297482126204542</v>
      </c>
      <c r="H33" s="629">
        <v>80.148342059336812</v>
      </c>
      <c r="I33" s="629">
        <v>67.536231884057969</v>
      </c>
      <c r="J33" s="629">
        <v>72.940589116325512</v>
      </c>
      <c r="K33" s="629">
        <v>82.701944277410306</v>
      </c>
      <c r="L33" s="629">
        <v>82.266009852216754</v>
      </c>
      <c r="M33" s="629">
        <v>73.228627520970917</v>
      </c>
      <c r="N33" s="629">
        <v>80.233096634763811</v>
      </c>
      <c r="O33" s="629">
        <v>85.552972434407167</v>
      </c>
      <c r="P33" s="629">
        <v>92.743362831858406</v>
      </c>
      <c r="Q33" s="629">
        <v>73.72663979479664</v>
      </c>
      <c r="R33" s="629">
        <v>80.261437908496731</v>
      </c>
      <c r="S33" s="629">
        <v>83.841059602649011</v>
      </c>
      <c r="T33" s="629">
        <v>78.107896794370603</v>
      </c>
      <c r="U33" s="577" t="s">
        <v>401</v>
      </c>
    </row>
    <row r="34" spans="1:21" ht="15" customHeight="1">
      <c r="A34" s="637"/>
      <c r="B34" s="635" t="s">
        <v>580</v>
      </c>
      <c r="C34" s="585"/>
      <c r="D34" s="643"/>
      <c r="E34" s="643"/>
      <c r="F34" s="643"/>
      <c r="G34" s="643"/>
      <c r="H34" s="643"/>
      <c r="I34" s="643"/>
      <c r="J34" s="643"/>
      <c r="K34" s="643"/>
      <c r="L34" s="643"/>
      <c r="M34" s="643"/>
      <c r="N34" s="643"/>
      <c r="O34" s="643"/>
      <c r="P34" s="643"/>
      <c r="Q34" s="643"/>
      <c r="R34" s="643"/>
      <c r="S34" s="643"/>
      <c r="T34" s="643"/>
    </row>
    <row r="35" spans="1:21" ht="15" customHeight="1">
      <c r="A35" s="642" t="s">
        <v>402</v>
      </c>
      <c r="B35" s="636" t="s">
        <v>579</v>
      </c>
      <c r="C35" s="585" t="s">
        <v>632</v>
      </c>
      <c r="D35" s="629">
        <v>2.9882092242562552</v>
      </c>
      <c r="E35" s="629">
        <v>1.7762616162804377</v>
      </c>
      <c r="F35" s="629">
        <v>1.9125683060109291</v>
      </c>
      <c r="G35" s="629">
        <v>3.3571650606154799</v>
      </c>
      <c r="H35" s="629">
        <v>2.6178010471204187</v>
      </c>
      <c r="I35" s="629">
        <v>3.3333333333333335</v>
      </c>
      <c r="J35" s="629">
        <v>1.597603594608088</v>
      </c>
      <c r="K35" s="629">
        <v>2.9464822609741432</v>
      </c>
      <c r="L35" s="629">
        <v>2.2167487684729066</v>
      </c>
      <c r="M35" s="629">
        <v>11.672318400856684</v>
      </c>
      <c r="N35" s="629">
        <v>1.7212102500771844</v>
      </c>
      <c r="O35" s="629">
        <v>1.8598472268349386</v>
      </c>
      <c r="P35" s="629">
        <v>1.5929203539823009</v>
      </c>
      <c r="Q35" s="629">
        <v>1.3924514474166361</v>
      </c>
      <c r="R35" s="629">
        <v>1.9607843137254901</v>
      </c>
      <c r="S35" s="629">
        <v>2.8476821192052979</v>
      </c>
      <c r="T35" s="629">
        <v>3.6747458952306489</v>
      </c>
      <c r="U35" s="577" t="s">
        <v>402</v>
      </c>
    </row>
    <row r="36" spans="1:21" ht="15" customHeight="1">
      <c r="A36" s="642" t="s">
        <v>403</v>
      </c>
      <c r="B36" s="636" t="s">
        <v>577</v>
      </c>
      <c r="C36" s="585" t="s">
        <v>632</v>
      </c>
      <c r="D36" s="629">
        <v>16.841130459228388</v>
      </c>
      <c r="E36" s="629">
        <v>23.009057757910835</v>
      </c>
      <c r="F36" s="629">
        <v>8.4471766848816028</v>
      </c>
      <c r="G36" s="629">
        <v>17.345352813179982</v>
      </c>
      <c r="H36" s="629">
        <v>17.233856893542757</v>
      </c>
      <c r="I36" s="629">
        <v>29.130434782608695</v>
      </c>
      <c r="J36" s="629">
        <v>25.461807289066403</v>
      </c>
      <c r="K36" s="629">
        <v>14.351573461615555</v>
      </c>
      <c r="L36" s="629">
        <v>15.517241379310345</v>
      </c>
      <c r="M36" s="629">
        <v>15.099054078172408</v>
      </c>
      <c r="N36" s="629">
        <v>18.045693115159001</v>
      </c>
      <c r="O36" s="629">
        <v>12.587180338757889</v>
      </c>
      <c r="P36" s="629">
        <v>5.663716814159292</v>
      </c>
      <c r="Q36" s="629">
        <v>24.880908757786734</v>
      </c>
      <c r="R36" s="629">
        <v>17.777777777777779</v>
      </c>
      <c r="S36" s="629">
        <v>13.311258278145695</v>
      </c>
      <c r="T36" s="629">
        <v>18.21735731039875</v>
      </c>
      <c r="U36" s="577" t="s">
        <v>403</v>
      </c>
    </row>
    <row r="37" spans="1:21" ht="15" customHeight="1">
      <c r="A37" s="642" t="s">
        <v>404</v>
      </c>
      <c r="B37" s="636" t="s">
        <v>575</v>
      </c>
      <c r="C37" s="585" t="s">
        <v>631</v>
      </c>
      <c r="D37" s="629">
        <v>11.748115546112208</v>
      </c>
      <c r="E37" s="629">
        <v>10.76923076923077</v>
      </c>
      <c r="F37" s="629">
        <v>11.826118261182613</v>
      </c>
      <c r="G37" s="629">
        <v>22.133497133497134</v>
      </c>
      <c r="H37" s="629">
        <v>7.7701696933611188</v>
      </c>
      <c r="I37" s="629">
        <v>27.056962025316455</v>
      </c>
      <c r="J37" s="629">
        <v>21.609434616718694</v>
      </c>
      <c r="K37" s="629">
        <v>11.361545538178474</v>
      </c>
      <c r="L37" s="629">
        <v>7.751196172248803</v>
      </c>
      <c r="M37" s="629">
        <v>10.266317096729681</v>
      </c>
      <c r="N37" s="629">
        <v>10.911870186371921</v>
      </c>
      <c r="O37" s="629">
        <v>5.8406577828182593</v>
      </c>
      <c r="P37" s="629">
        <v>19.812583668005352</v>
      </c>
      <c r="Q37" s="629">
        <v>8.4911242603550292</v>
      </c>
      <c r="R37" s="629">
        <v>8.589951377633712</v>
      </c>
      <c r="S37" s="629">
        <v>5.5846422338568935</v>
      </c>
      <c r="T37" s="629">
        <v>10.870870870870871</v>
      </c>
      <c r="U37" s="577" t="s">
        <v>404</v>
      </c>
    </row>
    <row r="38" spans="1:21" ht="15" customHeight="1">
      <c r="A38" s="642" t="s">
        <v>405</v>
      </c>
      <c r="B38" s="636" t="s">
        <v>573</v>
      </c>
      <c r="C38" s="585" t="s">
        <v>631</v>
      </c>
      <c r="D38" s="629">
        <v>3.474224717964284</v>
      </c>
      <c r="E38" s="629">
        <v>2.5426070935052971</v>
      </c>
      <c r="F38" s="629">
        <v>1.3950139501395014</v>
      </c>
      <c r="G38" s="629">
        <v>1.3923013923013923</v>
      </c>
      <c r="H38" s="629">
        <v>17.058648407264066</v>
      </c>
      <c r="I38" s="629">
        <v>0.71202531645569622</v>
      </c>
      <c r="J38" s="629">
        <v>0.65903572667360388</v>
      </c>
      <c r="K38" s="629">
        <v>6.2710824900337316</v>
      </c>
      <c r="L38" s="629">
        <v>3.9234449760765551</v>
      </c>
      <c r="M38" s="629">
        <v>4.3052297502414794</v>
      </c>
      <c r="N38" s="629">
        <v>3.2864953847962841</v>
      </c>
      <c r="O38" s="629">
        <v>3.912673660334562</v>
      </c>
      <c r="P38" s="629">
        <v>0.66934404283801874</v>
      </c>
      <c r="Q38" s="629">
        <v>1.9230769230769231</v>
      </c>
      <c r="R38" s="629">
        <v>1.1885467314964884</v>
      </c>
      <c r="S38" s="629">
        <v>0.46538685282140779</v>
      </c>
      <c r="T38" s="629">
        <v>5.2852852852852852</v>
      </c>
      <c r="U38" s="577" t="s">
        <v>405</v>
      </c>
    </row>
    <row r="39" spans="1:21" ht="15" customHeight="1">
      <c r="A39" s="642" t="s">
        <v>406</v>
      </c>
      <c r="B39" s="636" t="s">
        <v>571</v>
      </c>
      <c r="C39" s="585" t="s">
        <v>631</v>
      </c>
      <c r="D39" s="629">
        <v>7.8135275964992159</v>
      </c>
      <c r="E39" s="629">
        <v>7.8765545831414094</v>
      </c>
      <c r="F39" s="629">
        <v>7.5150751507515077</v>
      </c>
      <c r="G39" s="629">
        <v>10.094185094185095</v>
      </c>
      <c r="H39" s="629">
        <v>6.9365882703185475</v>
      </c>
      <c r="I39" s="629">
        <v>16.77215189873418</v>
      </c>
      <c r="J39" s="629">
        <v>8.220603537981269</v>
      </c>
      <c r="K39" s="629">
        <v>5.5811100889297762</v>
      </c>
      <c r="L39" s="629">
        <v>10.430622009569378</v>
      </c>
      <c r="M39" s="629">
        <v>6.8994066510280119</v>
      </c>
      <c r="N39" s="629">
        <v>9.0363924980892456</v>
      </c>
      <c r="O39" s="629">
        <v>4.6498440601077409</v>
      </c>
      <c r="P39" s="629">
        <v>3.7483266398929049</v>
      </c>
      <c r="Q39" s="629">
        <v>8.1360946745562135</v>
      </c>
      <c r="R39" s="629">
        <v>7.0772555375472725</v>
      </c>
      <c r="S39" s="629">
        <v>5.5846422338568935</v>
      </c>
      <c r="T39" s="629">
        <v>6.5465465465465469</v>
      </c>
      <c r="U39" s="577" t="s">
        <v>406</v>
      </c>
    </row>
    <row r="40" spans="1:21" ht="15" customHeight="1">
      <c r="A40" s="642" t="s">
        <v>447</v>
      </c>
      <c r="B40" s="636" t="s">
        <v>569</v>
      </c>
      <c r="C40" s="585" t="s">
        <v>631</v>
      </c>
      <c r="D40" s="629">
        <v>0.13912075681691707</v>
      </c>
      <c r="E40" s="629">
        <v>8.2911100875172727E-2</v>
      </c>
      <c r="F40" s="629">
        <v>5.4000540005400055E-2</v>
      </c>
      <c r="G40" s="629">
        <v>0.14332514332514332</v>
      </c>
      <c r="H40" s="629">
        <v>0</v>
      </c>
      <c r="I40" s="629">
        <v>0.870253164556962</v>
      </c>
      <c r="J40" s="629">
        <v>3.4686090877558098E-2</v>
      </c>
      <c r="K40" s="629">
        <v>0.24532352039251765</v>
      </c>
      <c r="L40" s="629">
        <v>0</v>
      </c>
      <c r="M40" s="629">
        <v>8.2792879812336143E-2</v>
      </c>
      <c r="N40" s="629">
        <v>0.21165265447704154</v>
      </c>
      <c r="O40" s="629">
        <v>0.22682166146867025</v>
      </c>
      <c r="P40" s="629">
        <v>0</v>
      </c>
      <c r="Q40" s="629">
        <v>0.1183431952662722</v>
      </c>
      <c r="R40" s="629">
        <v>0</v>
      </c>
      <c r="S40" s="629">
        <v>0.34904013961605584</v>
      </c>
      <c r="T40" s="629">
        <v>0</v>
      </c>
      <c r="U40" s="577" t="s">
        <v>447</v>
      </c>
    </row>
    <row r="41" spans="1:21" s="565" customFormat="1" ht="15" customHeight="1">
      <c r="A41" s="637"/>
      <c r="B41" s="636"/>
      <c r="D41" s="643"/>
      <c r="E41" s="643"/>
      <c r="F41" s="643"/>
      <c r="G41" s="643"/>
      <c r="H41" s="643"/>
      <c r="I41" s="643"/>
      <c r="J41" s="643"/>
      <c r="K41" s="643"/>
      <c r="L41" s="643"/>
      <c r="M41" s="643"/>
      <c r="N41" s="643"/>
      <c r="O41" s="643"/>
      <c r="P41" s="643"/>
      <c r="Q41" s="643"/>
      <c r="R41" s="643"/>
      <c r="S41" s="643"/>
      <c r="T41" s="643"/>
    </row>
    <row r="42" spans="1:21" s="565" customFormat="1" ht="15" customHeight="1">
      <c r="A42" s="637"/>
      <c r="B42" s="636"/>
      <c r="D42" s="634" t="s">
        <v>190</v>
      </c>
      <c r="E42" s="643"/>
      <c r="F42" s="643"/>
      <c r="G42" s="643"/>
      <c r="I42" s="634" t="s">
        <v>630</v>
      </c>
      <c r="J42" s="643"/>
      <c r="K42" s="643"/>
      <c r="L42" s="643"/>
      <c r="M42" s="643"/>
      <c r="N42" s="643"/>
      <c r="O42" s="643"/>
      <c r="P42" s="643"/>
      <c r="Q42" s="643"/>
      <c r="R42" s="643"/>
      <c r="S42" s="643"/>
      <c r="T42" s="643"/>
    </row>
    <row r="43" spans="1:21" s="565" customFormat="1" ht="15" customHeight="1">
      <c r="A43" s="637"/>
      <c r="B43" s="636"/>
      <c r="D43" s="643"/>
      <c r="E43" s="643"/>
      <c r="F43" s="643"/>
      <c r="G43" s="643"/>
      <c r="H43" s="643"/>
      <c r="I43" s="643"/>
      <c r="J43" s="643"/>
      <c r="K43" s="643"/>
      <c r="L43" s="643"/>
      <c r="M43" s="643"/>
      <c r="N43" s="643"/>
      <c r="O43" s="643"/>
      <c r="P43" s="643"/>
      <c r="Q43" s="643"/>
      <c r="R43" s="643"/>
      <c r="S43" s="643"/>
      <c r="T43" s="643"/>
    </row>
    <row r="44" spans="1:21" ht="15" customHeight="1">
      <c r="A44" s="647" t="s">
        <v>448</v>
      </c>
      <c r="B44" s="646" t="s">
        <v>278</v>
      </c>
      <c r="C44" s="645"/>
      <c r="D44" s="587">
        <v>100</v>
      </c>
      <c r="E44" s="587">
        <v>100</v>
      </c>
      <c r="F44" s="587">
        <v>100</v>
      </c>
      <c r="G44" s="587">
        <v>100</v>
      </c>
      <c r="H44" s="587">
        <v>100</v>
      </c>
      <c r="I44" s="587">
        <v>100</v>
      </c>
      <c r="J44" s="587">
        <v>100</v>
      </c>
      <c r="K44" s="587">
        <v>100</v>
      </c>
      <c r="L44" s="587">
        <v>100</v>
      </c>
      <c r="M44" s="587">
        <v>100</v>
      </c>
      <c r="N44" s="587">
        <v>100</v>
      </c>
      <c r="O44" s="587">
        <v>100</v>
      </c>
      <c r="P44" s="587">
        <v>100</v>
      </c>
      <c r="Q44" s="587">
        <v>100</v>
      </c>
      <c r="R44" s="587">
        <v>100</v>
      </c>
      <c r="S44" s="587">
        <v>100</v>
      </c>
      <c r="T44" s="587">
        <v>100</v>
      </c>
      <c r="U44" s="586" t="s">
        <v>448</v>
      </c>
    </row>
    <row r="45" spans="1:21" ht="15" customHeight="1">
      <c r="A45" s="637"/>
      <c r="B45" s="636"/>
      <c r="C45" s="585"/>
      <c r="D45" s="629"/>
      <c r="E45" s="629"/>
      <c r="F45" s="629"/>
      <c r="G45" s="629"/>
      <c r="H45" s="629"/>
      <c r="I45" s="629"/>
      <c r="J45" s="629"/>
      <c r="K45" s="629"/>
      <c r="L45" s="629"/>
      <c r="M45" s="629"/>
      <c r="N45" s="629"/>
      <c r="O45" s="629"/>
      <c r="P45" s="629"/>
      <c r="Q45" s="643"/>
      <c r="R45" s="643"/>
      <c r="S45" s="643"/>
      <c r="T45" s="643"/>
      <c r="U45" s="581"/>
    </row>
    <row r="46" spans="1:21" ht="15" customHeight="1">
      <c r="A46" s="642" t="s">
        <v>449</v>
      </c>
      <c r="B46" s="636" t="s">
        <v>566</v>
      </c>
      <c r="C46" s="585" t="s">
        <v>628</v>
      </c>
      <c r="D46" s="629">
        <v>100</v>
      </c>
      <c r="E46" s="629">
        <v>100</v>
      </c>
      <c r="F46" s="629">
        <v>100</v>
      </c>
      <c r="G46" s="629">
        <v>100</v>
      </c>
      <c r="H46" s="629">
        <v>100</v>
      </c>
      <c r="I46" s="629">
        <v>100</v>
      </c>
      <c r="J46" s="629">
        <v>100</v>
      </c>
      <c r="K46" s="629">
        <v>100</v>
      </c>
      <c r="L46" s="629">
        <v>100</v>
      </c>
      <c r="M46" s="629">
        <v>100</v>
      </c>
      <c r="N46" s="629">
        <v>100</v>
      </c>
      <c r="O46" s="629">
        <v>100</v>
      </c>
      <c r="P46" s="629">
        <v>100</v>
      </c>
      <c r="Q46" s="629">
        <v>100</v>
      </c>
      <c r="R46" s="629">
        <v>100</v>
      </c>
      <c r="S46" s="629">
        <v>100</v>
      </c>
      <c r="T46" s="629">
        <v>100</v>
      </c>
      <c r="U46" s="577" t="s">
        <v>449</v>
      </c>
    </row>
    <row r="47" spans="1:21" ht="15" customHeight="1">
      <c r="A47" s="642" t="s">
        <v>450</v>
      </c>
      <c r="B47" s="636" t="s">
        <v>564</v>
      </c>
      <c r="C47" s="585" t="s">
        <v>629</v>
      </c>
      <c r="D47" s="629">
        <v>47.691101528812233</v>
      </c>
      <c r="E47" s="629">
        <v>33.519128451988848</v>
      </c>
      <c r="F47" s="629">
        <v>41.237579042457092</v>
      </c>
      <c r="G47" s="629">
        <v>29.471890971039183</v>
      </c>
      <c r="H47" s="629">
        <v>66.538830297219562</v>
      </c>
      <c r="I47" s="629">
        <v>45.574771108850456</v>
      </c>
      <c r="J47" s="629">
        <v>21.82502351834431</v>
      </c>
      <c r="K47" s="629">
        <v>39.876246132691648</v>
      </c>
      <c r="L47" s="629">
        <v>53.540587219343692</v>
      </c>
      <c r="M47" s="629">
        <v>47.61639252857541</v>
      </c>
      <c r="N47" s="629">
        <v>82.836087008201602</v>
      </c>
      <c r="O47" s="629">
        <v>40.74074074074074</v>
      </c>
      <c r="P47" s="629">
        <v>13.888888888888889</v>
      </c>
      <c r="Q47" s="629">
        <v>30.288200108754758</v>
      </c>
      <c r="R47" s="629">
        <v>33.540372670807457</v>
      </c>
      <c r="S47" s="629">
        <v>55.077658303464759</v>
      </c>
      <c r="T47" s="629">
        <v>31.127679403541475</v>
      </c>
      <c r="U47" s="577" t="s">
        <v>450</v>
      </c>
    </row>
    <row r="48" spans="1:21" ht="15" customHeight="1">
      <c r="A48" s="642" t="s">
        <v>451</v>
      </c>
      <c r="B48" s="636" t="s">
        <v>562</v>
      </c>
      <c r="C48" s="585" t="s">
        <v>629</v>
      </c>
      <c r="D48" s="629">
        <v>51.841108062197826</v>
      </c>
      <c r="E48" s="629">
        <v>66.252850266024836</v>
      </c>
      <c r="F48" s="629">
        <v>57.971996386630529</v>
      </c>
      <c r="G48" s="629">
        <v>70.323679727427603</v>
      </c>
      <c r="H48" s="629">
        <v>32.214765100671137</v>
      </c>
      <c r="I48" s="629">
        <v>54.425228891149544</v>
      </c>
      <c r="J48" s="629">
        <v>77.845719661335849</v>
      </c>
      <c r="K48" s="629">
        <v>59.711240976280507</v>
      </c>
      <c r="L48" s="629">
        <v>44.905008635578589</v>
      </c>
      <c r="M48" s="629">
        <v>51.993309172010036</v>
      </c>
      <c r="N48" s="629">
        <v>17.068822061095922</v>
      </c>
      <c r="O48" s="629">
        <v>58.544509421702408</v>
      </c>
      <c r="P48" s="629">
        <v>85.666666666666671</v>
      </c>
      <c r="Q48" s="629">
        <v>69.168026101141919</v>
      </c>
      <c r="R48" s="629">
        <v>64.241348713398409</v>
      </c>
      <c r="S48" s="629">
        <v>44.444444444444443</v>
      </c>
      <c r="T48" s="629">
        <v>67.75396085740914</v>
      </c>
      <c r="U48" s="577" t="s">
        <v>451</v>
      </c>
    </row>
    <row r="49" spans="1:21" ht="15" customHeight="1">
      <c r="A49" s="642" t="s">
        <v>452</v>
      </c>
      <c r="B49" s="636" t="s">
        <v>560</v>
      </c>
      <c r="C49" s="585" t="s">
        <v>629</v>
      </c>
      <c r="D49" s="629">
        <v>0.46779040898993857</v>
      </c>
      <c r="E49" s="629">
        <v>0.22802128198631871</v>
      </c>
      <c r="F49" s="629">
        <v>0.79042457091237583</v>
      </c>
      <c r="G49" s="629">
        <v>0.20442930153321978</v>
      </c>
      <c r="H49" s="629">
        <v>1.2464046021093003</v>
      </c>
      <c r="I49" s="629">
        <v>0</v>
      </c>
      <c r="J49" s="629">
        <v>0.32925682031984949</v>
      </c>
      <c r="K49" s="629">
        <v>0.41251289102784461</v>
      </c>
      <c r="L49" s="629">
        <v>1.5544041450777202</v>
      </c>
      <c r="M49" s="629">
        <v>0.39029829941455257</v>
      </c>
      <c r="N49" s="629">
        <v>9.5090930702484255E-2</v>
      </c>
      <c r="O49" s="629">
        <v>0.71474983755685506</v>
      </c>
      <c r="P49" s="629">
        <v>0.44444444444444442</v>
      </c>
      <c r="Q49" s="629">
        <v>0.54377379010331706</v>
      </c>
      <c r="R49" s="629">
        <v>2.2182786157941439</v>
      </c>
      <c r="S49" s="629">
        <v>0.47789725209080047</v>
      </c>
      <c r="T49" s="629">
        <v>1.1183597390493942</v>
      </c>
      <c r="U49" s="577" t="s">
        <v>452</v>
      </c>
    </row>
    <row r="50" spans="1:21" ht="15" customHeight="1">
      <c r="A50" s="637"/>
      <c r="B50" s="636"/>
      <c r="C50" s="585"/>
      <c r="D50" s="629"/>
      <c r="E50" s="629"/>
      <c r="F50" s="629"/>
      <c r="G50" s="629"/>
      <c r="H50" s="629"/>
      <c r="I50" s="629"/>
      <c r="J50" s="629"/>
      <c r="K50" s="629"/>
      <c r="L50" s="629"/>
      <c r="M50" s="629"/>
      <c r="N50" s="629"/>
      <c r="O50" s="629"/>
      <c r="P50" s="629"/>
      <c r="Q50" s="629"/>
      <c r="R50" s="629"/>
      <c r="S50" s="629"/>
      <c r="T50" s="629"/>
      <c r="U50" s="581"/>
    </row>
    <row r="51" spans="1:21" ht="15" customHeight="1">
      <c r="A51" s="637"/>
      <c r="B51" s="636"/>
      <c r="C51" s="585"/>
      <c r="D51" s="629"/>
      <c r="E51" s="629"/>
      <c r="F51" s="629"/>
      <c r="G51" s="629"/>
      <c r="H51" s="629"/>
      <c r="I51" s="629"/>
      <c r="J51" s="629"/>
      <c r="K51" s="629"/>
      <c r="L51" s="629"/>
      <c r="M51" s="629"/>
      <c r="N51" s="629"/>
      <c r="O51" s="629"/>
      <c r="P51" s="629"/>
      <c r="Q51" s="629"/>
      <c r="R51" s="629"/>
      <c r="S51" s="629"/>
      <c r="T51" s="629"/>
      <c r="U51" s="581"/>
    </row>
    <row r="52" spans="1:21" ht="15" customHeight="1">
      <c r="A52" s="642" t="s">
        <v>453</v>
      </c>
      <c r="B52" s="636" t="s">
        <v>558</v>
      </c>
      <c r="C52" s="585" t="s">
        <v>628</v>
      </c>
      <c r="D52" s="629">
        <v>92.149483862537565</v>
      </c>
      <c r="E52" s="629">
        <v>64.859386876108431</v>
      </c>
      <c r="F52" s="629">
        <v>98.577235772357724</v>
      </c>
      <c r="G52" s="629">
        <v>98.67120954003407</v>
      </c>
      <c r="H52" s="629">
        <v>96.644295302013433</v>
      </c>
      <c r="I52" s="629">
        <v>94.506612410986776</v>
      </c>
      <c r="J52" s="629">
        <v>97.88334901222953</v>
      </c>
      <c r="K52" s="629">
        <v>97.009281540048136</v>
      </c>
      <c r="L52" s="629">
        <v>95.854922279792746</v>
      </c>
      <c r="M52" s="629">
        <v>97.323668804014503</v>
      </c>
      <c r="N52" s="629">
        <v>96.81445382146677</v>
      </c>
      <c r="O52" s="629">
        <v>99.740090968161141</v>
      </c>
      <c r="P52" s="629">
        <v>70.555555555555557</v>
      </c>
      <c r="Q52" s="629">
        <v>97.824904839586736</v>
      </c>
      <c r="R52" s="629">
        <v>87.311446317657499</v>
      </c>
      <c r="S52" s="629">
        <v>97.610513739546008</v>
      </c>
      <c r="T52" s="629">
        <v>59.55265610438024</v>
      </c>
      <c r="U52" s="577" t="s">
        <v>453</v>
      </c>
    </row>
    <row r="53" spans="1:21" ht="15" customHeight="1">
      <c r="A53" s="642" t="s">
        <v>454</v>
      </c>
      <c r="B53" s="636" t="s">
        <v>556</v>
      </c>
      <c r="C53" s="585" t="s">
        <v>628</v>
      </c>
      <c r="D53" s="629">
        <v>7.0821899908532604</v>
      </c>
      <c r="E53" s="629">
        <v>34.785913351912846</v>
      </c>
      <c r="F53" s="629">
        <v>0.27100271002710025</v>
      </c>
      <c r="G53" s="629">
        <v>0.34071550255536626</v>
      </c>
      <c r="H53" s="629">
        <v>1.3422818791946309</v>
      </c>
      <c r="I53" s="629">
        <v>5.3916581892166837</v>
      </c>
      <c r="J53" s="629">
        <v>1.2229539040451554</v>
      </c>
      <c r="K53" s="629">
        <v>2.5094534204193883</v>
      </c>
      <c r="L53" s="629">
        <v>2.5906735751295336</v>
      </c>
      <c r="M53" s="629">
        <v>2.0072483969891275</v>
      </c>
      <c r="N53" s="629">
        <v>2.175205039819327</v>
      </c>
      <c r="O53" s="629">
        <v>0.19493177387914229</v>
      </c>
      <c r="P53" s="629">
        <v>28.888888888888886</v>
      </c>
      <c r="Q53" s="629">
        <v>1.794453507340946</v>
      </c>
      <c r="R53" s="629">
        <v>11.88997338065661</v>
      </c>
      <c r="S53" s="629">
        <v>2.1505376344086025</v>
      </c>
      <c r="T53" s="629">
        <v>40.167753960857411</v>
      </c>
      <c r="U53" s="577" t="s">
        <v>454</v>
      </c>
    </row>
    <row r="54" spans="1:21" ht="15" customHeight="1">
      <c r="A54" s="642" t="s">
        <v>618</v>
      </c>
      <c r="B54" s="636" t="s">
        <v>554</v>
      </c>
      <c r="C54" s="585" t="s">
        <v>628</v>
      </c>
      <c r="D54" s="629">
        <v>4.9653730563177838E-2</v>
      </c>
      <c r="E54" s="629">
        <v>0.20268558398783887</v>
      </c>
      <c r="F54" s="629">
        <v>0.22583559168925021</v>
      </c>
      <c r="G54" s="629">
        <v>0</v>
      </c>
      <c r="H54" s="629">
        <v>0</v>
      </c>
      <c r="I54" s="629">
        <v>0</v>
      </c>
      <c r="J54" s="629">
        <v>0</v>
      </c>
      <c r="K54" s="629">
        <v>0</v>
      </c>
      <c r="L54" s="629">
        <v>0</v>
      </c>
      <c r="M54" s="629">
        <v>0</v>
      </c>
      <c r="N54" s="629">
        <v>1.1886366337810532E-2</v>
      </c>
      <c r="O54" s="629">
        <v>0</v>
      </c>
      <c r="P54" s="629">
        <v>0</v>
      </c>
      <c r="Q54" s="629">
        <v>0</v>
      </c>
      <c r="R54" s="629">
        <v>0</v>
      </c>
      <c r="S54" s="629">
        <v>0</v>
      </c>
      <c r="T54" s="629">
        <v>0</v>
      </c>
      <c r="U54" s="577" t="s">
        <v>618</v>
      </c>
    </row>
    <row r="55" spans="1:21" ht="15" customHeight="1">
      <c r="A55" s="642" t="s">
        <v>617</v>
      </c>
      <c r="B55" s="636" t="s">
        <v>552</v>
      </c>
      <c r="C55" s="585" t="s">
        <v>628</v>
      </c>
      <c r="D55" s="629">
        <v>0.71867241604599508</v>
      </c>
      <c r="E55" s="629">
        <v>0.15201418799087915</v>
      </c>
      <c r="F55" s="629">
        <v>0.92592592592592582</v>
      </c>
      <c r="G55" s="629">
        <v>0.98807495741056217</v>
      </c>
      <c r="H55" s="629">
        <v>2.0134228187919461</v>
      </c>
      <c r="I55" s="629">
        <v>0.10172939979654119</v>
      </c>
      <c r="J55" s="629">
        <v>0.89369708372530576</v>
      </c>
      <c r="K55" s="629">
        <v>0.48126503953248534</v>
      </c>
      <c r="L55" s="629">
        <v>1.5544041450777202</v>
      </c>
      <c r="M55" s="629">
        <v>0.66908279899637579</v>
      </c>
      <c r="N55" s="629">
        <v>0.9984547723760846</v>
      </c>
      <c r="O55" s="629">
        <v>6.4977257959714096E-2</v>
      </c>
      <c r="P55" s="629">
        <v>0.55555555555555558</v>
      </c>
      <c r="Q55" s="629">
        <v>0.38064165307232195</v>
      </c>
      <c r="R55" s="629">
        <v>0.79858030168589167</v>
      </c>
      <c r="S55" s="629">
        <v>0.23894862604540024</v>
      </c>
      <c r="T55" s="629">
        <v>0.27958993476234856</v>
      </c>
      <c r="U55" s="577" t="s">
        <v>617</v>
      </c>
    </row>
    <row r="56" spans="1:21" ht="15" customHeight="1">
      <c r="A56" s="637"/>
      <c r="B56" s="636"/>
      <c r="C56" s="585"/>
      <c r="D56" s="629"/>
      <c r="E56" s="629"/>
      <c r="F56" s="629"/>
      <c r="G56" s="629"/>
      <c r="H56" s="629"/>
      <c r="I56" s="629"/>
      <c r="J56" s="629"/>
      <c r="K56" s="629"/>
      <c r="L56" s="629"/>
      <c r="M56" s="629"/>
      <c r="N56" s="629"/>
      <c r="O56" s="629"/>
      <c r="P56" s="629"/>
      <c r="Q56" s="643"/>
      <c r="R56" s="643"/>
      <c r="S56" s="643"/>
      <c r="T56" s="643"/>
      <c r="U56" s="581"/>
    </row>
    <row r="57" spans="1:21" ht="15" customHeight="1">
      <c r="A57" s="637"/>
      <c r="B57" s="636"/>
      <c r="C57" s="585"/>
      <c r="D57" s="629"/>
      <c r="E57" s="629"/>
      <c r="F57" s="629"/>
      <c r="G57" s="629"/>
      <c r="H57" s="629"/>
      <c r="I57" s="629"/>
      <c r="J57" s="629"/>
      <c r="K57" s="629"/>
      <c r="L57" s="629"/>
      <c r="M57" s="629"/>
      <c r="N57" s="629"/>
      <c r="O57" s="629"/>
      <c r="P57" s="629"/>
      <c r="Q57" s="643"/>
      <c r="R57" s="643"/>
      <c r="S57" s="643"/>
      <c r="T57" s="643"/>
      <c r="U57" s="581"/>
    </row>
    <row r="58" spans="1:21" ht="15" customHeight="1">
      <c r="A58" s="642" t="s">
        <v>616</v>
      </c>
      <c r="B58" s="636" t="s">
        <v>591</v>
      </c>
      <c r="C58" s="585" t="s">
        <v>628</v>
      </c>
      <c r="D58" s="629">
        <v>92.149483862537565</v>
      </c>
      <c r="E58" s="629">
        <v>64.859386876108431</v>
      </c>
      <c r="F58" s="629">
        <v>98.577235772357724</v>
      </c>
      <c r="G58" s="629">
        <v>98.67120954003407</v>
      </c>
      <c r="H58" s="629">
        <v>96.644295302013433</v>
      </c>
      <c r="I58" s="629">
        <v>94.506612410986776</v>
      </c>
      <c r="J58" s="629">
        <v>97.88334901222953</v>
      </c>
      <c r="K58" s="629">
        <v>97.009281540048136</v>
      </c>
      <c r="L58" s="629">
        <v>95.854922279792746</v>
      </c>
      <c r="M58" s="629">
        <v>97.323668804014503</v>
      </c>
      <c r="N58" s="629">
        <v>96.81445382146677</v>
      </c>
      <c r="O58" s="629">
        <v>99.740090968161141</v>
      </c>
      <c r="P58" s="629">
        <v>70.555555555555557</v>
      </c>
      <c r="Q58" s="629">
        <v>97.824904839586736</v>
      </c>
      <c r="R58" s="629">
        <v>87.311446317657499</v>
      </c>
      <c r="S58" s="629">
        <v>97.610513739546008</v>
      </c>
      <c r="T58" s="629">
        <v>59.55265610438024</v>
      </c>
      <c r="U58" s="577" t="s">
        <v>616</v>
      </c>
    </row>
    <row r="59" spans="1:21" ht="15" customHeight="1">
      <c r="A59" s="637"/>
      <c r="B59" s="636"/>
      <c r="C59" s="585"/>
      <c r="D59" s="629"/>
      <c r="E59" s="629"/>
      <c r="F59" s="629"/>
      <c r="G59" s="629"/>
      <c r="H59" s="644"/>
      <c r="I59" s="634"/>
      <c r="J59" s="629"/>
      <c r="K59" s="629"/>
      <c r="L59" s="629"/>
      <c r="M59" s="629"/>
      <c r="N59" s="629"/>
      <c r="O59" s="629"/>
      <c r="P59" s="629"/>
      <c r="Q59" s="643"/>
      <c r="R59" s="643"/>
      <c r="S59" s="643"/>
      <c r="T59" s="643"/>
      <c r="U59" s="581"/>
    </row>
    <row r="60" spans="1:21" ht="15" customHeight="1">
      <c r="A60" s="642" t="s">
        <v>615</v>
      </c>
      <c r="B60" s="636" t="s">
        <v>366</v>
      </c>
      <c r="C60" s="585" t="s">
        <v>625</v>
      </c>
      <c r="D60" s="629">
        <v>8.3349876634241795</v>
      </c>
      <c r="E60" s="629">
        <v>6.9140625</v>
      </c>
      <c r="F60" s="629">
        <v>4.8797250859106533</v>
      </c>
      <c r="G60" s="629">
        <v>5.7320441988950277</v>
      </c>
      <c r="H60" s="629">
        <v>10.119047619047619</v>
      </c>
      <c r="I60" s="629">
        <v>12.594187298170075</v>
      </c>
      <c r="J60" s="629">
        <v>14.464199903892361</v>
      </c>
      <c r="K60" s="629">
        <v>5.1381998582565558</v>
      </c>
      <c r="L60" s="629">
        <v>12.432432432432433</v>
      </c>
      <c r="M60" s="629">
        <v>5.1274706387854483</v>
      </c>
      <c r="N60" s="629">
        <v>6.6543891958256589</v>
      </c>
      <c r="O60" s="629">
        <v>7.1009771986970689</v>
      </c>
      <c r="P60" s="629">
        <v>3.4645669291338583</v>
      </c>
      <c r="Q60" s="629">
        <v>30.239021678710394</v>
      </c>
      <c r="R60" s="629">
        <v>10.060975609756099</v>
      </c>
      <c r="S60" s="629">
        <v>9.9143206854345163</v>
      </c>
      <c r="T60" s="629">
        <v>11.424100156494523</v>
      </c>
      <c r="U60" s="577" t="s">
        <v>615</v>
      </c>
    </row>
    <row r="61" spans="1:21" ht="15" customHeight="1">
      <c r="A61" s="642" t="s">
        <v>614</v>
      </c>
      <c r="B61" s="636" t="s">
        <v>588</v>
      </c>
      <c r="C61" s="585" t="s">
        <v>625</v>
      </c>
      <c r="D61" s="629">
        <v>4.2398116899690876</v>
      </c>
      <c r="E61" s="629">
        <v>4.140625</v>
      </c>
      <c r="F61" s="629">
        <v>2.1076746849942727</v>
      </c>
      <c r="G61" s="629">
        <v>3.1077348066298343</v>
      </c>
      <c r="H61" s="629">
        <v>4.1666666666666661</v>
      </c>
      <c r="I61" s="629">
        <v>2.2604951560818085</v>
      </c>
      <c r="J61" s="629">
        <v>0.96107640557424323</v>
      </c>
      <c r="K61" s="629">
        <v>4.3940467753366406</v>
      </c>
      <c r="L61" s="629">
        <v>2.5225225225225225</v>
      </c>
      <c r="M61" s="629">
        <v>17.931824692065309</v>
      </c>
      <c r="N61" s="629">
        <v>2.1608348680171883</v>
      </c>
      <c r="O61" s="629">
        <v>2.7361563517915308</v>
      </c>
      <c r="P61" s="629">
        <v>1.1023622047244095</v>
      </c>
      <c r="Q61" s="629">
        <v>2.0011117287381879</v>
      </c>
      <c r="R61" s="629">
        <v>2.6422764227642279</v>
      </c>
      <c r="S61" s="629">
        <v>3.6719706242350063</v>
      </c>
      <c r="T61" s="629">
        <v>6.7292644757433493</v>
      </c>
      <c r="U61" s="577" t="s">
        <v>614</v>
      </c>
    </row>
    <row r="62" spans="1:21" ht="15" customHeight="1">
      <c r="A62" s="642" t="s">
        <v>613</v>
      </c>
      <c r="B62" s="636" t="s">
        <v>586</v>
      </c>
      <c r="C62" s="585" t="s">
        <v>625</v>
      </c>
      <c r="D62" s="629">
        <v>52.528289044553475</v>
      </c>
      <c r="E62" s="629">
        <v>53.4765625</v>
      </c>
      <c r="F62" s="629">
        <v>58.53379152348225</v>
      </c>
      <c r="G62" s="629">
        <v>43.162983425414367</v>
      </c>
      <c r="H62" s="629">
        <v>49.900793650793652</v>
      </c>
      <c r="I62" s="629">
        <v>29.386437029063512</v>
      </c>
      <c r="J62" s="629">
        <v>44.978375780874579</v>
      </c>
      <c r="K62" s="629">
        <v>58.71722182849043</v>
      </c>
      <c r="L62" s="629">
        <v>56.396396396396398</v>
      </c>
      <c r="M62" s="629">
        <v>49.011744485820678</v>
      </c>
      <c r="N62" s="629">
        <v>54.401473296500924</v>
      </c>
      <c r="O62" s="629">
        <v>61.433224755700323</v>
      </c>
      <c r="P62" s="629">
        <v>68.818897637795274</v>
      </c>
      <c r="Q62" s="629">
        <v>41.5230683713174</v>
      </c>
      <c r="R62" s="629">
        <v>60.569105691056912</v>
      </c>
      <c r="S62" s="629">
        <v>65.361077111383111</v>
      </c>
      <c r="T62" s="629">
        <v>41.784037558685441</v>
      </c>
      <c r="U62" s="577" t="s">
        <v>613</v>
      </c>
    </row>
    <row r="63" spans="1:21" ht="15" customHeight="1">
      <c r="A63" s="642" t="s">
        <v>612</v>
      </c>
      <c r="B63" s="636" t="s">
        <v>584</v>
      </c>
      <c r="C63" s="585" t="s">
        <v>627</v>
      </c>
      <c r="D63" s="629">
        <v>64.467825643061744</v>
      </c>
      <c r="E63" s="629">
        <v>62.812500000000007</v>
      </c>
      <c r="F63" s="629">
        <v>65.131729667812138</v>
      </c>
      <c r="G63" s="629">
        <v>51.381215469613259</v>
      </c>
      <c r="H63" s="629">
        <v>64.186507936507937</v>
      </c>
      <c r="I63" s="629">
        <v>44.241119483315394</v>
      </c>
      <c r="J63" s="629">
        <v>60.40365209034119</v>
      </c>
      <c r="K63" s="629">
        <v>68.178596739900783</v>
      </c>
      <c r="L63" s="629">
        <v>70.990990990990994</v>
      </c>
      <c r="M63" s="629">
        <v>69.779432827270128</v>
      </c>
      <c r="N63" s="629">
        <v>62.811540822590551</v>
      </c>
      <c r="O63" s="629">
        <v>71.270358306188925</v>
      </c>
      <c r="P63" s="629">
        <v>73.228346456692918</v>
      </c>
      <c r="Q63" s="629">
        <v>73.374096720400217</v>
      </c>
      <c r="R63" s="629">
        <v>72.357723577235774</v>
      </c>
      <c r="S63" s="629">
        <v>78.58017135862913</v>
      </c>
      <c r="T63" s="629">
        <v>58.685446009389672</v>
      </c>
      <c r="U63" s="577" t="s">
        <v>612</v>
      </c>
    </row>
    <row r="64" spans="1:21" ht="15" customHeight="1">
      <c r="A64" s="642" t="s">
        <v>611</v>
      </c>
      <c r="B64" s="636" t="s">
        <v>582</v>
      </c>
      <c r="C64" s="585" t="s">
        <v>626</v>
      </c>
      <c r="D64" s="629">
        <v>80.797994017244406</v>
      </c>
      <c r="E64" s="629">
        <v>82.462686567164184</v>
      </c>
      <c r="F64" s="629">
        <v>89.553288779458313</v>
      </c>
      <c r="G64" s="629">
        <v>82.795698924731184</v>
      </c>
      <c r="H64" s="629">
        <v>77.743431221020089</v>
      </c>
      <c r="I64" s="629">
        <v>66.180048661800484</v>
      </c>
      <c r="J64" s="629">
        <v>73.985680190930793</v>
      </c>
      <c r="K64" s="629">
        <v>86.226611226611226</v>
      </c>
      <c r="L64" s="629">
        <v>78.172588832487307</v>
      </c>
      <c r="M64" s="629">
        <v>67.775041050903113</v>
      </c>
      <c r="N64" s="629">
        <v>86.669272869429236</v>
      </c>
      <c r="O64" s="629">
        <v>86.28884826325411</v>
      </c>
      <c r="P64" s="629">
        <v>93.763440860215056</v>
      </c>
      <c r="Q64" s="629">
        <v>56.81818181818182</v>
      </c>
      <c r="R64" s="629">
        <v>82.303370786516851</v>
      </c>
      <c r="S64" s="629">
        <v>83.177570093457945</v>
      </c>
      <c r="T64" s="629">
        <v>68.266666666666666</v>
      </c>
      <c r="U64" s="577" t="s">
        <v>611</v>
      </c>
    </row>
    <row r="65" spans="1:21" ht="15" customHeight="1">
      <c r="A65" s="637"/>
      <c r="B65" s="635" t="s">
        <v>580</v>
      </c>
      <c r="C65" s="585"/>
      <c r="D65" s="629"/>
      <c r="E65" s="629"/>
      <c r="F65" s="629"/>
      <c r="G65" s="629"/>
      <c r="H65" s="629"/>
      <c r="I65" s="629"/>
      <c r="J65" s="629"/>
      <c r="K65" s="629"/>
      <c r="L65" s="629"/>
      <c r="M65" s="629"/>
      <c r="N65" s="629"/>
      <c r="O65" s="629"/>
      <c r="P65" s="629"/>
      <c r="Q65" s="629"/>
      <c r="R65" s="629"/>
      <c r="S65" s="629"/>
      <c r="T65" s="629"/>
      <c r="U65" s="581"/>
    </row>
    <row r="66" spans="1:21" ht="15" customHeight="1">
      <c r="A66" s="642" t="s">
        <v>610</v>
      </c>
      <c r="B66" s="636" t="s">
        <v>579</v>
      </c>
      <c r="C66" s="585" t="s">
        <v>626</v>
      </c>
      <c r="D66" s="629">
        <v>6.4270631708604613</v>
      </c>
      <c r="E66" s="629">
        <v>6.5920398009950256</v>
      </c>
      <c r="F66" s="629">
        <v>3.2360182905381638</v>
      </c>
      <c r="G66" s="629">
        <v>6.0483870967741939</v>
      </c>
      <c r="H66" s="629">
        <v>6.491499227202473</v>
      </c>
      <c r="I66" s="629">
        <v>4.6228710462287106</v>
      </c>
      <c r="J66" s="629">
        <v>1.511535401750199</v>
      </c>
      <c r="K66" s="629">
        <v>6.3929313929313931</v>
      </c>
      <c r="L66" s="629">
        <v>3.8071065989847721</v>
      </c>
      <c r="M66" s="629">
        <v>25.492610837438423</v>
      </c>
      <c r="N66" s="629">
        <v>3.0492572322126663</v>
      </c>
      <c r="O66" s="629">
        <v>3.7477148080438756</v>
      </c>
      <c r="P66" s="629">
        <v>1.935483870967742</v>
      </c>
      <c r="Q66" s="629">
        <v>2.4242424242424243</v>
      </c>
      <c r="R66" s="629">
        <v>3.089887640449438</v>
      </c>
      <c r="S66" s="629">
        <v>4.8286604361370715</v>
      </c>
      <c r="T66" s="629">
        <v>11.466666666666667</v>
      </c>
      <c r="U66" s="577" t="s">
        <v>610</v>
      </c>
    </row>
    <row r="67" spans="1:21" ht="15" customHeight="1">
      <c r="A67" s="642" t="s">
        <v>609</v>
      </c>
      <c r="B67" s="636" t="s">
        <v>577</v>
      </c>
      <c r="C67" s="585" t="s">
        <v>626</v>
      </c>
      <c r="D67" s="629">
        <v>12.774942811895126</v>
      </c>
      <c r="E67" s="629">
        <v>10.945273631840797</v>
      </c>
      <c r="F67" s="629">
        <v>7.2106929300035176</v>
      </c>
      <c r="G67" s="629">
        <v>11.155913978494624</v>
      </c>
      <c r="H67" s="629">
        <v>15.765069551777433</v>
      </c>
      <c r="I67" s="629">
        <v>29.197080291970799</v>
      </c>
      <c r="J67" s="629">
        <v>24.502784407319016</v>
      </c>
      <c r="K67" s="629">
        <v>7.380457380457381</v>
      </c>
      <c r="L67" s="629">
        <v>18.020304568527919</v>
      </c>
      <c r="M67" s="629">
        <v>6.7323481116584567</v>
      </c>
      <c r="N67" s="629">
        <v>10.281469898358091</v>
      </c>
      <c r="O67" s="629">
        <v>9.963436928702011</v>
      </c>
      <c r="P67" s="629">
        <v>4.3010752688172049</v>
      </c>
      <c r="Q67" s="629">
        <v>40.757575757575758</v>
      </c>
      <c r="R67" s="629">
        <v>14.606741573033707</v>
      </c>
      <c r="S67" s="629">
        <v>11.993769470404985</v>
      </c>
      <c r="T67" s="629">
        <v>20.266666666666666</v>
      </c>
      <c r="U67" s="577" t="s">
        <v>609</v>
      </c>
    </row>
    <row r="68" spans="1:21" ht="15" customHeight="1">
      <c r="A68" s="642" t="s">
        <v>608</v>
      </c>
      <c r="B68" s="636" t="s">
        <v>575</v>
      </c>
      <c r="C68" s="585" t="s">
        <v>625</v>
      </c>
      <c r="D68" s="629">
        <v>19.800913190210149</v>
      </c>
      <c r="E68" s="629">
        <v>20.7421875</v>
      </c>
      <c r="F68" s="629">
        <v>20.733104238258878</v>
      </c>
      <c r="G68" s="629">
        <v>32.527624309392266</v>
      </c>
      <c r="H68" s="629">
        <v>15.178571428571427</v>
      </c>
      <c r="I68" s="629">
        <v>34.660925726587728</v>
      </c>
      <c r="J68" s="629">
        <v>28.399807784718885</v>
      </c>
      <c r="K68" s="629">
        <v>20.269312544294827</v>
      </c>
      <c r="L68" s="629">
        <v>11.531531531531531</v>
      </c>
      <c r="M68" s="629">
        <v>15.038670867946147</v>
      </c>
      <c r="N68" s="629">
        <v>18.268876611418047</v>
      </c>
      <c r="O68" s="629">
        <v>11.270358306188925</v>
      </c>
      <c r="P68" s="629">
        <v>22.362204724409448</v>
      </c>
      <c r="Q68" s="629">
        <v>11.395219566425792</v>
      </c>
      <c r="R68" s="629">
        <v>13.3130081300813</v>
      </c>
      <c r="S68" s="629">
        <v>9.9143206854345163</v>
      </c>
      <c r="T68" s="629">
        <v>24.569640062597809</v>
      </c>
      <c r="U68" s="577" t="s">
        <v>608</v>
      </c>
    </row>
    <row r="69" spans="1:21" ht="15" customHeight="1">
      <c r="A69" s="642" t="s">
        <v>607</v>
      </c>
      <c r="B69" s="636" t="s">
        <v>573</v>
      </c>
      <c r="C69" s="585" t="s">
        <v>625</v>
      </c>
      <c r="D69" s="629">
        <v>2.3141714642239299</v>
      </c>
      <c r="E69" s="629">
        <v>3.1640625</v>
      </c>
      <c r="F69" s="629">
        <v>2.1305841924398625</v>
      </c>
      <c r="G69" s="629">
        <v>1.899171270718232</v>
      </c>
      <c r="H69" s="629">
        <v>3.5714285714285712</v>
      </c>
      <c r="I69" s="629">
        <v>0.53821313240043056</v>
      </c>
      <c r="J69" s="629">
        <v>0.62469966362325813</v>
      </c>
      <c r="K69" s="629">
        <v>2.2678951098511693</v>
      </c>
      <c r="L69" s="629">
        <v>3.9639639639639639</v>
      </c>
      <c r="M69" s="629">
        <v>1.6041248925809226</v>
      </c>
      <c r="N69" s="629">
        <v>2.430939226519337</v>
      </c>
      <c r="O69" s="629">
        <v>8.2736156351791532</v>
      </c>
      <c r="P69" s="629">
        <v>0.62992125984251968</v>
      </c>
      <c r="Q69" s="629">
        <v>1.6675931072818233</v>
      </c>
      <c r="R69" s="629">
        <v>1.321138211382114</v>
      </c>
      <c r="S69" s="629">
        <v>0.73439412484700128</v>
      </c>
      <c r="T69" s="629">
        <v>2.0344287949921753</v>
      </c>
      <c r="U69" s="577" t="s">
        <v>607</v>
      </c>
    </row>
    <row r="70" spans="1:21" ht="15" customHeight="1">
      <c r="A70" s="642" t="s">
        <v>606</v>
      </c>
      <c r="B70" s="636" t="s">
        <v>571</v>
      </c>
      <c r="C70" s="585" t="s">
        <v>625</v>
      </c>
      <c r="D70" s="629">
        <v>12.620175264456481</v>
      </c>
      <c r="E70" s="629">
        <v>11.3671875</v>
      </c>
      <c r="F70" s="629">
        <v>11.546391752577319</v>
      </c>
      <c r="G70" s="629">
        <v>13.432320441988951</v>
      </c>
      <c r="H70" s="629">
        <v>17.063492063492063</v>
      </c>
      <c r="I70" s="629">
        <v>20.236813778256192</v>
      </c>
      <c r="J70" s="629">
        <v>10.571840461316674</v>
      </c>
      <c r="K70" s="629">
        <v>8.7880935506732811</v>
      </c>
      <c r="L70" s="629">
        <v>13.153153153153152</v>
      </c>
      <c r="M70" s="629">
        <v>11.286164422801489</v>
      </c>
      <c r="N70" s="629">
        <v>15.825659914057704</v>
      </c>
      <c r="O70" s="629">
        <v>8.7296416938110752</v>
      </c>
      <c r="P70" s="629">
        <v>3.622047244094488</v>
      </c>
      <c r="Q70" s="629">
        <v>13.062812673707617</v>
      </c>
      <c r="R70" s="629">
        <v>12.09349593495935</v>
      </c>
      <c r="S70" s="629">
        <v>10.403916768665852</v>
      </c>
      <c r="T70" s="629">
        <v>13.458528951486699</v>
      </c>
      <c r="U70" s="577" t="s">
        <v>606</v>
      </c>
    </row>
    <row r="71" spans="1:21" ht="15" customHeight="1">
      <c r="A71" s="642" t="s">
        <v>605</v>
      </c>
      <c r="B71" s="636" t="s">
        <v>569</v>
      </c>
      <c r="C71" s="585" t="s">
        <v>625</v>
      </c>
      <c r="D71" s="629">
        <v>0.16165168316270101</v>
      </c>
      <c r="E71" s="629">
        <v>0.1953125</v>
      </c>
      <c r="F71" s="629">
        <v>6.8728522336769765E-2</v>
      </c>
      <c r="G71" s="629">
        <v>0.13812154696132595</v>
      </c>
      <c r="H71" s="629">
        <v>0</v>
      </c>
      <c r="I71" s="629">
        <v>0.32292787944025836</v>
      </c>
      <c r="J71" s="629">
        <v>0</v>
      </c>
      <c r="K71" s="629">
        <v>0.42523033309709424</v>
      </c>
      <c r="L71" s="629">
        <v>0</v>
      </c>
      <c r="M71" s="629">
        <v>0</v>
      </c>
      <c r="N71" s="629">
        <v>0.25782688766114181</v>
      </c>
      <c r="O71" s="629">
        <v>0.4560260586319218</v>
      </c>
      <c r="P71" s="629">
        <v>0</v>
      </c>
      <c r="Q71" s="629">
        <v>0.11117287381878821</v>
      </c>
      <c r="R71" s="629">
        <v>0</v>
      </c>
      <c r="S71" s="629">
        <v>0</v>
      </c>
      <c r="T71" s="629">
        <v>0</v>
      </c>
      <c r="U71" s="577" t="s">
        <v>605</v>
      </c>
    </row>
    <row r="72" spans="1:21" ht="15" customHeight="1">
      <c r="A72" s="642"/>
      <c r="B72" s="636"/>
      <c r="C72" s="565"/>
      <c r="D72" s="629"/>
      <c r="E72" s="629"/>
      <c r="F72" s="629"/>
      <c r="G72" s="629"/>
      <c r="H72" s="629"/>
      <c r="I72" s="629"/>
      <c r="J72" s="629"/>
      <c r="K72" s="629"/>
      <c r="L72" s="629"/>
      <c r="M72" s="629"/>
      <c r="N72" s="629"/>
      <c r="O72" s="629"/>
      <c r="P72" s="629"/>
      <c r="Q72" s="629"/>
      <c r="R72" s="629"/>
      <c r="S72" s="629"/>
      <c r="T72" s="629"/>
      <c r="U72" s="580"/>
    </row>
    <row r="73" spans="1:21" ht="18">
      <c r="A73" s="201" t="s">
        <v>211</v>
      </c>
      <c r="B73" s="609"/>
      <c r="C73" s="609"/>
      <c r="E73" s="609"/>
      <c r="F73" s="608"/>
      <c r="G73" s="1955"/>
      <c r="H73" s="1956"/>
      <c r="I73" s="201" t="s">
        <v>211</v>
      </c>
      <c r="J73" s="607"/>
      <c r="K73" s="605"/>
      <c r="L73" s="605"/>
      <c r="M73" s="605"/>
      <c r="N73" s="605"/>
      <c r="O73" s="605"/>
      <c r="P73" s="605"/>
      <c r="Q73" s="605"/>
      <c r="R73" s="605"/>
      <c r="S73" s="605"/>
      <c r="T73" s="605"/>
      <c r="U73" s="605"/>
    </row>
    <row r="74" spans="1:21" ht="15" customHeight="1">
      <c r="A74" s="200" t="s">
        <v>624</v>
      </c>
      <c r="B74" s="200"/>
      <c r="C74" s="200"/>
      <c r="D74" s="200"/>
      <c r="E74" s="200"/>
      <c r="F74" s="200"/>
      <c r="G74" s="200"/>
      <c r="H74" s="200"/>
      <c r="I74" s="200" t="s">
        <v>624</v>
      </c>
      <c r="J74" s="641"/>
      <c r="K74" s="641"/>
      <c r="L74" s="641"/>
      <c r="M74" s="641"/>
      <c r="N74" s="594"/>
      <c r="O74" s="594"/>
      <c r="P74" s="594"/>
      <c r="Q74" s="594"/>
      <c r="R74" s="594"/>
      <c r="S74" s="594"/>
      <c r="T74" s="594"/>
      <c r="U74" s="605"/>
    </row>
    <row r="75" spans="1:21" ht="15" customHeight="1">
      <c r="A75" s="173" t="s">
        <v>603</v>
      </c>
      <c r="E75" s="1957"/>
      <c r="F75" s="1957"/>
      <c r="G75" s="1957"/>
      <c r="H75" s="1957"/>
      <c r="I75" s="173" t="s">
        <v>603</v>
      </c>
      <c r="J75" s="604"/>
      <c r="K75" s="603"/>
      <c r="L75" s="603"/>
      <c r="M75" s="594"/>
      <c r="N75" s="594"/>
      <c r="O75" s="594"/>
      <c r="P75" s="594"/>
      <c r="Q75" s="594"/>
      <c r="R75" s="594"/>
      <c r="S75" s="594"/>
      <c r="T75" s="594"/>
      <c r="U75" s="594"/>
    </row>
    <row r="76" spans="1:21" ht="15" customHeight="1">
      <c r="A76" s="1963" t="s">
        <v>623</v>
      </c>
      <c r="B76" s="1963"/>
      <c r="C76" s="640"/>
      <c r="D76" s="639"/>
      <c r="E76" s="638"/>
      <c r="F76" s="1964"/>
      <c r="G76" s="1965"/>
      <c r="H76" s="1965"/>
      <c r="I76" s="601" t="s">
        <v>623</v>
      </c>
      <c r="J76" s="600"/>
      <c r="K76" s="599"/>
      <c r="L76" s="599"/>
      <c r="M76" s="598"/>
      <c r="N76" s="598"/>
      <c r="O76" s="598"/>
      <c r="P76" s="598"/>
      <c r="Q76" s="598"/>
      <c r="R76" s="598"/>
      <c r="S76" s="598"/>
      <c r="T76" s="598"/>
      <c r="U76" s="598"/>
    </row>
    <row r="77" spans="1:21" ht="15.95" customHeight="1">
      <c r="A77" s="1776" t="s">
        <v>299</v>
      </c>
      <c r="B77" s="1960" t="s">
        <v>622</v>
      </c>
      <c r="C77" s="1960" t="s">
        <v>621</v>
      </c>
      <c r="D77" s="1807" t="s">
        <v>300</v>
      </c>
      <c r="E77" s="1804" t="s">
        <v>248</v>
      </c>
      <c r="F77" s="1807" t="s">
        <v>247</v>
      </c>
      <c r="G77" s="1807" t="s">
        <v>246</v>
      </c>
      <c r="H77" s="1804" t="s">
        <v>245</v>
      </c>
      <c r="I77" s="1825" t="s">
        <v>244</v>
      </c>
      <c r="J77" s="1807" t="s">
        <v>243</v>
      </c>
      <c r="K77" s="1807" t="s">
        <v>242</v>
      </c>
      <c r="L77" s="1807" t="s">
        <v>241</v>
      </c>
      <c r="M77" s="1807" t="s">
        <v>240</v>
      </c>
      <c r="N77" s="1807" t="s">
        <v>239</v>
      </c>
      <c r="O77" s="1807" t="s">
        <v>238</v>
      </c>
      <c r="P77" s="1807" t="s">
        <v>237</v>
      </c>
      <c r="Q77" s="1807" t="s">
        <v>236</v>
      </c>
      <c r="R77" s="1807" t="s">
        <v>235</v>
      </c>
      <c r="S77" s="1807" t="s">
        <v>234</v>
      </c>
      <c r="T77" s="1807" t="s">
        <v>233</v>
      </c>
      <c r="U77" s="1804" t="s">
        <v>299</v>
      </c>
    </row>
    <row r="78" spans="1:21" ht="15.95" customHeight="1">
      <c r="A78" s="1777"/>
      <c r="B78" s="1961"/>
      <c r="C78" s="1961"/>
      <c r="D78" s="1812"/>
      <c r="E78" s="1810"/>
      <c r="F78" s="1812"/>
      <c r="G78" s="1812"/>
      <c r="H78" s="1810"/>
      <c r="I78" s="1826"/>
      <c r="J78" s="1808"/>
      <c r="K78" s="1808"/>
      <c r="L78" s="1808"/>
      <c r="M78" s="1808"/>
      <c r="N78" s="1808"/>
      <c r="O78" s="1808"/>
      <c r="P78" s="1808"/>
      <c r="Q78" s="1808"/>
      <c r="R78" s="1808"/>
      <c r="S78" s="1808"/>
      <c r="T78" s="1808"/>
      <c r="U78" s="1805" t="s">
        <v>298</v>
      </c>
    </row>
    <row r="79" spans="1:21" ht="15.95" customHeight="1">
      <c r="A79" s="1777"/>
      <c r="B79" s="1961"/>
      <c r="C79" s="1961"/>
      <c r="D79" s="1812"/>
      <c r="E79" s="1810"/>
      <c r="F79" s="1812"/>
      <c r="G79" s="1812"/>
      <c r="H79" s="1810"/>
      <c r="I79" s="1826"/>
      <c r="J79" s="1808"/>
      <c r="K79" s="1808"/>
      <c r="L79" s="1808"/>
      <c r="M79" s="1808"/>
      <c r="N79" s="1808"/>
      <c r="O79" s="1808"/>
      <c r="P79" s="1808"/>
      <c r="Q79" s="1808"/>
      <c r="R79" s="1808"/>
      <c r="S79" s="1808"/>
      <c r="T79" s="1808"/>
      <c r="U79" s="1805"/>
    </row>
    <row r="80" spans="1:21" ht="15.95" customHeight="1">
      <c r="A80" s="1777"/>
      <c r="B80" s="1961"/>
      <c r="C80" s="1961"/>
      <c r="D80" s="1812"/>
      <c r="E80" s="1810"/>
      <c r="F80" s="1812"/>
      <c r="G80" s="1812"/>
      <c r="H80" s="1810"/>
      <c r="I80" s="1826"/>
      <c r="J80" s="1808"/>
      <c r="K80" s="1808"/>
      <c r="L80" s="1808"/>
      <c r="M80" s="1808"/>
      <c r="N80" s="1808"/>
      <c r="O80" s="1808"/>
      <c r="P80" s="1808"/>
      <c r="Q80" s="1808"/>
      <c r="R80" s="1808"/>
      <c r="S80" s="1808"/>
      <c r="T80" s="1808"/>
      <c r="U80" s="1805" t="s">
        <v>297</v>
      </c>
    </row>
    <row r="81" spans="1:21" ht="15.95" customHeight="1">
      <c r="A81" s="1778"/>
      <c r="B81" s="1962"/>
      <c r="C81" s="1962"/>
      <c r="D81" s="1813"/>
      <c r="E81" s="1811"/>
      <c r="F81" s="1813"/>
      <c r="G81" s="1813"/>
      <c r="H81" s="1811"/>
      <c r="I81" s="1827"/>
      <c r="J81" s="1809"/>
      <c r="K81" s="1809"/>
      <c r="L81" s="1809"/>
      <c r="M81" s="1809"/>
      <c r="N81" s="1809"/>
      <c r="O81" s="1809"/>
      <c r="P81" s="1809"/>
      <c r="Q81" s="1809"/>
      <c r="R81" s="1809"/>
      <c r="S81" s="1809"/>
      <c r="T81" s="1809"/>
      <c r="U81" s="1806"/>
    </row>
    <row r="82" spans="1:21" s="565" customFormat="1" ht="9.75" customHeight="1">
      <c r="A82" s="637"/>
      <c r="B82" s="636"/>
      <c r="D82" s="624"/>
      <c r="E82" s="624"/>
      <c r="F82" s="624"/>
      <c r="G82" s="624"/>
      <c r="H82" s="624"/>
      <c r="I82" s="624"/>
      <c r="J82" s="624"/>
      <c r="K82" s="624"/>
      <c r="L82" s="624"/>
      <c r="M82" s="624"/>
      <c r="N82" s="624"/>
      <c r="O82" s="624"/>
      <c r="P82" s="624"/>
      <c r="Q82" s="624"/>
      <c r="R82" s="624"/>
      <c r="S82" s="624"/>
      <c r="T82" s="624"/>
      <c r="U82" s="580"/>
    </row>
    <row r="83" spans="1:21" s="565" customFormat="1" ht="11.25" customHeight="1">
      <c r="C83" s="591"/>
      <c r="D83" s="634" t="s">
        <v>548</v>
      </c>
      <c r="F83" s="590"/>
      <c r="I83" s="634" t="s">
        <v>548</v>
      </c>
      <c r="K83" s="590"/>
      <c r="L83" s="590"/>
      <c r="M83" s="590"/>
      <c r="N83" s="590"/>
      <c r="O83" s="590"/>
      <c r="P83" s="590"/>
      <c r="Q83" s="590"/>
      <c r="R83" s="590"/>
      <c r="S83" s="590"/>
      <c r="T83" s="590"/>
    </row>
    <row r="84" spans="1:21" s="565" customFormat="1" ht="7.5" customHeight="1">
      <c r="C84" s="590"/>
      <c r="D84" s="590"/>
      <c r="E84" s="590"/>
      <c r="F84" s="590"/>
      <c r="G84" s="590"/>
      <c r="H84" s="590"/>
      <c r="I84" s="590"/>
      <c r="J84" s="590"/>
      <c r="K84" s="590"/>
      <c r="L84" s="590"/>
      <c r="M84" s="590"/>
      <c r="N84" s="590"/>
      <c r="O84" s="590"/>
      <c r="P84" s="590"/>
      <c r="Q84" s="590"/>
      <c r="R84" s="590"/>
      <c r="S84" s="590"/>
      <c r="T84" s="590"/>
    </row>
    <row r="85" spans="1:21" ht="12" customHeight="1">
      <c r="A85" s="589" t="s">
        <v>354</v>
      </c>
      <c r="B85" s="633" t="s">
        <v>278</v>
      </c>
      <c r="C85" s="632"/>
      <c r="D85" s="587">
        <v>100</v>
      </c>
      <c r="E85" s="587">
        <v>100</v>
      </c>
      <c r="F85" s="587">
        <v>100</v>
      </c>
      <c r="G85" s="587">
        <v>100</v>
      </c>
      <c r="H85" s="587">
        <v>100</v>
      </c>
      <c r="I85" s="587">
        <v>100</v>
      </c>
      <c r="J85" s="587">
        <v>100</v>
      </c>
      <c r="K85" s="587">
        <v>100</v>
      </c>
      <c r="L85" s="587">
        <v>100</v>
      </c>
      <c r="M85" s="587">
        <v>100</v>
      </c>
      <c r="N85" s="587">
        <v>100</v>
      </c>
      <c r="O85" s="587">
        <v>100</v>
      </c>
      <c r="P85" s="587">
        <v>100</v>
      </c>
      <c r="Q85" s="587">
        <v>100</v>
      </c>
      <c r="R85" s="587">
        <v>100</v>
      </c>
      <c r="S85" s="587">
        <v>100</v>
      </c>
      <c r="T85" s="587">
        <v>100</v>
      </c>
      <c r="U85" s="586" t="s">
        <v>354</v>
      </c>
    </row>
    <row r="86" spans="1:21" ht="13.5" customHeight="1">
      <c r="A86" s="565"/>
      <c r="B86" s="565"/>
      <c r="C86" s="631"/>
      <c r="D86" s="584"/>
      <c r="E86" s="582"/>
      <c r="F86" s="583"/>
      <c r="G86" s="583"/>
      <c r="H86" s="583"/>
      <c r="I86" s="583"/>
      <c r="J86" s="583"/>
      <c r="K86" s="582"/>
      <c r="L86" s="582"/>
      <c r="M86" s="582"/>
      <c r="N86" s="582"/>
      <c r="O86" s="582"/>
      <c r="P86" s="582"/>
      <c r="Q86" s="582"/>
      <c r="R86" s="582"/>
      <c r="S86" s="582"/>
      <c r="T86" s="582"/>
      <c r="U86" s="581"/>
    </row>
    <row r="87" spans="1:21" ht="12" customHeight="1">
      <c r="A87" s="580" t="s">
        <v>352</v>
      </c>
      <c r="B87" s="576" t="s">
        <v>566</v>
      </c>
      <c r="C87" s="585" t="s">
        <v>620</v>
      </c>
      <c r="D87" s="578">
        <v>100</v>
      </c>
      <c r="E87" s="578">
        <v>100</v>
      </c>
      <c r="F87" s="578">
        <v>100</v>
      </c>
      <c r="G87" s="578">
        <v>100</v>
      </c>
      <c r="H87" s="578">
        <v>100</v>
      </c>
      <c r="I87" s="578">
        <v>100</v>
      </c>
      <c r="J87" s="578">
        <v>100</v>
      </c>
      <c r="K87" s="578">
        <v>100</v>
      </c>
      <c r="L87" s="578">
        <v>100</v>
      </c>
      <c r="M87" s="578">
        <v>100</v>
      </c>
      <c r="N87" s="578">
        <v>100</v>
      </c>
      <c r="O87" s="578">
        <v>100</v>
      </c>
      <c r="P87" s="578">
        <v>100</v>
      </c>
      <c r="Q87" s="578">
        <v>100</v>
      </c>
      <c r="R87" s="578">
        <v>100</v>
      </c>
      <c r="S87" s="578">
        <v>100</v>
      </c>
      <c r="T87" s="578">
        <v>100</v>
      </c>
      <c r="U87" s="577" t="s">
        <v>352</v>
      </c>
    </row>
    <row r="88" spans="1:21" ht="12" customHeight="1">
      <c r="A88" s="580" t="s">
        <v>350</v>
      </c>
      <c r="B88" s="576" t="s">
        <v>564</v>
      </c>
      <c r="C88" s="630"/>
      <c r="D88" s="629">
        <v>65.042907622412926</v>
      </c>
      <c r="E88" s="629">
        <v>60.356652949245536</v>
      </c>
      <c r="F88" s="629">
        <v>55.806845965770165</v>
      </c>
      <c r="G88" s="629">
        <v>36.321548821548824</v>
      </c>
      <c r="H88" s="629">
        <v>67.755532139093788</v>
      </c>
      <c r="I88" s="629">
        <v>64.367816091954026</v>
      </c>
      <c r="J88" s="629">
        <v>38.23773898586866</v>
      </c>
      <c r="K88" s="629">
        <v>65.039727582292855</v>
      </c>
      <c r="L88" s="629">
        <v>63.713080168776372</v>
      </c>
      <c r="M88" s="629">
        <v>67.592592592592595</v>
      </c>
      <c r="N88" s="629">
        <v>90.530053926081806</v>
      </c>
      <c r="O88" s="629">
        <v>62.202380952380956</v>
      </c>
      <c r="P88" s="629">
        <v>53.240740740740748</v>
      </c>
      <c r="Q88" s="629">
        <v>35.75096277278562</v>
      </c>
      <c r="R88" s="629">
        <v>57.164634146341463</v>
      </c>
      <c r="S88" s="629">
        <v>62.978142076502728</v>
      </c>
      <c r="T88" s="629">
        <v>59.856630824372758</v>
      </c>
      <c r="U88" s="577" t="s">
        <v>350</v>
      </c>
    </row>
    <row r="89" spans="1:21" ht="12" customHeight="1">
      <c r="A89" s="580" t="s">
        <v>348</v>
      </c>
      <c r="B89" s="576" t="s">
        <v>562</v>
      </c>
      <c r="C89" s="630"/>
      <c r="D89" s="629">
        <v>34.31528088267109</v>
      </c>
      <c r="E89" s="629">
        <v>39.231824417009605</v>
      </c>
      <c r="F89" s="629">
        <v>43.123471882640587</v>
      </c>
      <c r="G89" s="629">
        <v>63.425925925925931</v>
      </c>
      <c r="H89" s="629">
        <v>30.874604847207586</v>
      </c>
      <c r="I89" s="629">
        <v>35.632183908045981</v>
      </c>
      <c r="J89" s="629">
        <v>61.180382377389861</v>
      </c>
      <c r="K89" s="629">
        <v>34.279228149829741</v>
      </c>
      <c r="L89" s="629">
        <v>34.388185654008439</v>
      </c>
      <c r="M89" s="629">
        <v>31.843800322061195</v>
      </c>
      <c r="N89" s="629">
        <v>9.3647244508746557</v>
      </c>
      <c r="O89" s="629">
        <v>36.706349206349202</v>
      </c>
      <c r="P89" s="629">
        <v>45.370370370370374</v>
      </c>
      <c r="Q89" s="629">
        <v>63.60718870346598</v>
      </c>
      <c r="R89" s="629">
        <v>39.024390243902438</v>
      </c>
      <c r="S89" s="629">
        <v>36.475409836065573</v>
      </c>
      <c r="T89" s="629">
        <v>37.992831541218635</v>
      </c>
      <c r="U89" s="577" t="s">
        <v>348</v>
      </c>
    </row>
    <row r="90" spans="1:21" ht="12" customHeight="1">
      <c r="A90" s="580" t="s">
        <v>346</v>
      </c>
      <c r="B90" s="576" t="s">
        <v>560</v>
      </c>
      <c r="C90" s="630"/>
      <c r="D90" s="629">
        <v>0.64181149491598755</v>
      </c>
      <c r="E90" s="629">
        <v>0.41152263374485598</v>
      </c>
      <c r="F90" s="629">
        <v>1.0696821515892421</v>
      </c>
      <c r="G90" s="629">
        <v>0.25252525252525254</v>
      </c>
      <c r="H90" s="629">
        <v>1.3698630136986301</v>
      </c>
      <c r="I90" s="629">
        <v>0</v>
      </c>
      <c r="J90" s="629">
        <v>0.58187863674147966</v>
      </c>
      <c r="K90" s="629">
        <v>0.68104426787741201</v>
      </c>
      <c r="L90" s="629">
        <v>1.89873417721519</v>
      </c>
      <c r="M90" s="629">
        <v>0.56360708534621573</v>
      </c>
      <c r="N90" s="629">
        <v>0.10522162304353545</v>
      </c>
      <c r="O90" s="629">
        <v>1.0912698412698412</v>
      </c>
      <c r="P90" s="629">
        <v>1.3888888888888888</v>
      </c>
      <c r="Q90" s="629">
        <v>0.64184852374839541</v>
      </c>
      <c r="R90" s="629">
        <v>3.8109756097560976</v>
      </c>
      <c r="S90" s="629">
        <v>0.54644808743169404</v>
      </c>
      <c r="T90" s="629">
        <v>2.1505376344086025</v>
      </c>
      <c r="U90" s="577" t="s">
        <v>346</v>
      </c>
    </row>
    <row r="91" spans="1:21" ht="12" customHeight="1">
      <c r="A91" s="565"/>
      <c r="B91" s="576"/>
      <c r="C91" s="630"/>
      <c r="D91" s="578"/>
      <c r="E91" s="578"/>
      <c r="F91" s="578"/>
      <c r="G91" s="578"/>
      <c r="H91" s="578"/>
      <c r="I91" s="578"/>
      <c r="J91" s="578"/>
      <c r="K91" s="578"/>
      <c r="L91" s="578"/>
      <c r="M91" s="578"/>
      <c r="N91" s="578"/>
      <c r="O91" s="578"/>
      <c r="P91" s="578"/>
      <c r="Q91" s="578"/>
      <c r="R91" s="578"/>
      <c r="S91" s="578"/>
      <c r="T91" s="578"/>
      <c r="U91" s="581"/>
    </row>
    <row r="92" spans="1:21" ht="13.5" customHeight="1">
      <c r="A92" s="565"/>
      <c r="B92" s="565"/>
      <c r="C92" s="631"/>
      <c r="D92" s="584"/>
      <c r="E92" s="582"/>
      <c r="F92" s="583"/>
      <c r="G92" s="583"/>
      <c r="H92" s="583"/>
      <c r="I92" s="583"/>
      <c r="J92" s="583"/>
      <c r="K92" s="582"/>
      <c r="L92" s="582"/>
      <c r="M92" s="582"/>
      <c r="N92" s="582"/>
      <c r="O92" s="582"/>
      <c r="P92" s="582"/>
      <c r="Q92" s="582"/>
      <c r="R92" s="582"/>
      <c r="S92" s="582"/>
      <c r="T92" s="582"/>
      <c r="U92" s="581"/>
    </row>
    <row r="93" spans="1:21" ht="12" customHeight="1">
      <c r="A93" s="580" t="s">
        <v>408</v>
      </c>
      <c r="B93" s="576" t="s">
        <v>558</v>
      </c>
      <c r="C93" s="630"/>
      <c r="D93" s="629">
        <v>97.418331290113215</v>
      </c>
      <c r="E93" s="629">
        <v>96.479195244627348</v>
      </c>
      <c r="F93" s="629">
        <v>98.074572127139362</v>
      </c>
      <c r="G93" s="629">
        <v>98.442760942760941</v>
      </c>
      <c r="H93" s="629">
        <v>96.944151738672289</v>
      </c>
      <c r="I93" s="629">
        <v>92.52873563218391</v>
      </c>
      <c r="J93" s="629">
        <v>97.423108894430584</v>
      </c>
      <c r="K93" s="629">
        <v>96.027241770715094</v>
      </c>
      <c r="L93" s="629">
        <v>95.147679324894511</v>
      </c>
      <c r="M93" s="629">
        <v>96.215780998389704</v>
      </c>
      <c r="N93" s="629">
        <v>97.566749967118241</v>
      </c>
      <c r="O93" s="629">
        <v>99.702380952380949</v>
      </c>
      <c r="P93" s="629">
        <v>97.68518518518519</v>
      </c>
      <c r="Q93" s="629">
        <v>98.652118100128376</v>
      </c>
      <c r="R93" s="629">
        <v>98.018292682926827</v>
      </c>
      <c r="S93" s="629">
        <v>99.453551912568301</v>
      </c>
      <c r="T93" s="629">
        <v>98.387096774193552</v>
      </c>
      <c r="U93" s="577" t="s">
        <v>408</v>
      </c>
    </row>
    <row r="94" spans="1:21" ht="12" customHeight="1">
      <c r="A94" s="580" t="s">
        <v>409</v>
      </c>
      <c r="B94" s="576" t="s">
        <v>556</v>
      </c>
      <c r="C94" s="630"/>
      <c r="D94" s="629">
        <v>1.6333741977356313</v>
      </c>
      <c r="E94" s="629">
        <v>2.880658436213992</v>
      </c>
      <c r="F94" s="629">
        <v>0.36674816625916873</v>
      </c>
      <c r="G94" s="629">
        <v>0.42087542087542085</v>
      </c>
      <c r="H94" s="629">
        <v>0.9483667017913594</v>
      </c>
      <c r="I94" s="629">
        <v>7.3275862068965507</v>
      </c>
      <c r="J94" s="629">
        <v>2.0781379883624274</v>
      </c>
      <c r="K94" s="629">
        <v>3.2349602724177071</v>
      </c>
      <c r="L94" s="629">
        <v>3.1645569620253164</v>
      </c>
      <c r="M94" s="629">
        <v>2.8985507246376812</v>
      </c>
      <c r="N94" s="629">
        <v>1.4204919110877285</v>
      </c>
      <c r="O94" s="629">
        <v>0.29761904761904762</v>
      </c>
      <c r="P94" s="629">
        <v>0.92592592592592582</v>
      </c>
      <c r="Q94" s="629">
        <v>0.89858793324775355</v>
      </c>
      <c r="R94" s="629">
        <v>0.6097560975609756</v>
      </c>
      <c r="S94" s="629">
        <v>0.27322404371584702</v>
      </c>
      <c r="T94" s="629">
        <v>1.0752688172043012</v>
      </c>
      <c r="U94" s="577" t="s">
        <v>409</v>
      </c>
    </row>
    <row r="95" spans="1:21" ht="12" customHeight="1">
      <c r="A95" s="580" t="s">
        <v>410</v>
      </c>
      <c r="B95" s="576" t="s">
        <v>554</v>
      </c>
      <c r="C95" s="630"/>
      <c r="D95" s="629">
        <v>6.850796855844811E-2</v>
      </c>
      <c r="E95" s="629">
        <v>0.36579789666209417</v>
      </c>
      <c r="F95" s="629">
        <v>0.30562347188264061</v>
      </c>
      <c r="G95" s="629">
        <v>0</v>
      </c>
      <c r="H95" s="629">
        <v>0</v>
      </c>
      <c r="I95" s="629">
        <v>0</v>
      </c>
      <c r="J95" s="629">
        <v>0</v>
      </c>
      <c r="K95" s="629">
        <v>0</v>
      </c>
      <c r="L95" s="629">
        <v>0</v>
      </c>
      <c r="M95" s="629">
        <v>0</v>
      </c>
      <c r="N95" s="629">
        <v>1.3152702880441932E-2</v>
      </c>
      <c r="O95" s="629">
        <v>0</v>
      </c>
      <c r="P95" s="629">
        <v>0</v>
      </c>
      <c r="Q95" s="629">
        <v>0</v>
      </c>
      <c r="R95" s="629">
        <v>0</v>
      </c>
      <c r="S95" s="629">
        <v>0</v>
      </c>
      <c r="T95" s="629">
        <v>0</v>
      </c>
      <c r="U95" s="577" t="s">
        <v>410</v>
      </c>
    </row>
    <row r="96" spans="1:21" ht="12" customHeight="1">
      <c r="A96" s="580" t="s">
        <v>411</v>
      </c>
      <c r="B96" s="576" t="s">
        <v>552</v>
      </c>
      <c r="C96" s="630"/>
      <c r="D96" s="629">
        <v>0.87978654359270203</v>
      </c>
      <c r="E96" s="629">
        <v>0.2743484224965706</v>
      </c>
      <c r="F96" s="629">
        <v>1.2530562347188265</v>
      </c>
      <c r="G96" s="629">
        <v>1.1363636363636365</v>
      </c>
      <c r="H96" s="629">
        <v>2.1074815595363541</v>
      </c>
      <c r="I96" s="629">
        <v>0.14367816091954022</v>
      </c>
      <c r="J96" s="629">
        <v>0.49875311720698251</v>
      </c>
      <c r="K96" s="629">
        <v>0.7377979568671964</v>
      </c>
      <c r="L96" s="629">
        <v>1.6877637130801686</v>
      </c>
      <c r="M96" s="629">
        <v>0.88566827697262474</v>
      </c>
      <c r="N96" s="629">
        <v>0.99960541891358679</v>
      </c>
      <c r="O96" s="629">
        <v>0</v>
      </c>
      <c r="P96" s="629">
        <v>1.3888888888888888</v>
      </c>
      <c r="Q96" s="629">
        <v>0.44929396662387677</v>
      </c>
      <c r="R96" s="629">
        <v>1.3719512195121952</v>
      </c>
      <c r="S96" s="629">
        <v>0.27322404371584702</v>
      </c>
      <c r="T96" s="629">
        <v>0.53763440860215062</v>
      </c>
      <c r="U96" s="577" t="s">
        <v>411</v>
      </c>
    </row>
    <row r="97" spans="1:21" ht="13.5" customHeight="1">
      <c r="A97" s="565"/>
      <c r="B97" s="565"/>
      <c r="C97" s="631"/>
      <c r="D97" s="584"/>
      <c r="E97" s="582"/>
      <c r="F97" s="583"/>
      <c r="G97" s="583"/>
      <c r="H97" s="583"/>
      <c r="I97" s="583"/>
      <c r="J97" s="583"/>
      <c r="K97" s="582"/>
      <c r="L97" s="582"/>
      <c r="M97" s="582"/>
      <c r="N97" s="582"/>
      <c r="O97" s="582"/>
      <c r="P97" s="582"/>
      <c r="Q97" s="582"/>
      <c r="R97" s="582"/>
      <c r="S97" s="582"/>
      <c r="T97" s="582"/>
      <c r="U97" s="581"/>
    </row>
    <row r="98" spans="1:21" ht="8.1" customHeight="1">
      <c r="A98" s="565"/>
      <c r="B98" s="565"/>
      <c r="C98" s="630"/>
      <c r="D98" s="578"/>
      <c r="E98" s="578"/>
      <c r="F98" s="578"/>
      <c r="G98" s="578"/>
      <c r="H98" s="578"/>
      <c r="I98" s="578"/>
      <c r="J98" s="578"/>
      <c r="K98" s="578"/>
      <c r="L98" s="578"/>
      <c r="M98" s="578"/>
      <c r="N98" s="578"/>
      <c r="O98" s="578"/>
      <c r="P98" s="578"/>
      <c r="Q98" s="578"/>
      <c r="R98" s="578"/>
      <c r="S98" s="578"/>
      <c r="T98" s="578"/>
      <c r="U98" s="581"/>
    </row>
    <row r="99" spans="1:21" ht="12" customHeight="1">
      <c r="A99" s="580" t="s">
        <v>412</v>
      </c>
      <c r="B99" s="576" t="s">
        <v>591</v>
      </c>
      <c r="C99" s="630"/>
      <c r="D99" s="629">
        <v>98.626234946275332</v>
      </c>
      <c r="E99" s="629">
        <v>96.479195244627348</v>
      </c>
      <c r="F99" s="629">
        <v>98.074572127139362</v>
      </c>
      <c r="G99" s="629">
        <v>98.442760942760941</v>
      </c>
      <c r="H99" s="629">
        <v>96.944151738672289</v>
      </c>
      <c r="I99" s="629">
        <v>140.66091954022988</v>
      </c>
      <c r="J99" s="629">
        <v>97.423108894430584</v>
      </c>
      <c r="K99" s="629">
        <v>96.027241770715094</v>
      </c>
      <c r="L99" s="629">
        <v>95.147679324894511</v>
      </c>
      <c r="M99" s="629">
        <v>96.215780998389704</v>
      </c>
      <c r="N99" s="629">
        <v>97.566749967118241</v>
      </c>
      <c r="O99" s="629">
        <v>99.702380952380949</v>
      </c>
      <c r="P99" s="629">
        <v>97.68518518518519</v>
      </c>
      <c r="Q99" s="629">
        <v>98.652118100128376</v>
      </c>
      <c r="R99" s="629">
        <v>98.018292682926827</v>
      </c>
      <c r="S99" s="629">
        <v>99.453551912568301</v>
      </c>
      <c r="T99" s="629">
        <v>98.387096774193552</v>
      </c>
      <c r="U99" s="577" t="s">
        <v>412</v>
      </c>
    </row>
    <row r="100" spans="1:21" ht="13.5" customHeight="1">
      <c r="A100" s="565"/>
      <c r="B100" s="565"/>
      <c r="C100" s="631"/>
      <c r="D100" s="584"/>
      <c r="E100" s="582"/>
      <c r="F100" s="583"/>
      <c r="G100" s="583"/>
      <c r="H100" s="583"/>
      <c r="I100" s="583"/>
      <c r="J100" s="583"/>
      <c r="K100" s="582"/>
      <c r="L100" s="582"/>
      <c r="M100" s="582"/>
      <c r="N100" s="582"/>
      <c r="O100" s="582"/>
      <c r="P100" s="582"/>
      <c r="Q100" s="582"/>
      <c r="R100" s="582"/>
      <c r="S100" s="582"/>
      <c r="T100" s="582"/>
      <c r="U100" s="581"/>
    </row>
    <row r="101" spans="1:21" ht="12" customHeight="1">
      <c r="A101" s="580" t="s">
        <v>413</v>
      </c>
      <c r="B101" s="576" t="s">
        <v>366</v>
      </c>
      <c r="C101" s="630"/>
      <c r="D101" s="629">
        <v>10.031008869979088</v>
      </c>
      <c r="E101" s="629">
        <v>7.9561042524005492</v>
      </c>
      <c r="F101" s="629">
        <v>6.4486552567237165</v>
      </c>
      <c r="G101" s="629">
        <v>6.3552188552188555</v>
      </c>
      <c r="H101" s="629">
        <v>9.0621707060063237</v>
      </c>
      <c r="I101" s="629">
        <v>24.425287356321839</v>
      </c>
      <c r="J101" s="629">
        <v>12.635078969243557</v>
      </c>
      <c r="K101" s="629">
        <v>8.172531214528945</v>
      </c>
      <c r="L101" s="629">
        <v>14.556962025316455</v>
      </c>
      <c r="M101" s="629">
        <v>6.5217391304347823</v>
      </c>
      <c r="N101" s="629">
        <v>7.1287649611995265</v>
      </c>
      <c r="O101" s="629">
        <v>10.218253968253968</v>
      </c>
      <c r="P101" s="629">
        <v>10.185185185185185</v>
      </c>
      <c r="Q101" s="629">
        <v>34.852374839537873</v>
      </c>
      <c r="R101" s="629">
        <v>15.091463414634147</v>
      </c>
      <c r="S101" s="629">
        <v>11.065573770491802</v>
      </c>
      <c r="T101" s="629">
        <v>13.082437275985665</v>
      </c>
      <c r="U101" s="577" t="s">
        <v>413</v>
      </c>
    </row>
    <row r="102" spans="1:21" ht="12" customHeight="1">
      <c r="A102" s="580" t="s">
        <v>414</v>
      </c>
      <c r="B102" s="576" t="s">
        <v>588</v>
      </c>
      <c r="C102" s="630"/>
      <c r="D102" s="629">
        <v>2.9638710607918077</v>
      </c>
      <c r="E102" s="629">
        <v>4.1609510745313214</v>
      </c>
      <c r="F102" s="629">
        <v>2.7506112469437651</v>
      </c>
      <c r="G102" s="629">
        <v>3.7878787878787881</v>
      </c>
      <c r="H102" s="629">
        <v>4.4257112750263436</v>
      </c>
      <c r="I102" s="629">
        <v>3.4482758620689653</v>
      </c>
      <c r="J102" s="629">
        <v>1.6625103906899419</v>
      </c>
      <c r="K102" s="629">
        <v>3.0079455164585696</v>
      </c>
      <c r="L102" s="629">
        <v>2.9535864978902953</v>
      </c>
      <c r="M102" s="629">
        <v>2.2141706924315621</v>
      </c>
      <c r="N102" s="629">
        <v>2.3148757069577797</v>
      </c>
      <c r="O102" s="629">
        <v>2.9761904761904758</v>
      </c>
      <c r="P102" s="629">
        <v>3.2407407407407405</v>
      </c>
      <c r="Q102" s="629">
        <v>2.3106546854942236</v>
      </c>
      <c r="R102" s="629">
        <v>3.9634146341463414</v>
      </c>
      <c r="S102" s="629">
        <v>3.4153005464480879</v>
      </c>
      <c r="T102" s="629">
        <v>7.7060931899641583</v>
      </c>
      <c r="U102" s="577" t="s">
        <v>414</v>
      </c>
    </row>
    <row r="103" spans="1:21" ht="12" customHeight="1">
      <c r="A103" s="580" t="s">
        <v>415</v>
      </c>
      <c r="B103" s="576" t="s">
        <v>586</v>
      </c>
      <c r="C103" s="630"/>
      <c r="D103" s="629">
        <v>52.841277853897736</v>
      </c>
      <c r="E103" s="629">
        <v>56.973022405121164</v>
      </c>
      <c r="F103" s="629">
        <v>51.986552567237169</v>
      </c>
      <c r="G103" s="629">
        <v>47.432659932659931</v>
      </c>
      <c r="H103" s="629">
        <v>52.79241306638567</v>
      </c>
      <c r="I103" s="629">
        <v>66.235632183908038</v>
      </c>
      <c r="J103" s="629">
        <v>50.124688279301743</v>
      </c>
      <c r="K103" s="629">
        <v>51.13507377979569</v>
      </c>
      <c r="L103" s="629">
        <v>48.312236286919827</v>
      </c>
      <c r="M103" s="629">
        <v>56.924315619967793</v>
      </c>
      <c r="N103" s="629">
        <v>54.3601210048665</v>
      </c>
      <c r="O103" s="629">
        <v>53.571428571428569</v>
      </c>
      <c r="P103" s="629">
        <v>64.81481481481481</v>
      </c>
      <c r="Q103" s="629">
        <v>37.098844672657258</v>
      </c>
      <c r="R103" s="629">
        <v>50.914634146341463</v>
      </c>
      <c r="S103" s="629">
        <v>66.120218579234972</v>
      </c>
      <c r="T103" s="629">
        <v>47.132616487455195</v>
      </c>
      <c r="U103" s="577" t="s">
        <v>415</v>
      </c>
    </row>
    <row r="104" spans="1:21" ht="12" customHeight="1">
      <c r="A104" s="580" t="s">
        <v>416</v>
      </c>
      <c r="B104" s="576" t="s">
        <v>584</v>
      </c>
      <c r="C104" s="630"/>
      <c r="D104" s="629">
        <v>65.42871565587366</v>
      </c>
      <c r="E104" s="629">
        <v>69.044352994970282</v>
      </c>
      <c r="F104" s="629">
        <v>60.666259168704158</v>
      </c>
      <c r="G104" s="629">
        <v>56.81818181818182</v>
      </c>
      <c r="H104" s="629">
        <v>66.280295047418335</v>
      </c>
      <c r="I104" s="629">
        <v>94.109195402298852</v>
      </c>
      <c r="J104" s="629">
        <v>64.422277639235247</v>
      </c>
      <c r="K104" s="629">
        <v>62.202043132803631</v>
      </c>
      <c r="L104" s="629">
        <v>65.400843881856545</v>
      </c>
      <c r="M104" s="629">
        <v>65.056360708534626</v>
      </c>
      <c r="N104" s="629">
        <v>63.369722477969226</v>
      </c>
      <c r="O104" s="629">
        <v>66.765873015873012</v>
      </c>
      <c r="P104" s="629">
        <v>77.777777777777786</v>
      </c>
      <c r="Q104" s="629">
        <v>73.812580231065468</v>
      </c>
      <c r="R104" s="629">
        <v>69.054878048780495</v>
      </c>
      <c r="S104" s="629">
        <v>80.191256830601091</v>
      </c>
      <c r="T104" s="629">
        <v>66.487455197132618</v>
      </c>
      <c r="U104" s="577" t="s">
        <v>416</v>
      </c>
    </row>
    <row r="105" spans="1:21" ht="12" customHeight="1">
      <c r="A105" s="580" t="s">
        <v>417</v>
      </c>
      <c r="B105" s="576" t="s">
        <v>582</v>
      </c>
      <c r="C105" s="630"/>
      <c r="D105" s="629">
        <v>52.628542583110985</v>
      </c>
      <c r="E105" s="629">
        <v>56.927297668038413</v>
      </c>
      <c r="F105" s="629">
        <v>51.711491442542787</v>
      </c>
      <c r="G105" s="629">
        <v>46.675084175084173</v>
      </c>
      <c r="H105" s="629">
        <v>52.79241306638567</v>
      </c>
      <c r="I105" s="629">
        <v>65.948275862068968</v>
      </c>
      <c r="J105" s="629">
        <v>49.875311720698257</v>
      </c>
      <c r="K105" s="629">
        <v>51.305334846765035</v>
      </c>
      <c r="L105" s="629">
        <v>47.257383966244724</v>
      </c>
      <c r="M105" s="629">
        <v>56.441223832528173</v>
      </c>
      <c r="N105" s="629">
        <v>54.399579113507826</v>
      </c>
      <c r="O105" s="629">
        <v>53.670634920634917</v>
      </c>
      <c r="P105" s="629">
        <v>64.351851851851848</v>
      </c>
      <c r="Q105" s="629">
        <v>37.291399229781774</v>
      </c>
      <c r="R105" s="629">
        <v>49.847560975609753</v>
      </c>
      <c r="S105" s="629">
        <v>66.120218579234972</v>
      </c>
      <c r="T105" s="629">
        <v>45.161290322580641</v>
      </c>
      <c r="U105" s="577" t="s">
        <v>417</v>
      </c>
    </row>
    <row r="106" spans="1:21" ht="12" customHeight="1">
      <c r="A106" s="565"/>
      <c r="B106" s="635" t="s">
        <v>580</v>
      </c>
      <c r="C106" s="630"/>
      <c r="D106" s="578"/>
      <c r="E106" s="578"/>
      <c r="F106" s="578"/>
      <c r="G106" s="578"/>
      <c r="H106" s="578"/>
      <c r="I106" s="578"/>
      <c r="J106" s="578"/>
      <c r="K106" s="578"/>
      <c r="L106" s="578"/>
      <c r="M106" s="578"/>
      <c r="N106" s="578"/>
      <c r="O106" s="578"/>
      <c r="P106" s="578"/>
      <c r="Q106" s="578"/>
      <c r="R106" s="578"/>
      <c r="S106" s="578"/>
      <c r="T106" s="578"/>
      <c r="U106" s="581"/>
    </row>
    <row r="107" spans="1:21" ht="12" customHeight="1">
      <c r="A107" s="580" t="s">
        <v>414</v>
      </c>
      <c r="B107" s="576" t="s">
        <v>579</v>
      </c>
      <c r="C107" s="630"/>
      <c r="D107" s="629">
        <v>2.8484892190091582</v>
      </c>
      <c r="E107" s="629">
        <v>4.1609510745313214</v>
      </c>
      <c r="F107" s="629">
        <v>2.7506112469437651</v>
      </c>
      <c r="G107" s="629">
        <v>3.7878787878787881</v>
      </c>
      <c r="H107" s="629">
        <v>4.4257112750263436</v>
      </c>
      <c r="I107" s="629">
        <v>3.1609195402298855</v>
      </c>
      <c r="J107" s="629">
        <v>1.5793848711554446</v>
      </c>
      <c r="K107" s="629">
        <v>2.8944381384790012</v>
      </c>
      <c r="L107" s="629">
        <v>3.1645569620253164</v>
      </c>
      <c r="M107" s="629">
        <v>2.1336553945249599</v>
      </c>
      <c r="N107" s="629">
        <v>2.0518216493489412</v>
      </c>
      <c r="O107" s="629">
        <v>2.876984126984127</v>
      </c>
      <c r="P107" s="629">
        <v>4.1666666666666661</v>
      </c>
      <c r="Q107" s="629">
        <v>2.0539152759948651</v>
      </c>
      <c r="R107" s="629">
        <v>3.3536585365853662</v>
      </c>
      <c r="S107" s="629">
        <v>3.5519125683060109</v>
      </c>
      <c r="T107" s="629">
        <v>7.7060931899641583</v>
      </c>
      <c r="U107" s="577" t="s">
        <v>414</v>
      </c>
    </row>
    <row r="108" spans="1:21" ht="12" customHeight="1">
      <c r="A108" s="580" t="s">
        <v>415</v>
      </c>
      <c r="B108" s="576" t="s">
        <v>577</v>
      </c>
      <c r="C108" s="630"/>
      <c r="D108" s="629">
        <v>9.9516838537535151</v>
      </c>
      <c r="E108" s="629">
        <v>7.9561042524005492</v>
      </c>
      <c r="F108" s="629">
        <v>6.2041564792176036</v>
      </c>
      <c r="G108" s="629">
        <v>6.3552188552188555</v>
      </c>
      <c r="H108" s="629">
        <v>9.0621707060063237</v>
      </c>
      <c r="I108" s="629">
        <v>25</v>
      </c>
      <c r="J108" s="629">
        <v>12.967581047381547</v>
      </c>
      <c r="K108" s="629">
        <v>8.0022701475595905</v>
      </c>
      <c r="L108" s="629">
        <v>14.978902953586498</v>
      </c>
      <c r="M108" s="629">
        <v>6.481481481481481</v>
      </c>
      <c r="N108" s="629">
        <v>6.9183217151124561</v>
      </c>
      <c r="O108" s="629">
        <v>10.218253968253968</v>
      </c>
      <c r="P108" s="629">
        <v>9.2592592592592595</v>
      </c>
      <c r="Q108" s="629">
        <v>34.467265725288833</v>
      </c>
      <c r="R108" s="629">
        <v>15.853658536585366</v>
      </c>
      <c r="S108" s="629">
        <v>10.519125683060111</v>
      </c>
      <c r="T108" s="629">
        <v>13.620071684587815</v>
      </c>
      <c r="U108" s="577" t="s">
        <v>415</v>
      </c>
    </row>
    <row r="109" spans="1:21" ht="12" customHeight="1">
      <c r="A109" s="580" t="s">
        <v>416</v>
      </c>
      <c r="B109" s="576" t="s">
        <v>575</v>
      </c>
      <c r="C109" s="630"/>
      <c r="D109" s="629">
        <v>13.795341458138024</v>
      </c>
      <c r="E109" s="629">
        <v>10.150891632373114</v>
      </c>
      <c r="F109" s="629">
        <v>18.67359413202934</v>
      </c>
      <c r="G109" s="629">
        <v>22.138047138047138</v>
      </c>
      <c r="H109" s="629">
        <v>9.6944151738672275</v>
      </c>
      <c r="I109" s="629">
        <v>14.224137931034484</v>
      </c>
      <c r="J109" s="629">
        <v>14.04821280133001</v>
      </c>
      <c r="K109" s="629">
        <v>15.493757094211125</v>
      </c>
      <c r="L109" s="629">
        <v>11.39240506329114</v>
      </c>
      <c r="M109" s="629">
        <v>13.123993558776167</v>
      </c>
      <c r="N109" s="629">
        <v>14.165461002235959</v>
      </c>
      <c r="O109" s="629">
        <v>7.5396825396825395</v>
      </c>
      <c r="P109" s="629">
        <v>6.9444444444444446</v>
      </c>
      <c r="Q109" s="629">
        <v>7.2528883183568675</v>
      </c>
      <c r="R109" s="629">
        <v>7.9268292682926829</v>
      </c>
      <c r="S109" s="629">
        <v>6.6939890710382519</v>
      </c>
      <c r="T109" s="629">
        <v>12.903225806451612</v>
      </c>
      <c r="U109" s="577" t="s">
        <v>416</v>
      </c>
    </row>
    <row r="110" spans="1:21" ht="12" customHeight="1">
      <c r="A110" s="580" t="s">
        <v>417</v>
      </c>
      <c r="B110" s="576" t="s">
        <v>573</v>
      </c>
      <c r="C110" s="630"/>
      <c r="D110" s="629">
        <v>2.8773346794548207</v>
      </c>
      <c r="E110" s="629">
        <v>3.7037037037037033</v>
      </c>
      <c r="F110" s="629">
        <v>2.7811735941320292</v>
      </c>
      <c r="G110" s="629">
        <v>2.3148148148148149</v>
      </c>
      <c r="H110" s="629">
        <v>3.7934668071654376</v>
      </c>
      <c r="I110" s="629">
        <v>1.2931034482758621</v>
      </c>
      <c r="J110" s="629">
        <v>1.0806317539484622</v>
      </c>
      <c r="K110" s="629">
        <v>3.6322360953461974</v>
      </c>
      <c r="L110" s="629">
        <v>2.7426160337552745</v>
      </c>
      <c r="M110" s="629">
        <v>2.2141706924315621</v>
      </c>
      <c r="N110" s="629">
        <v>2.5121662501644089</v>
      </c>
      <c r="O110" s="629">
        <v>12.301587301587301</v>
      </c>
      <c r="P110" s="629">
        <v>1.8518518518518516</v>
      </c>
      <c r="Q110" s="629">
        <v>1.9255455712451863</v>
      </c>
      <c r="R110" s="629">
        <v>1.9817073170731707</v>
      </c>
      <c r="S110" s="629">
        <v>0.81967213114754101</v>
      </c>
      <c r="T110" s="629">
        <v>2.3297491039426523</v>
      </c>
      <c r="U110" s="577" t="s">
        <v>417</v>
      </c>
    </row>
    <row r="111" spans="1:21" ht="12" customHeight="1">
      <c r="A111" s="580" t="s">
        <v>418</v>
      </c>
      <c r="B111" s="576" t="s">
        <v>571</v>
      </c>
      <c r="C111" s="630"/>
      <c r="D111" s="629">
        <v>15.88303165789284</v>
      </c>
      <c r="E111" s="629">
        <v>13.305898491083676</v>
      </c>
      <c r="F111" s="629">
        <v>15.342298288508557</v>
      </c>
      <c r="G111" s="629">
        <v>16.245791245791246</v>
      </c>
      <c r="H111" s="629">
        <v>17.175974710221286</v>
      </c>
      <c r="I111" s="629">
        <v>29.454022988505745</v>
      </c>
      <c r="J111" s="629">
        <v>17.871986699916874</v>
      </c>
      <c r="K111" s="629">
        <v>13.904653802497164</v>
      </c>
      <c r="L111" s="629">
        <v>15.18987341772152</v>
      </c>
      <c r="M111" s="629">
        <v>15.217391304347828</v>
      </c>
      <c r="N111" s="629">
        <v>16.809154281204787</v>
      </c>
      <c r="O111" s="629">
        <v>12.400793650793652</v>
      </c>
      <c r="P111" s="629">
        <v>10.648148148148149</v>
      </c>
      <c r="Q111" s="629">
        <v>15.083440308087292</v>
      </c>
      <c r="R111" s="629">
        <v>18.140243902439025</v>
      </c>
      <c r="S111" s="629">
        <v>11.33879781420765</v>
      </c>
      <c r="T111" s="629">
        <v>15.232974910394265</v>
      </c>
      <c r="U111" s="577" t="s">
        <v>418</v>
      </c>
    </row>
    <row r="112" spans="1:21" ht="12" customHeight="1">
      <c r="A112" s="580" t="s">
        <v>419</v>
      </c>
      <c r="B112" s="576" t="s">
        <v>569</v>
      </c>
      <c r="C112" s="630"/>
      <c r="D112" s="629">
        <v>0.23436936612100673</v>
      </c>
      <c r="E112" s="629">
        <v>0.2286236854138089</v>
      </c>
      <c r="F112" s="629">
        <v>9.1687041564792182E-2</v>
      </c>
      <c r="G112" s="629">
        <v>0.16835016835016833</v>
      </c>
      <c r="H112" s="629">
        <v>0</v>
      </c>
      <c r="I112" s="629">
        <v>1.5804597701149428</v>
      </c>
      <c r="J112" s="629">
        <v>0</v>
      </c>
      <c r="K112" s="629">
        <v>0.68104426787741201</v>
      </c>
      <c r="L112" s="629">
        <v>0</v>
      </c>
      <c r="M112" s="629">
        <v>0</v>
      </c>
      <c r="N112" s="629">
        <v>0.27620676048928056</v>
      </c>
      <c r="O112" s="629">
        <v>0.69444444444444442</v>
      </c>
      <c r="P112" s="629">
        <v>0</v>
      </c>
      <c r="Q112" s="629">
        <v>0.12836970474967907</v>
      </c>
      <c r="R112" s="629">
        <v>0</v>
      </c>
      <c r="S112" s="629">
        <v>0</v>
      </c>
      <c r="T112" s="629">
        <v>0</v>
      </c>
      <c r="U112" s="577" t="s">
        <v>419</v>
      </c>
    </row>
    <row r="113" spans="1:21" ht="12" customHeight="1">
      <c r="A113" s="580"/>
      <c r="B113" s="576"/>
      <c r="C113" s="611"/>
      <c r="D113" s="629"/>
      <c r="E113" s="629"/>
      <c r="F113" s="629"/>
      <c r="G113" s="629"/>
      <c r="H113" s="629"/>
      <c r="I113" s="629"/>
      <c r="J113" s="629"/>
      <c r="K113" s="629"/>
      <c r="L113" s="629"/>
      <c r="M113" s="629"/>
      <c r="N113" s="629"/>
      <c r="O113" s="629"/>
      <c r="P113" s="629"/>
      <c r="Q113" s="629"/>
      <c r="R113" s="629"/>
      <c r="S113" s="629"/>
      <c r="T113" s="629"/>
      <c r="U113" s="580"/>
    </row>
    <row r="114" spans="1:21" s="565" customFormat="1" ht="11.25" customHeight="1">
      <c r="C114" s="591"/>
      <c r="D114" s="634" t="s">
        <v>600</v>
      </c>
      <c r="E114" s="590"/>
      <c r="F114" s="590"/>
      <c r="G114" s="590"/>
      <c r="I114" s="634" t="s">
        <v>600</v>
      </c>
      <c r="K114" s="590"/>
      <c r="L114" s="590"/>
      <c r="M114" s="590"/>
      <c r="N114" s="590"/>
      <c r="O114" s="590"/>
      <c r="P114" s="590"/>
      <c r="Q114" s="590"/>
      <c r="R114" s="590"/>
      <c r="S114" s="590"/>
      <c r="T114" s="590"/>
    </row>
    <row r="115" spans="1:21" ht="12" customHeight="1">
      <c r="A115" s="589" t="s">
        <v>420</v>
      </c>
      <c r="B115" s="633" t="s">
        <v>278</v>
      </c>
      <c r="C115" s="632"/>
      <c r="D115" s="587">
        <v>100</v>
      </c>
      <c r="E115" s="587">
        <v>100</v>
      </c>
      <c r="F115" s="587">
        <v>100</v>
      </c>
      <c r="G115" s="587">
        <v>100</v>
      </c>
      <c r="H115" s="587">
        <v>100</v>
      </c>
      <c r="I115" s="587">
        <v>100</v>
      </c>
      <c r="J115" s="587">
        <v>100</v>
      </c>
      <c r="K115" s="587">
        <v>100</v>
      </c>
      <c r="L115" s="587">
        <v>100</v>
      </c>
      <c r="M115" s="587">
        <v>100</v>
      </c>
      <c r="N115" s="587">
        <v>100</v>
      </c>
      <c r="O115" s="587">
        <v>100</v>
      </c>
      <c r="P115" s="587">
        <v>100</v>
      </c>
      <c r="Q115" s="587">
        <v>100</v>
      </c>
      <c r="R115" s="587">
        <v>100</v>
      </c>
      <c r="S115" s="587">
        <v>100</v>
      </c>
      <c r="T115" s="587">
        <v>100</v>
      </c>
      <c r="U115" s="586" t="s">
        <v>420</v>
      </c>
    </row>
    <row r="116" spans="1:21" ht="13.5" customHeight="1">
      <c r="A116" s="565"/>
      <c r="B116" s="565"/>
      <c r="C116" s="631"/>
      <c r="D116" s="584"/>
      <c r="E116" s="582"/>
      <c r="F116" s="583"/>
      <c r="G116" s="583"/>
      <c r="H116" s="583"/>
      <c r="I116" s="583"/>
      <c r="J116" s="583"/>
      <c r="K116" s="582"/>
      <c r="L116" s="582"/>
      <c r="M116" s="582"/>
      <c r="N116" s="582"/>
      <c r="O116" s="582"/>
      <c r="P116" s="582"/>
      <c r="Q116" s="582"/>
      <c r="R116" s="582"/>
      <c r="S116" s="582"/>
      <c r="T116" s="582"/>
      <c r="U116" s="581"/>
    </row>
    <row r="117" spans="1:21" ht="12" customHeight="1">
      <c r="A117" s="580" t="s">
        <v>599</v>
      </c>
      <c r="B117" s="576" t="s">
        <v>566</v>
      </c>
      <c r="C117" s="630"/>
      <c r="D117" s="578">
        <v>100</v>
      </c>
      <c r="E117" s="578">
        <v>100</v>
      </c>
      <c r="F117" s="578">
        <v>100</v>
      </c>
      <c r="G117" s="578">
        <v>100</v>
      </c>
      <c r="H117" s="578">
        <v>100</v>
      </c>
      <c r="I117" s="578">
        <v>100</v>
      </c>
      <c r="J117" s="578">
        <v>100</v>
      </c>
      <c r="K117" s="578">
        <v>100</v>
      </c>
      <c r="L117" s="578">
        <v>100</v>
      </c>
      <c r="M117" s="578">
        <v>100</v>
      </c>
      <c r="N117" s="578">
        <v>100</v>
      </c>
      <c r="O117" s="578">
        <v>100</v>
      </c>
      <c r="P117" s="578">
        <v>100</v>
      </c>
      <c r="Q117" s="578">
        <v>100</v>
      </c>
      <c r="R117" s="578">
        <v>100</v>
      </c>
      <c r="S117" s="578">
        <v>100</v>
      </c>
      <c r="T117" s="578">
        <v>100</v>
      </c>
      <c r="U117" s="577" t="s">
        <v>599</v>
      </c>
    </row>
    <row r="118" spans="1:21" ht="12" customHeight="1">
      <c r="A118" s="580" t="s">
        <v>598</v>
      </c>
      <c r="B118" s="576" t="s">
        <v>564</v>
      </c>
      <c r="C118" s="630"/>
      <c r="D118" s="629">
        <v>1.9941126198841517</v>
      </c>
      <c r="E118" s="629">
        <v>0.17045454545454544</v>
      </c>
      <c r="F118" s="629">
        <v>0</v>
      </c>
      <c r="G118" s="629">
        <v>0.35778175313059035</v>
      </c>
      <c r="H118" s="629">
        <v>54.255319148936167</v>
      </c>
      <c r="I118" s="629">
        <v>0</v>
      </c>
      <c r="J118" s="629">
        <v>0.43336944745395445</v>
      </c>
      <c r="K118" s="629">
        <v>1.2205754141238012</v>
      </c>
      <c r="L118" s="629">
        <v>7.6190476190476195</v>
      </c>
      <c r="M118" s="629">
        <v>2.6291931097008159</v>
      </c>
      <c r="N118" s="629">
        <v>10.617283950617285</v>
      </c>
      <c r="O118" s="629">
        <v>0</v>
      </c>
      <c r="P118" s="629">
        <v>1.4619883040935671</v>
      </c>
      <c r="Q118" s="629">
        <v>0</v>
      </c>
      <c r="R118" s="629">
        <v>0.63694267515923575</v>
      </c>
      <c r="S118" s="629">
        <v>0</v>
      </c>
      <c r="T118" s="629">
        <v>0</v>
      </c>
      <c r="U118" s="577" t="s">
        <v>598</v>
      </c>
    </row>
    <row r="119" spans="1:21" ht="12" customHeight="1">
      <c r="A119" s="580" t="s">
        <v>597</v>
      </c>
      <c r="B119" s="576" t="s">
        <v>562</v>
      </c>
      <c r="C119" s="630"/>
      <c r="D119" s="629">
        <v>97.99639160573544</v>
      </c>
      <c r="E119" s="629">
        <v>99.829545454545453</v>
      </c>
      <c r="F119" s="629">
        <v>100</v>
      </c>
      <c r="G119" s="629">
        <v>99.642218246869405</v>
      </c>
      <c r="H119" s="629">
        <v>45.744680851063826</v>
      </c>
      <c r="I119" s="629">
        <v>100</v>
      </c>
      <c r="J119" s="629">
        <v>99.566630552546044</v>
      </c>
      <c r="K119" s="629">
        <v>98.7794245858762</v>
      </c>
      <c r="L119" s="629">
        <v>92.38095238095238</v>
      </c>
      <c r="M119" s="629">
        <v>97.370806890299193</v>
      </c>
      <c r="N119" s="629">
        <v>89.382716049382722</v>
      </c>
      <c r="O119" s="629">
        <v>100</v>
      </c>
      <c r="P119" s="629">
        <v>98.391812865497073</v>
      </c>
      <c r="Q119" s="629">
        <v>100</v>
      </c>
      <c r="R119" s="629">
        <v>99.363057324840767</v>
      </c>
      <c r="S119" s="629">
        <v>100</v>
      </c>
      <c r="T119" s="629">
        <v>100</v>
      </c>
      <c r="U119" s="577" t="s">
        <v>597</v>
      </c>
    </row>
    <row r="120" spans="1:21" ht="12" customHeight="1">
      <c r="A120" s="580" t="s">
        <v>596</v>
      </c>
      <c r="B120" s="576" t="s">
        <v>560</v>
      </c>
      <c r="C120" s="630"/>
      <c r="D120" s="629">
        <v>9.4957743804007216E-3</v>
      </c>
      <c r="E120" s="629">
        <v>0</v>
      </c>
      <c r="F120" s="629">
        <v>0</v>
      </c>
      <c r="G120" s="629">
        <v>0</v>
      </c>
      <c r="H120" s="629">
        <v>0</v>
      </c>
      <c r="I120" s="629">
        <v>0</v>
      </c>
      <c r="J120" s="629">
        <v>0</v>
      </c>
      <c r="K120" s="629">
        <v>0</v>
      </c>
      <c r="L120" s="629">
        <v>0</v>
      </c>
      <c r="M120" s="629">
        <v>0</v>
      </c>
      <c r="N120" s="629">
        <v>0</v>
      </c>
      <c r="O120" s="629">
        <v>0</v>
      </c>
      <c r="P120" s="629">
        <v>0.14619883040935672</v>
      </c>
      <c r="Q120" s="629">
        <v>0</v>
      </c>
      <c r="R120" s="629">
        <v>0</v>
      </c>
      <c r="S120" s="629">
        <v>0</v>
      </c>
      <c r="T120" s="629">
        <v>0</v>
      </c>
      <c r="U120" s="577" t="s">
        <v>596</v>
      </c>
    </row>
    <row r="121" spans="1:21" ht="12" customHeight="1">
      <c r="A121" s="565"/>
      <c r="B121" s="576"/>
      <c r="C121" s="630"/>
      <c r="D121" s="578"/>
      <c r="E121" s="578"/>
      <c r="F121" s="578"/>
      <c r="G121" s="578"/>
      <c r="H121" s="578"/>
      <c r="I121" s="578"/>
      <c r="J121" s="578"/>
      <c r="K121" s="578"/>
      <c r="L121" s="578"/>
      <c r="M121" s="578"/>
      <c r="N121" s="578"/>
      <c r="O121" s="578"/>
      <c r="P121" s="578"/>
      <c r="Q121" s="578"/>
      <c r="R121" s="578"/>
      <c r="S121" s="578"/>
      <c r="T121" s="578"/>
      <c r="U121" s="581"/>
    </row>
    <row r="122" spans="1:21" ht="13.5" customHeight="1">
      <c r="A122" s="565"/>
      <c r="B122" s="565"/>
      <c r="C122" s="631"/>
      <c r="D122" s="584"/>
      <c r="E122" s="582"/>
      <c r="F122" s="583"/>
      <c r="G122" s="583"/>
      <c r="H122" s="583"/>
      <c r="I122" s="583"/>
      <c r="J122" s="583"/>
      <c r="K122" s="582"/>
      <c r="L122" s="582"/>
      <c r="M122" s="582"/>
      <c r="N122" s="582"/>
      <c r="O122" s="582"/>
      <c r="P122" s="582"/>
      <c r="Q122" s="582"/>
      <c r="R122" s="582"/>
      <c r="S122" s="582"/>
      <c r="T122" s="582"/>
      <c r="U122" s="581"/>
    </row>
    <row r="123" spans="1:21" ht="12" customHeight="1">
      <c r="A123" s="580" t="s">
        <v>595</v>
      </c>
      <c r="B123" s="576" t="s">
        <v>558</v>
      </c>
      <c r="C123" s="630"/>
      <c r="D123" s="629">
        <v>78.273668217643149</v>
      </c>
      <c r="E123" s="629">
        <v>25.568181818181817</v>
      </c>
      <c r="F123" s="629">
        <v>100</v>
      </c>
      <c r="G123" s="629">
        <v>99.642218246869405</v>
      </c>
      <c r="H123" s="629">
        <v>93.61702127659575</v>
      </c>
      <c r="I123" s="629">
        <v>99.303135888501743</v>
      </c>
      <c r="J123" s="629">
        <v>98.483206933911163</v>
      </c>
      <c r="K123" s="629">
        <v>98.517872711421091</v>
      </c>
      <c r="L123" s="629">
        <v>99.047619047619051</v>
      </c>
      <c r="M123" s="629">
        <v>99.818676337262019</v>
      </c>
      <c r="N123" s="629">
        <v>89.753086419753075</v>
      </c>
      <c r="O123" s="629">
        <v>99.811676082862519</v>
      </c>
      <c r="P123" s="629">
        <v>61.988304093567251</v>
      </c>
      <c r="Q123" s="629">
        <v>93.238434163701072</v>
      </c>
      <c r="R123" s="629">
        <v>72.399150743099781</v>
      </c>
      <c r="S123" s="629">
        <v>84.761904761904759</v>
      </c>
      <c r="T123" s="629">
        <v>17.475728155339805</v>
      </c>
      <c r="U123" s="577" t="s">
        <v>595</v>
      </c>
    </row>
    <row r="124" spans="1:21" ht="12" customHeight="1">
      <c r="A124" s="580" t="s">
        <v>594</v>
      </c>
      <c r="B124" s="576" t="s">
        <v>556</v>
      </c>
      <c r="C124" s="630"/>
      <c r="D124" s="629">
        <v>21.431962776564429</v>
      </c>
      <c r="E124" s="629">
        <v>74.431818181818173</v>
      </c>
      <c r="F124" s="629">
        <v>0</v>
      </c>
      <c r="G124" s="629">
        <v>0</v>
      </c>
      <c r="H124" s="629">
        <v>5.3191489361702127</v>
      </c>
      <c r="I124" s="629">
        <v>0.69686411149825789</v>
      </c>
      <c r="J124" s="629">
        <v>0.10834236186348861</v>
      </c>
      <c r="K124" s="629">
        <v>1.3949433304272014</v>
      </c>
      <c r="L124" s="629">
        <v>0</v>
      </c>
      <c r="M124" s="629">
        <v>0</v>
      </c>
      <c r="N124" s="629">
        <v>9.2592592592592595</v>
      </c>
      <c r="O124" s="629">
        <v>0</v>
      </c>
      <c r="P124" s="629">
        <v>37.719298245614034</v>
      </c>
      <c r="Q124" s="629">
        <v>6.7615658362989333</v>
      </c>
      <c r="R124" s="629">
        <v>27.600849256900212</v>
      </c>
      <c r="S124" s="629">
        <v>15.238095238095239</v>
      </c>
      <c r="T124" s="629">
        <v>82.524271844660191</v>
      </c>
      <c r="U124" s="577" t="s">
        <v>594</v>
      </c>
    </row>
    <row r="125" spans="1:21" ht="12" customHeight="1">
      <c r="A125" s="580" t="s">
        <v>593</v>
      </c>
      <c r="B125" s="576" t="s">
        <v>554</v>
      </c>
      <c r="C125" s="630"/>
      <c r="D125" s="629">
        <v>0</v>
      </c>
      <c r="E125" s="629">
        <v>0</v>
      </c>
      <c r="F125" s="629">
        <v>0</v>
      </c>
      <c r="G125" s="629">
        <v>0</v>
      </c>
      <c r="H125" s="629">
        <v>0</v>
      </c>
      <c r="I125" s="629">
        <v>0</v>
      </c>
      <c r="J125" s="629">
        <v>0</v>
      </c>
      <c r="K125" s="629">
        <v>0</v>
      </c>
      <c r="L125" s="629">
        <v>0</v>
      </c>
      <c r="M125" s="629">
        <v>0</v>
      </c>
      <c r="N125" s="629">
        <v>0</v>
      </c>
      <c r="O125" s="629">
        <v>0</v>
      </c>
      <c r="P125" s="629">
        <v>0</v>
      </c>
      <c r="Q125" s="629">
        <v>0</v>
      </c>
      <c r="R125" s="629">
        <v>0</v>
      </c>
      <c r="S125" s="629">
        <v>0</v>
      </c>
      <c r="T125" s="629">
        <v>0</v>
      </c>
      <c r="U125" s="577" t="s">
        <v>593</v>
      </c>
    </row>
    <row r="126" spans="1:21" ht="12" customHeight="1">
      <c r="A126" s="580" t="s">
        <v>592</v>
      </c>
      <c r="B126" s="576" t="s">
        <v>552</v>
      </c>
      <c r="C126" s="630"/>
      <c r="D126" s="629">
        <v>0.29436900579242237</v>
      </c>
      <c r="E126" s="629">
        <v>0</v>
      </c>
      <c r="F126" s="629">
        <v>0</v>
      </c>
      <c r="G126" s="629">
        <v>0.35778175313059035</v>
      </c>
      <c r="H126" s="629">
        <v>1.0638297872340425</v>
      </c>
      <c r="I126" s="629">
        <v>0</v>
      </c>
      <c r="J126" s="629">
        <v>1.4084507042253522</v>
      </c>
      <c r="K126" s="629">
        <v>8.7183958151700089E-2</v>
      </c>
      <c r="L126" s="629">
        <v>0.95238095238095244</v>
      </c>
      <c r="M126" s="629">
        <v>0.18132366273798731</v>
      </c>
      <c r="N126" s="629">
        <v>0.98765432098765427</v>
      </c>
      <c r="O126" s="629">
        <v>0.18832391713747645</v>
      </c>
      <c r="P126" s="629">
        <v>0.29239766081871343</v>
      </c>
      <c r="Q126" s="629">
        <v>0</v>
      </c>
      <c r="R126" s="629">
        <v>0</v>
      </c>
      <c r="S126" s="629">
        <v>0</v>
      </c>
      <c r="T126" s="629">
        <v>0</v>
      </c>
      <c r="U126" s="577" t="s">
        <v>592</v>
      </c>
    </row>
    <row r="127" spans="1:21" ht="13.5" customHeight="1">
      <c r="A127" s="565"/>
      <c r="B127" s="565"/>
      <c r="C127" s="631"/>
      <c r="D127" s="584"/>
      <c r="E127" s="582"/>
      <c r="F127" s="583"/>
      <c r="G127" s="583"/>
      <c r="H127" s="583"/>
      <c r="I127" s="583"/>
      <c r="J127" s="583"/>
      <c r="K127" s="582"/>
      <c r="L127" s="582"/>
      <c r="M127" s="582"/>
      <c r="N127" s="582"/>
      <c r="O127" s="582"/>
      <c r="P127" s="582"/>
      <c r="Q127" s="582"/>
      <c r="R127" s="582"/>
      <c r="S127" s="582"/>
      <c r="T127" s="582"/>
      <c r="U127" s="581"/>
    </row>
    <row r="128" spans="1:21" ht="8.1" customHeight="1">
      <c r="A128" s="565"/>
      <c r="B128" s="565"/>
      <c r="C128" s="630"/>
      <c r="D128" s="578"/>
      <c r="E128" s="578"/>
      <c r="F128" s="578"/>
      <c r="G128" s="578"/>
      <c r="H128" s="578"/>
      <c r="I128" s="578"/>
      <c r="J128" s="578"/>
      <c r="K128" s="578"/>
      <c r="L128" s="578"/>
      <c r="M128" s="578"/>
      <c r="N128" s="578"/>
      <c r="O128" s="578"/>
      <c r="P128" s="578"/>
      <c r="Q128" s="578"/>
      <c r="R128" s="578"/>
      <c r="S128" s="578"/>
      <c r="T128" s="578"/>
      <c r="U128" s="581"/>
    </row>
    <row r="129" spans="1:21" ht="12" customHeight="1">
      <c r="A129" s="580" t="s">
        <v>590</v>
      </c>
      <c r="B129" s="576" t="s">
        <v>591</v>
      </c>
      <c r="C129" s="630"/>
      <c r="D129" s="629">
        <v>78.273668217643149</v>
      </c>
      <c r="E129" s="629">
        <v>25.568181818181817</v>
      </c>
      <c r="F129" s="629">
        <v>100</v>
      </c>
      <c r="G129" s="629">
        <v>99.642218246869405</v>
      </c>
      <c r="H129" s="629">
        <v>93.61702127659575</v>
      </c>
      <c r="I129" s="629">
        <v>99.303135888501743</v>
      </c>
      <c r="J129" s="629">
        <v>98.483206933911163</v>
      </c>
      <c r="K129" s="629">
        <v>98.517872711421091</v>
      </c>
      <c r="L129" s="629">
        <v>99.047619047619051</v>
      </c>
      <c r="M129" s="629">
        <v>99.818676337262019</v>
      </c>
      <c r="N129" s="629">
        <v>89.753086419753075</v>
      </c>
      <c r="O129" s="629">
        <v>99.811676082862519</v>
      </c>
      <c r="P129" s="629">
        <v>61.988304093567251</v>
      </c>
      <c r="Q129" s="629">
        <v>93.238434163701072</v>
      </c>
      <c r="R129" s="629">
        <v>72.399150743099781</v>
      </c>
      <c r="S129" s="629">
        <v>84.761904761904759</v>
      </c>
      <c r="T129" s="629">
        <v>17.475728155339805</v>
      </c>
      <c r="U129" s="577" t="s">
        <v>590</v>
      </c>
    </row>
    <row r="130" spans="1:21" ht="13.5" customHeight="1">
      <c r="A130" s="565"/>
      <c r="B130" s="565"/>
      <c r="C130" s="631"/>
      <c r="D130" s="584"/>
      <c r="E130" s="582"/>
      <c r="F130" s="583"/>
      <c r="G130" s="583"/>
      <c r="H130" s="583"/>
      <c r="I130" s="583"/>
      <c r="J130" s="583">
        <v>0</v>
      </c>
      <c r="K130" s="582">
        <v>0</v>
      </c>
      <c r="L130" s="582">
        <v>0</v>
      </c>
      <c r="M130" s="582">
        <v>0</v>
      </c>
      <c r="N130" s="582">
        <v>0</v>
      </c>
      <c r="O130" s="582">
        <v>0</v>
      </c>
      <c r="P130" s="582">
        <v>0</v>
      </c>
      <c r="Q130" s="582">
        <v>0</v>
      </c>
      <c r="R130" s="582">
        <v>0</v>
      </c>
      <c r="S130" s="582">
        <v>0</v>
      </c>
      <c r="T130" s="582">
        <v>0</v>
      </c>
      <c r="U130" s="581"/>
    </row>
    <row r="131" spans="1:21" ht="12" customHeight="1">
      <c r="A131" s="580" t="s">
        <v>589</v>
      </c>
      <c r="B131" s="576" t="s">
        <v>366</v>
      </c>
      <c r="C131" s="630"/>
      <c r="D131" s="629">
        <v>2.2504985281549708</v>
      </c>
      <c r="E131" s="629">
        <v>0.17045454545454544</v>
      </c>
      <c r="F131" s="629">
        <v>0.17301038062283738</v>
      </c>
      <c r="G131" s="629">
        <v>2.6833631484794274</v>
      </c>
      <c r="H131" s="629">
        <v>17.021276595744681</v>
      </c>
      <c r="I131" s="629">
        <v>9.4076655052264808</v>
      </c>
      <c r="J131" s="629">
        <v>16.143011917659805</v>
      </c>
      <c r="K131" s="629">
        <v>8.7183958151700089E-2</v>
      </c>
      <c r="L131" s="629">
        <v>0</v>
      </c>
      <c r="M131" s="629">
        <v>1.5412511332728922</v>
      </c>
      <c r="N131" s="629">
        <v>0</v>
      </c>
      <c r="O131" s="629">
        <v>1.1299435028248588</v>
      </c>
      <c r="P131" s="629">
        <v>0</v>
      </c>
      <c r="Q131" s="629">
        <v>0.35587188612099641</v>
      </c>
      <c r="R131" s="629">
        <v>0</v>
      </c>
      <c r="S131" s="629">
        <v>0</v>
      </c>
      <c r="T131" s="629">
        <v>0</v>
      </c>
      <c r="U131" s="577" t="s">
        <v>589</v>
      </c>
    </row>
    <row r="132" spans="1:21" ht="12" customHeight="1">
      <c r="A132" s="580" t="s">
        <v>587</v>
      </c>
      <c r="B132" s="576" t="s">
        <v>588</v>
      </c>
      <c r="C132" s="630"/>
      <c r="D132" s="629">
        <v>6.428639255531289</v>
      </c>
      <c r="E132" s="629">
        <v>0.85227272727272718</v>
      </c>
      <c r="F132" s="629">
        <v>0.17301038062283738</v>
      </c>
      <c r="G132" s="629">
        <v>0</v>
      </c>
      <c r="H132" s="629">
        <v>0</v>
      </c>
      <c r="I132" s="629">
        <v>0.34843205574912894</v>
      </c>
      <c r="J132" s="629">
        <v>0</v>
      </c>
      <c r="K132" s="629">
        <v>6.1900610287707059</v>
      </c>
      <c r="L132" s="629">
        <v>0</v>
      </c>
      <c r="M132" s="629">
        <v>51.76790571169537</v>
      </c>
      <c r="N132" s="629">
        <v>0</v>
      </c>
      <c r="O132" s="629">
        <v>2.2598870056497176</v>
      </c>
      <c r="P132" s="629">
        <v>0</v>
      </c>
      <c r="Q132" s="629">
        <v>0</v>
      </c>
      <c r="R132" s="629">
        <v>0</v>
      </c>
      <c r="S132" s="629">
        <v>4.7619047619047619</v>
      </c>
      <c r="T132" s="629">
        <v>0</v>
      </c>
      <c r="U132" s="577" t="s">
        <v>587</v>
      </c>
    </row>
    <row r="133" spans="1:21" ht="12" customHeight="1">
      <c r="A133" s="580" t="s">
        <v>585</v>
      </c>
      <c r="B133" s="576" t="s">
        <v>586</v>
      </c>
      <c r="C133" s="630"/>
      <c r="D133" s="629">
        <v>38.571835533187731</v>
      </c>
      <c r="E133" s="629">
        <v>6.9886363636363633</v>
      </c>
      <c r="F133" s="629">
        <v>73.875432525951553</v>
      </c>
      <c r="G133" s="629">
        <v>22.003577817531305</v>
      </c>
      <c r="H133" s="629">
        <v>2.1276595744680851</v>
      </c>
      <c r="I133" s="629">
        <v>2.4390243902439024</v>
      </c>
      <c r="J133" s="629">
        <v>36.078006500541711</v>
      </c>
      <c r="K133" s="629">
        <v>65.91107236268526</v>
      </c>
      <c r="L133" s="629">
        <v>80</v>
      </c>
      <c r="M133" s="629">
        <v>26.926563916591117</v>
      </c>
      <c r="N133" s="629">
        <v>36.790123456790127</v>
      </c>
      <c r="O133" s="629">
        <v>75.894538606403017</v>
      </c>
      <c r="P133" s="629">
        <v>43.421052631578952</v>
      </c>
      <c r="Q133" s="629">
        <v>60.142348754448392</v>
      </c>
      <c r="R133" s="629">
        <v>55.626326963906578</v>
      </c>
      <c r="S133" s="629">
        <v>47.619047619047613</v>
      </c>
      <c r="T133" s="629">
        <v>0.77669902912621358</v>
      </c>
      <c r="U133" s="577" t="s">
        <v>585</v>
      </c>
    </row>
    <row r="134" spans="1:21" ht="12" customHeight="1">
      <c r="A134" s="580" t="s">
        <v>583</v>
      </c>
      <c r="B134" s="576" t="s">
        <v>584</v>
      </c>
      <c r="C134" s="630"/>
      <c r="D134" s="629">
        <v>46.196942360649516</v>
      </c>
      <c r="E134" s="629">
        <v>5.5681818181818183</v>
      </c>
      <c r="F134" s="629">
        <v>74.221453287197235</v>
      </c>
      <c r="G134" s="629">
        <v>24.686940966010734</v>
      </c>
      <c r="H134" s="629">
        <v>19.148936170212767</v>
      </c>
      <c r="I134" s="629">
        <v>12.195121951219512</v>
      </c>
      <c r="J134" s="629">
        <v>52.221018418201517</v>
      </c>
      <c r="K134" s="629">
        <v>72.188317349607672</v>
      </c>
      <c r="L134" s="629">
        <v>80</v>
      </c>
      <c r="M134" s="629">
        <v>74.342701722574802</v>
      </c>
      <c r="N134" s="629">
        <v>36.790123456790127</v>
      </c>
      <c r="O134" s="629">
        <v>79.284369114877578</v>
      </c>
      <c r="P134" s="629">
        <v>43.421052631578952</v>
      </c>
      <c r="Q134" s="629">
        <v>60.4982206405694</v>
      </c>
      <c r="R134" s="629">
        <v>54.989384288747345</v>
      </c>
      <c r="S134" s="629">
        <v>52.380952380952387</v>
      </c>
      <c r="T134" s="629">
        <v>0.77669902912621358</v>
      </c>
      <c r="U134" s="577" t="s">
        <v>583</v>
      </c>
    </row>
    <row r="135" spans="1:21" ht="12" customHeight="1">
      <c r="A135" s="580" t="s">
        <v>581</v>
      </c>
      <c r="B135" s="576" t="s">
        <v>582</v>
      </c>
      <c r="C135" s="630"/>
      <c r="D135" s="629">
        <v>37.650745418288864</v>
      </c>
      <c r="E135" s="629">
        <v>4.6022727272727266</v>
      </c>
      <c r="F135" s="629">
        <v>73.875432525951553</v>
      </c>
      <c r="G135" s="629">
        <v>22.003577817531305</v>
      </c>
      <c r="H135" s="629">
        <v>2.1276595744680851</v>
      </c>
      <c r="I135" s="629">
        <v>2.4390243902439024</v>
      </c>
      <c r="J135" s="629">
        <v>35.752979414951248</v>
      </c>
      <c r="K135" s="629">
        <v>65.823888404533577</v>
      </c>
      <c r="L135" s="629">
        <v>80</v>
      </c>
      <c r="M135" s="629">
        <v>22.574796010879421</v>
      </c>
      <c r="N135" s="629">
        <v>36.790123456790127</v>
      </c>
      <c r="O135" s="629">
        <v>75.894538606403017</v>
      </c>
      <c r="P135" s="629">
        <v>43.421052631578952</v>
      </c>
      <c r="Q135" s="629">
        <v>60.142348754448392</v>
      </c>
      <c r="R135" s="629">
        <v>54.989384288747345</v>
      </c>
      <c r="S135" s="629">
        <v>47.619047619047613</v>
      </c>
      <c r="T135" s="629">
        <v>0.77669902912621358</v>
      </c>
      <c r="U135" s="577" t="s">
        <v>581</v>
      </c>
    </row>
    <row r="136" spans="1:21" ht="12" customHeight="1">
      <c r="A136" s="565"/>
      <c r="B136" s="635" t="s">
        <v>580</v>
      </c>
      <c r="C136" s="630"/>
      <c r="D136" s="578"/>
      <c r="E136" s="578"/>
      <c r="F136" s="578"/>
      <c r="G136" s="578"/>
      <c r="H136" s="578"/>
      <c r="I136" s="578"/>
      <c r="J136" s="578"/>
      <c r="K136" s="578"/>
      <c r="L136" s="578"/>
      <c r="M136" s="578"/>
      <c r="N136" s="578"/>
      <c r="O136" s="578"/>
      <c r="P136" s="578"/>
      <c r="Q136" s="578"/>
      <c r="R136" s="578"/>
      <c r="S136" s="578"/>
      <c r="T136" s="578"/>
      <c r="U136" s="581"/>
    </row>
    <row r="137" spans="1:21" ht="12" customHeight="1">
      <c r="A137" s="580" t="s">
        <v>578</v>
      </c>
      <c r="B137" s="576" t="s">
        <v>579</v>
      </c>
      <c r="C137" s="630"/>
      <c r="D137" s="629">
        <v>6.4096477067704871</v>
      </c>
      <c r="E137" s="629">
        <v>0.85227272727272718</v>
      </c>
      <c r="F137" s="629">
        <v>0.17301038062283738</v>
      </c>
      <c r="G137" s="629">
        <v>0</v>
      </c>
      <c r="H137" s="629">
        <v>0</v>
      </c>
      <c r="I137" s="629">
        <v>0.34843205574912894</v>
      </c>
      <c r="J137" s="629">
        <v>0</v>
      </c>
      <c r="K137" s="629">
        <v>6.2772449869224065</v>
      </c>
      <c r="L137" s="629">
        <v>0</v>
      </c>
      <c r="M137" s="629">
        <v>51.495920217588399</v>
      </c>
      <c r="N137" s="629">
        <v>0</v>
      </c>
      <c r="O137" s="629">
        <v>2.2598870056497176</v>
      </c>
      <c r="P137" s="629">
        <v>0</v>
      </c>
      <c r="Q137" s="629">
        <v>0</v>
      </c>
      <c r="R137" s="629">
        <v>0</v>
      </c>
      <c r="S137" s="629">
        <v>4.7619047619047619</v>
      </c>
      <c r="T137" s="629">
        <v>0</v>
      </c>
      <c r="U137" s="577" t="s">
        <v>578</v>
      </c>
    </row>
    <row r="138" spans="1:21" ht="12" customHeight="1">
      <c r="A138" s="580" t="s">
        <v>576</v>
      </c>
      <c r="B138" s="576" t="s">
        <v>577</v>
      </c>
      <c r="C138" s="630"/>
      <c r="D138" s="629">
        <v>2.1365492355901625</v>
      </c>
      <c r="E138" s="629">
        <v>0.11363636363636363</v>
      </c>
      <c r="F138" s="629">
        <v>0.17301038062283738</v>
      </c>
      <c r="G138" s="629">
        <v>2.6833631484794274</v>
      </c>
      <c r="H138" s="629">
        <v>17.021276595744681</v>
      </c>
      <c r="I138" s="629">
        <v>9.4076655052264808</v>
      </c>
      <c r="J138" s="629">
        <v>16.468039003250272</v>
      </c>
      <c r="K138" s="629">
        <v>8.7183958151700089E-2</v>
      </c>
      <c r="L138" s="629">
        <v>0</v>
      </c>
      <c r="M138" s="629">
        <v>0.27198549410698097</v>
      </c>
      <c r="N138" s="629">
        <v>0</v>
      </c>
      <c r="O138" s="629">
        <v>1.1299435028248588</v>
      </c>
      <c r="P138" s="629">
        <v>0</v>
      </c>
      <c r="Q138" s="629">
        <v>0.35587188612099641</v>
      </c>
      <c r="R138" s="629">
        <v>0</v>
      </c>
      <c r="S138" s="629">
        <v>0</v>
      </c>
      <c r="T138" s="629">
        <v>0</v>
      </c>
      <c r="U138" s="577" t="s">
        <v>576</v>
      </c>
    </row>
    <row r="139" spans="1:21" ht="12" customHeight="1">
      <c r="A139" s="580" t="s">
        <v>574</v>
      </c>
      <c r="B139" s="576" t="s">
        <v>575</v>
      </c>
      <c r="C139" s="630"/>
      <c r="D139" s="629">
        <v>30.158579432152692</v>
      </c>
      <c r="E139" s="629">
        <v>17.556818181818183</v>
      </c>
      <c r="F139" s="629">
        <v>25.432525951557096</v>
      </c>
      <c r="G139" s="629">
        <v>74.418604651162795</v>
      </c>
      <c r="H139" s="629">
        <v>64.893617021276597</v>
      </c>
      <c r="I139" s="629">
        <v>84.668989547038336</v>
      </c>
      <c r="J139" s="629">
        <v>45.720476706392198</v>
      </c>
      <c r="K139" s="629">
        <v>26.068003487358325</v>
      </c>
      <c r="L139" s="629">
        <v>9.5238095238095237</v>
      </c>
      <c r="M139" s="629">
        <v>18.041704442429737</v>
      </c>
      <c r="N139" s="629">
        <v>50.74074074074074</v>
      </c>
      <c r="O139" s="629">
        <v>18.267419962335214</v>
      </c>
      <c r="P139" s="629">
        <v>18.567251461988306</v>
      </c>
      <c r="Q139" s="629">
        <v>32.740213523131672</v>
      </c>
      <c r="R139" s="629">
        <v>16.772823779193207</v>
      </c>
      <c r="S139" s="629">
        <v>30.476190476190478</v>
      </c>
      <c r="T139" s="629">
        <v>16.50485436893204</v>
      </c>
      <c r="U139" s="577" t="s">
        <v>574</v>
      </c>
    </row>
    <row r="140" spans="1:21" ht="12" customHeight="1">
      <c r="A140" s="580" t="s">
        <v>572</v>
      </c>
      <c r="B140" s="576" t="s">
        <v>573</v>
      </c>
      <c r="C140" s="630"/>
      <c r="D140" s="629">
        <v>0.20890703636881588</v>
      </c>
      <c r="E140" s="629">
        <v>0</v>
      </c>
      <c r="F140" s="629">
        <v>0.17301038062283738</v>
      </c>
      <c r="G140" s="629">
        <v>0</v>
      </c>
      <c r="H140" s="629">
        <v>0</v>
      </c>
      <c r="I140" s="629">
        <v>0</v>
      </c>
      <c r="J140" s="629">
        <v>0</v>
      </c>
      <c r="K140" s="629">
        <v>0</v>
      </c>
      <c r="L140" s="629">
        <v>8.5714285714285712</v>
      </c>
      <c r="M140" s="629">
        <v>9.0661831368993653E-2</v>
      </c>
      <c r="N140" s="629">
        <v>0.86419753086419748</v>
      </c>
      <c r="O140" s="629">
        <v>0.56497175141242939</v>
      </c>
      <c r="P140" s="629">
        <v>0</v>
      </c>
      <c r="Q140" s="629">
        <v>0</v>
      </c>
      <c r="R140" s="629">
        <v>0</v>
      </c>
      <c r="S140" s="629">
        <v>0</v>
      </c>
      <c r="T140" s="629">
        <v>0</v>
      </c>
      <c r="U140" s="577" t="s">
        <v>572</v>
      </c>
    </row>
    <row r="141" spans="1:21" ht="12" customHeight="1">
      <c r="A141" s="580" t="s">
        <v>570</v>
      </c>
      <c r="B141" s="576" t="s">
        <v>571</v>
      </c>
      <c r="C141" s="630"/>
      <c r="D141" s="629">
        <v>0.6552084322476498</v>
      </c>
      <c r="E141" s="629">
        <v>0</v>
      </c>
      <c r="F141" s="629">
        <v>0.17301038062283738</v>
      </c>
      <c r="G141" s="629">
        <v>0.53667262969588547</v>
      </c>
      <c r="H141" s="629">
        <v>9.5744680851063837</v>
      </c>
      <c r="I141" s="629">
        <v>2.4390243902439024</v>
      </c>
      <c r="J141" s="629">
        <v>0.54171180931744312</v>
      </c>
      <c r="K141" s="629">
        <v>0.26155187445510025</v>
      </c>
      <c r="L141" s="629">
        <v>0.95238095238095244</v>
      </c>
      <c r="M141" s="629">
        <v>1.4505893019038985</v>
      </c>
      <c r="N141" s="629">
        <v>1.3580246913580247</v>
      </c>
      <c r="O141" s="629">
        <v>1.6949152542372881</v>
      </c>
      <c r="P141" s="629">
        <v>0</v>
      </c>
      <c r="Q141" s="629">
        <v>0</v>
      </c>
      <c r="R141" s="629">
        <v>0</v>
      </c>
      <c r="S141" s="629">
        <v>1.9047619047619049</v>
      </c>
      <c r="T141" s="629">
        <v>0.1941747572815534</v>
      </c>
      <c r="U141" s="577" t="s">
        <v>570</v>
      </c>
    </row>
    <row r="142" spans="1:21" ht="12" customHeight="1">
      <c r="A142" s="580" t="s">
        <v>568</v>
      </c>
      <c r="B142" s="576" t="s">
        <v>569</v>
      </c>
      <c r="C142" s="630"/>
      <c r="D142" s="629">
        <v>0</v>
      </c>
      <c r="E142" s="629">
        <v>0</v>
      </c>
      <c r="F142" s="629">
        <v>0</v>
      </c>
      <c r="G142" s="629">
        <v>0</v>
      </c>
      <c r="H142" s="629">
        <v>0</v>
      </c>
      <c r="I142" s="629">
        <v>0</v>
      </c>
      <c r="J142" s="629">
        <v>0</v>
      </c>
      <c r="K142" s="629">
        <v>0</v>
      </c>
      <c r="L142" s="629">
        <v>0</v>
      </c>
      <c r="M142" s="629">
        <v>0</v>
      </c>
      <c r="N142" s="629">
        <v>0</v>
      </c>
      <c r="O142" s="629">
        <v>0</v>
      </c>
      <c r="P142" s="629">
        <v>0</v>
      </c>
      <c r="Q142" s="629">
        <v>0</v>
      </c>
      <c r="R142" s="629">
        <v>0</v>
      </c>
      <c r="S142" s="629">
        <v>0</v>
      </c>
      <c r="T142" s="629">
        <v>0</v>
      </c>
      <c r="U142" s="577" t="s">
        <v>568</v>
      </c>
    </row>
    <row r="143" spans="1:21" s="565" customFormat="1" ht="15.95" customHeight="1">
      <c r="C143" s="591"/>
      <c r="D143" s="591" t="s">
        <v>189</v>
      </c>
      <c r="E143" s="590"/>
      <c r="F143" s="590"/>
      <c r="G143" s="590"/>
      <c r="I143" s="634" t="s">
        <v>189</v>
      </c>
      <c r="K143" s="590"/>
      <c r="L143" s="590"/>
      <c r="M143" s="590"/>
      <c r="N143" s="590"/>
      <c r="O143" s="590"/>
      <c r="P143" s="590"/>
      <c r="Q143" s="590"/>
      <c r="R143" s="590"/>
      <c r="S143" s="590"/>
      <c r="T143" s="590"/>
    </row>
    <row r="144" spans="1:21" ht="12" customHeight="1">
      <c r="A144" s="589" t="s">
        <v>567</v>
      </c>
      <c r="B144" s="633" t="s">
        <v>278</v>
      </c>
      <c r="C144" s="632"/>
      <c r="D144" s="587">
        <v>100</v>
      </c>
      <c r="E144" s="587">
        <v>100</v>
      </c>
      <c r="F144" s="587">
        <v>100</v>
      </c>
      <c r="G144" s="587">
        <v>100</v>
      </c>
      <c r="H144" s="587">
        <v>100</v>
      </c>
      <c r="I144" s="587">
        <v>100</v>
      </c>
      <c r="J144" s="587">
        <v>100</v>
      </c>
      <c r="K144" s="587">
        <v>100</v>
      </c>
      <c r="L144" s="587">
        <v>100</v>
      </c>
      <c r="M144" s="587">
        <v>100</v>
      </c>
      <c r="N144" s="587">
        <v>100</v>
      </c>
      <c r="O144" s="587">
        <v>100</v>
      </c>
      <c r="P144" s="587">
        <v>100</v>
      </c>
      <c r="Q144" s="587">
        <v>100</v>
      </c>
      <c r="R144" s="587">
        <v>100</v>
      </c>
      <c r="S144" s="587">
        <v>100</v>
      </c>
      <c r="T144" s="587">
        <v>100</v>
      </c>
      <c r="U144" s="586" t="s">
        <v>567</v>
      </c>
    </row>
    <row r="145" spans="1:21" ht="13.5" customHeight="1">
      <c r="A145" s="565"/>
      <c r="B145" s="565"/>
      <c r="C145" s="631"/>
      <c r="D145" s="584"/>
      <c r="E145" s="582"/>
      <c r="F145" s="583"/>
      <c r="G145" s="583"/>
      <c r="H145" s="583"/>
      <c r="I145" s="583"/>
      <c r="J145" s="583"/>
      <c r="K145" s="582"/>
      <c r="L145" s="582"/>
      <c r="M145" s="582"/>
      <c r="N145" s="582"/>
      <c r="O145" s="582"/>
      <c r="P145" s="582"/>
      <c r="Q145" s="582"/>
      <c r="R145" s="582"/>
      <c r="S145" s="582"/>
      <c r="T145" s="582"/>
      <c r="U145" s="581"/>
    </row>
    <row r="146" spans="1:21" ht="12" customHeight="1">
      <c r="A146" s="580" t="s">
        <v>565</v>
      </c>
      <c r="B146" s="576" t="s">
        <v>566</v>
      </c>
      <c r="C146" s="630"/>
      <c r="D146" s="578">
        <v>100</v>
      </c>
      <c r="E146" s="578">
        <v>100</v>
      </c>
      <c r="F146" s="578">
        <v>100</v>
      </c>
      <c r="G146" s="578">
        <v>100</v>
      </c>
      <c r="H146" s="578">
        <v>100</v>
      </c>
      <c r="I146" s="578">
        <v>100</v>
      </c>
      <c r="J146" s="578">
        <v>100</v>
      </c>
      <c r="K146" s="578">
        <v>100</v>
      </c>
      <c r="L146" s="578">
        <v>100</v>
      </c>
      <c r="M146" s="578">
        <v>100</v>
      </c>
      <c r="N146" s="578">
        <v>100</v>
      </c>
      <c r="O146" s="578">
        <v>100</v>
      </c>
      <c r="P146" s="578">
        <v>100</v>
      </c>
      <c r="Q146" s="578">
        <v>100</v>
      </c>
      <c r="R146" s="578">
        <v>100</v>
      </c>
      <c r="S146" s="578">
        <v>100</v>
      </c>
      <c r="T146" s="578">
        <v>100</v>
      </c>
      <c r="U146" s="577" t="s">
        <v>565</v>
      </c>
    </row>
    <row r="147" spans="1:21" ht="12" customHeight="1">
      <c r="A147" s="580" t="s">
        <v>563</v>
      </c>
      <c r="B147" s="576" t="s">
        <v>564</v>
      </c>
      <c r="C147" s="630"/>
      <c r="D147" s="629">
        <v>94.757506297800873</v>
      </c>
      <c r="E147" s="629">
        <v>94.63303848912264</v>
      </c>
      <c r="F147" s="629">
        <v>92.011790714812079</v>
      </c>
      <c r="G147" s="629">
        <v>90.004997501249377</v>
      </c>
      <c r="H147" s="629">
        <v>98.186419232391401</v>
      </c>
      <c r="I147" s="629">
        <v>90.828402366863898</v>
      </c>
      <c r="J147" s="629">
        <v>88.985148514851488</v>
      </c>
      <c r="K147" s="629">
        <v>91.089640365002694</v>
      </c>
      <c r="L147" s="629">
        <v>96.184738955823292</v>
      </c>
      <c r="M147" s="629">
        <v>94.988066825775647</v>
      </c>
      <c r="N147" s="629">
        <v>98.719388901370479</v>
      </c>
      <c r="O147" s="629">
        <v>95.588972431077693</v>
      </c>
      <c r="P147" s="629">
        <v>83.035714285714292</v>
      </c>
      <c r="Q147" s="629">
        <v>96.272899557801637</v>
      </c>
      <c r="R147" s="629">
        <v>96.334478808705612</v>
      </c>
      <c r="S147" s="629">
        <v>92.920353982300881</v>
      </c>
      <c r="T147" s="629">
        <v>96.116504854368941</v>
      </c>
      <c r="U147" s="577" t="s">
        <v>563</v>
      </c>
    </row>
    <row r="148" spans="1:21" ht="12" customHeight="1">
      <c r="A148" s="580" t="s">
        <v>561</v>
      </c>
      <c r="B148" s="576" t="s">
        <v>562</v>
      </c>
      <c r="C148" s="630"/>
      <c r="D148" s="629">
        <v>5.2424937021991243</v>
      </c>
      <c r="E148" s="629">
        <v>5.3669615108773607</v>
      </c>
      <c r="F148" s="629">
        <v>7.9882092851879136</v>
      </c>
      <c r="G148" s="629">
        <v>9.9950024987506243</v>
      </c>
      <c r="H148" s="629">
        <v>1.8135807676086038</v>
      </c>
      <c r="I148" s="629">
        <v>9.1715976331360949</v>
      </c>
      <c r="J148" s="629">
        <v>11.014851485148515</v>
      </c>
      <c r="K148" s="629">
        <v>8.9103596349973149</v>
      </c>
      <c r="L148" s="629">
        <v>3.8152610441767072</v>
      </c>
      <c r="M148" s="629">
        <v>5.0119331742243434</v>
      </c>
      <c r="N148" s="629">
        <v>1.2806110986295214</v>
      </c>
      <c r="O148" s="629">
        <v>4.4110275689223055</v>
      </c>
      <c r="P148" s="629">
        <v>16.964285714285715</v>
      </c>
      <c r="Q148" s="629">
        <v>3.7271004421983576</v>
      </c>
      <c r="R148" s="629">
        <v>3.6655211912943875</v>
      </c>
      <c r="S148" s="629">
        <v>7.0796460176991154</v>
      </c>
      <c r="T148" s="629">
        <v>3.8834951456310676</v>
      </c>
      <c r="U148" s="577" t="s">
        <v>561</v>
      </c>
    </row>
    <row r="149" spans="1:21" ht="12" customHeight="1">
      <c r="A149" s="580" t="s">
        <v>559</v>
      </c>
      <c r="B149" s="576" t="s">
        <v>560</v>
      </c>
      <c r="C149" s="630"/>
      <c r="D149" s="629">
        <v>0</v>
      </c>
      <c r="E149" s="629">
        <v>0</v>
      </c>
      <c r="F149" s="629">
        <v>0</v>
      </c>
      <c r="G149" s="629">
        <v>0</v>
      </c>
      <c r="H149" s="629">
        <v>0</v>
      </c>
      <c r="I149" s="629">
        <v>0</v>
      </c>
      <c r="J149" s="629">
        <v>0</v>
      </c>
      <c r="K149" s="629">
        <v>0</v>
      </c>
      <c r="L149" s="629">
        <v>0</v>
      </c>
      <c r="M149" s="629">
        <v>0</v>
      </c>
      <c r="N149" s="629">
        <v>0</v>
      </c>
      <c r="O149" s="629">
        <v>0</v>
      </c>
      <c r="P149" s="629">
        <v>0</v>
      </c>
      <c r="Q149" s="629">
        <v>0</v>
      </c>
      <c r="R149" s="629">
        <v>0</v>
      </c>
      <c r="S149" s="629">
        <v>0</v>
      </c>
      <c r="T149" s="629">
        <v>0</v>
      </c>
      <c r="U149" s="577" t="s">
        <v>559</v>
      </c>
    </row>
    <row r="150" spans="1:21" ht="12" customHeight="1">
      <c r="A150" s="580" t="s">
        <v>557</v>
      </c>
      <c r="B150" s="576" t="s">
        <v>558</v>
      </c>
      <c r="C150" s="630"/>
      <c r="D150" s="629">
        <v>99.419013684951096</v>
      </c>
      <c r="E150" s="629">
        <v>99.151326798948119</v>
      </c>
      <c r="F150" s="629">
        <v>99.425202652910841</v>
      </c>
      <c r="G150" s="629">
        <v>99.350324837581212</v>
      </c>
      <c r="H150" s="629">
        <v>99.156474061577399</v>
      </c>
      <c r="I150" s="629">
        <v>99.112426035502949</v>
      </c>
      <c r="J150" s="629">
        <v>99.257425742574256</v>
      </c>
      <c r="K150" s="629">
        <v>99.302200751476107</v>
      </c>
      <c r="L150" s="629">
        <v>98.393574297188763</v>
      </c>
      <c r="M150" s="629">
        <v>99.602227525855213</v>
      </c>
      <c r="N150" s="629">
        <v>99.57312963379016</v>
      </c>
      <c r="O150" s="629">
        <v>99.849624060150376</v>
      </c>
      <c r="P150" s="629">
        <v>100</v>
      </c>
      <c r="Q150" s="629">
        <v>99.873657612128881</v>
      </c>
      <c r="R150" s="629">
        <v>99.312714776632305</v>
      </c>
      <c r="S150" s="629">
        <v>99.778761061946909</v>
      </c>
      <c r="T150" s="629">
        <v>99.611650485436897</v>
      </c>
      <c r="U150" s="577" t="s">
        <v>557</v>
      </c>
    </row>
    <row r="151" spans="1:21" ht="12" customHeight="1">
      <c r="A151" s="580" t="s">
        <v>555</v>
      </c>
      <c r="B151" s="576" t="s">
        <v>556</v>
      </c>
      <c r="C151" s="630"/>
      <c r="D151" s="629">
        <v>2.2694777931597941E-3</v>
      </c>
      <c r="E151" s="629">
        <v>1.1953143676786996E-2</v>
      </c>
      <c r="F151" s="629">
        <v>0</v>
      </c>
      <c r="G151" s="629">
        <v>0</v>
      </c>
      <c r="H151" s="629">
        <v>0</v>
      </c>
      <c r="I151" s="629">
        <v>0</v>
      </c>
      <c r="J151" s="629">
        <v>0</v>
      </c>
      <c r="K151" s="629">
        <v>0</v>
      </c>
      <c r="L151" s="629">
        <v>0</v>
      </c>
      <c r="M151" s="629">
        <v>0</v>
      </c>
      <c r="N151" s="629">
        <v>0</v>
      </c>
      <c r="O151" s="629">
        <v>0</v>
      </c>
      <c r="P151" s="629">
        <v>0</v>
      </c>
      <c r="Q151" s="629">
        <v>0</v>
      </c>
      <c r="R151" s="629">
        <v>0</v>
      </c>
      <c r="S151" s="629">
        <v>0</v>
      </c>
      <c r="T151" s="629">
        <v>0</v>
      </c>
      <c r="U151" s="577" t="s">
        <v>555</v>
      </c>
    </row>
    <row r="152" spans="1:21" ht="12" customHeight="1">
      <c r="A152" s="580" t="s">
        <v>553</v>
      </c>
      <c r="B152" s="576" t="s">
        <v>554</v>
      </c>
      <c r="C152" s="630"/>
      <c r="D152" s="629">
        <v>0.14524657876222682</v>
      </c>
      <c r="E152" s="629">
        <v>0.69328233325364574</v>
      </c>
      <c r="F152" s="629">
        <v>8.8430361090641119E-2</v>
      </c>
      <c r="G152" s="629">
        <v>0</v>
      </c>
      <c r="H152" s="629">
        <v>0</v>
      </c>
      <c r="I152" s="629">
        <v>0</v>
      </c>
      <c r="J152" s="629">
        <v>0</v>
      </c>
      <c r="K152" s="629">
        <v>0</v>
      </c>
      <c r="L152" s="629">
        <v>0</v>
      </c>
      <c r="M152" s="629">
        <v>0</v>
      </c>
      <c r="N152" s="629">
        <v>0</v>
      </c>
      <c r="O152" s="629">
        <v>0</v>
      </c>
      <c r="P152" s="629">
        <v>0</v>
      </c>
      <c r="Q152" s="629">
        <v>0</v>
      </c>
      <c r="R152" s="629">
        <v>0</v>
      </c>
      <c r="S152" s="629">
        <v>0</v>
      </c>
      <c r="T152" s="629">
        <v>0</v>
      </c>
      <c r="U152" s="577" t="s">
        <v>553</v>
      </c>
    </row>
    <row r="153" spans="1:21" ht="12" customHeight="1">
      <c r="A153" s="580" t="s">
        <v>551</v>
      </c>
      <c r="B153" s="576" t="s">
        <v>552</v>
      </c>
      <c r="C153" s="630"/>
      <c r="D153" s="629">
        <v>0.43347025849352061</v>
      </c>
      <c r="E153" s="629">
        <v>0.14343772412144393</v>
      </c>
      <c r="F153" s="629">
        <v>0.48636698599852618</v>
      </c>
      <c r="G153" s="629">
        <v>0.64967516241879053</v>
      </c>
      <c r="H153" s="629">
        <v>0.84352593842260648</v>
      </c>
      <c r="I153" s="629">
        <v>0.8875739644970414</v>
      </c>
      <c r="J153" s="629">
        <v>0.74257425742574257</v>
      </c>
      <c r="K153" s="629">
        <v>0.6977992485238862</v>
      </c>
      <c r="L153" s="629">
        <v>1.6064257028112447</v>
      </c>
      <c r="M153" s="629">
        <v>0.39777247414478922</v>
      </c>
      <c r="N153" s="629">
        <v>0.42687036620984053</v>
      </c>
      <c r="O153" s="629">
        <v>0.15037593984962408</v>
      </c>
      <c r="P153" s="629">
        <v>0</v>
      </c>
      <c r="Q153" s="629">
        <v>0.12634238787113075</v>
      </c>
      <c r="R153" s="629">
        <v>0.6872852233676976</v>
      </c>
      <c r="S153" s="629">
        <v>0.22123893805309736</v>
      </c>
      <c r="T153" s="629">
        <v>0.38834951456310679</v>
      </c>
      <c r="U153" s="577" t="s">
        <v>551</v>
      </c>
    </row>
    <row r="154" spans="1:21" ht="13.5" customHeight="1">
      <c r="A154" s="1950" t="s">
        <v>181</v>
      </c>
      <c r="B154" s="1950"/>
      <c r="E154" s="628"/>
      <c r="F154" s="628"/>
      <c r="G154" s="628"/>
      <c r="H154" s="628"/>
      <c r="I154" s="628"/>
      <c r="J154" s="628"/>
      <c r="K154" s="628"/>
      <c r="L154" s="628"/>
      <c r="M154" s="628"/>
      <c r="N154" s="628"/>
      <c r="O154" s="628"/>
      <c r="P154" s="628"/>
      <c r="Q154" s="624"/>
      <c r="R154" s="624"/>
      <c r="S154" s="624"/>
      <c r="T154" s="624"/>
      <c r="U154" s="568"/>
    </row>
    <row r="155" spans="1:21" ht="13.5" customHeight="1">
      <c r="A155" s="564" t="s">
        <v>550</v>
      </c>
      <c r="E155" s="628"/>
      <c r="F155" s="628"/>
      <c r="G155" s="628"/>
      <c r="H155" s="628"/>
      <c r="I155" s="628"/>
      <c r="J155" s="628"/>
      <c r="K155" s="628"/>
      <c r="L155" s="628"/>
      <c r="M155" s="628"/>
      <c r="N155" s="628"/>
      <c r="O155" s="628"/>
      <c r="P155" s="628"/>
      <c r="Q155" s="624"/>
      <c r="R155" s="624"/>
      <c r="S155" s="624"/>
      <c r="T155" s="624"/>
      <c r="U155" s="568"/>
    </row>
    <row r="156" spans="1:21" ht="13.5" customHeight="1">
      <c r="A156" s="568"/>
      <c r="B156" s="565"/>
      <c r="C156" s="565"/>
      <c r="D156" s="628"/>
      <c r="E156" s="628"/>
      <c r="F156" s="628"/>
      <c r="G156" s="628"/>
      <c r="H156" s="628"/>
      <c r="I156" s="628"/>
      <c r="J156" s="628"/>
      <c r="K156" s="628"/>
      <c r="L156" s="628"/>
      <c r="M156" s="628"/>
      <c r="N156" s="628"/>
      <c r="O156" s="628"/>
      <c r="P156" s="628"/>
      <c r="Q156" s="624"/>
      <c r="R156" s="624"/>
      <c r="S156" s="624"/>
      <c r="T156" s="624"/>
      <c r="U156" s="568"/>
    </row>
    <row r="157" spans="1:21" ht="13.5" customHeight="1">
      <c r="E157" s="628"/>
      <c r="F157" s="628"/>
      <c r="G157" s="628"/>
      <c r="H157" s="628"/>
      <c r="I157" s="628"/>
      <c r="J157" s="628"/>
      <c r="K157" s="628"/>
      <c r="L157" s="628"/>
      <c r="M157" s="628"/>
      <c r="N157" s="628"/>
      <c r="O157" s="628"/>
      <c r="P157" s="628"/>
      <c r="Q157" s="624"/>
      <c r="R157" s="624"/>
      <c r="S157" s="624"/>
      <c r="T157" s="624"/>
      <c r="U157" s="568"/>
    </row>
    <row r="158" spans="1:21" s="570" customFormat="1" ht="15" customHeight="1">
      <c r="A158" s="574"/>
      <c r="B158" s="574"/>
      <c r="C158" s="574"/>
      <c r="D158" s="574"/>
      <c r="H158" s="571"/>
      <c r="I158" s="575"/>
      <c r="J158" s="627"/>
      <c r="K158" s="627"/>
      <c r="L158" s="627"/>
      <c r="M158" s="627"/>
      <c r="N158" s="572"/>
      <c r="O158" s="572"/>
      <c r="P158" s="572"/>
      <c r="Q158" s="572"/>
      <c r="R158" s="572"/>
      <c r="S158" s="572"/>
      <c r="T158" s="626"/>
      <c r="U158" s="571"/>
    </row>
    <row r="159" spans="1:21">
      <c r="A159" s="625"/>
      <c r="B159" s="624"/>
      <c r="C159" s="624"/>
      <c r="D159" s="623"/>
      <c r="E159" s="623"/>
      <c r="F159" s="623"/>
      <c r="G159" s="623"/>
      <c r="H159" s="623"/>
      <c r="I159" s="623"/>
      <c r="J159" s="623"/>
      <c r="K159" s="623"/>
      <c r="L159" s="623"/>
      <c r="M159" s="623"/>
      <c r="N159" s="623"/>
      <c r="O159" s="623"/>
      <c r="P159" s="623"/>
      <c r="Q159" s="569"/>
      <c r="R159" s="569"/>
      <c r="S159" s="569"/>
      <c r="T159" s="569"/>
      <c r="U159" s="568"/>
    </row>
    <row r="160" spans="1:21" ht="18">
      <c r="A160" s="622"/>
      <c r="B160" s="621"/>
      <c r="C160" s="621"/>
      <c r="D160" s="620"/>
      <c r="N160" s="620"/>
      <c r="O160" s="620"/>
      <c r="P160" s="620"/>
      <c r="Q160" s="620"/>
      <c r="R160" s="620"/>
      <c r="S160" s="620"/>
      <c r="T160" s="619"/>
      <c r="U160" s="618"/>
    </row>
    <row r="161" spans="2:21">
      <c r="B161" s="617"/>
      <c r="U161" s="616"/>
    </row>
    <row r="162" spans="2:21">
      <c r="B162" s="1959"/>
      <c r="C162" s="1959"/>
      <c r="D162" s="1959"/>
    </row>
    <row r="163" spans="2:21">
      <c r="B163" s="1959"/>
      <c r="C163" s="1959"/>
      <c r="D163" s="567"/>
    </row>
  </sheetData>
  <mergeCells count="53">
    <mergeCell ref="U77:U81"/>
    <mergeCell ref="L77:L81"/>
    <mergeCell ref="M77:M81"/>
    <mergeCell ref="N77:N81"/>
    <mergeCell ref="O77:O81"/>
    <mergeCell ref="P77:P81"/>
    <mergeCell ref="G1:H1"/>
    <mergeCell ref="Q77:Q81"/>
    <mergeCell ref="R77:R81"/>
    <mergeCell ref="S77:S81"/>
    <mergeCell ref="T77:T81"/>
    <mergeCell ref="G77:G81"/>
    <mergeCell ref="H77:H81"/>
    <mergeCell ref="I77:I81"/>
    <mergeCell ref="J77:J81"/>
    <mergeCell ref="K77:K81"/>
    <mergeCell ref="F77:F81"/>
    <mergeCell ref="B162:D162"/>
    <mergeCell ref="R5:R9"/>
    <mergeCell ref="B163:C163"/>
    <mergeCell ref="P5:P9"/>
    <mergeCell ref="Q5:Q9"/>
    <mergeCell ref="A154:B154"/>
    <mergeCell ref="G73:H73"/>
    <mergeCell ref="E75:H75"/>
    <mergeCell ref="A76:B76"/>
    <mergeCell ref="F76:H76"/>
    <mergeCell ref="C5:C9"/>
    <mergeCell ref="E5:E9"/>
    <mergeCell ref="F5:F9"/>
    <mergeCell ref="G5:G9"/>
    <mergeCell ref="D5:D9"/>
    <mergeCell ref="A77:A81"/>
    <mergeCell ref="B77:B81"/>
    <mergeCell ref="C77:C81"/>
    <mergeCell ref="D77:D81"/>
    <mergeCell ref="E77:E81"/>
    <mergeCell ref="U5:U9"/>
    <mergeCell ref="A4:B4"/>
    <mergeCell ref="H5:H9"/>
    <mergeCell ref="E3:H3"/>
    <mergeCell ref="I5:I9"/>
    <mergeCell ref="K5:K9"/>
    <mergeCell ref="M5:M9"/>
    <mergeCell ref="O5:O9"/>
    <mergeCell ref="A5:A9"/>
    <mergeCell ref="B5:B9"/>
    <mergeCell ref="F4:H4"/>
    <mergeCell ref="N5:N9"/>
    <mergeCell ref="L5:L9"/>
    <mergeCell ref="J5:J9"/>
    <mergeCell ref="S5:S9"/>
    <mergeCell ref="T5:T9"/>
  </mergeCells>
  <printOptions gridLinesSet="0"/>
  <pageMargins left="0.59055118110236227" right="0.59055118110236227" top="0.39370078740157483" bottom="0.59055118110236227" header="0.39370078740157483" footer="0.39370078740157483"/>
  <pageSetup paperSize="9" scale="67" firstPageNumber="36" pageOrder="overThenDown" orientation="portrait" useFirstPageNumber="1" r:id="rId1"/>
  <headerFooter alignWithMargins="0">
    <oddFooter>&amp;L&amp;"MetaNormalLF-Roman,Standard"Statistisches Bundesamt, Fachserie 10, Reihe 2.4, 2018</oddFooter>
  </headerFooter>
  <rowBreaks count="1" manualBreakCount="1">
    <brk id="72" max="20" man="1"/>
  </rowBreaks>
  <colBreaks count="1" manualBreakCount="1">
    <brk id="8" max="8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7"/>
  <sheetViews>
    <sheetView showGridLines="0" zoomScaleNormal="100" workbookViewId="0"/>
  </sheetViews>
  <sheetFormatPr baseColWidth="10" defaultColWidth="12.5703125" defaultRowHeight="12.75"/>
  <cols>
    <col min="1" max="1" width="4" style="669" customWidth="1"/>
    <col min="2" max="2" width="45.7109375" style="669" customWidth="1"/>
    <col min="3" max="3" width="14.28515625" style="671" customWidth="1"/>
    <col min="4" max="4" width="14.28515625" style="669" customWidth="1"/>
    <col min="5" max="7" width="14.28515625" style="670" customWidth="1"/>
    <col min="8" max="9" width="10.7109375" style="670" customWidth="1"/>
    <col min="10" max="19" width="10.7109375" style="669" customWidth="1"/>
    <col min="20" max="20" width="4" style="669" customWidth="1"/>
    <col min="21" max="16384" width="12.5703125" style="669"/>
  </cols>
  <sheetData>
    <row r="1" spans="1:20" ht="18">
      <c r="A1" s="1697" t="s">
        <v>211</v>
      </c>
      <c r="B1" s="610"/>
      <c r="C1" s="566"/>
      <c r="D1" s="609"/>
      <c r="E1" s="1700"/>
      <c r="F1" s="1955"/>
      <c r="G1" s="1956"/>
      <c r="H1" s="1697" t="s">
        <v>211</v>
      </c>
      <c r="I1" s="610"/>
      <c r="J1" s="566"/>
      <c r="K1" s="566"/>
      <c r="L1" s="566"/>
      <c r="M1" s="609"/>
      <c r="N1" s="1700"/>
      <c r="O1" s="1955"/>
      <c r="P1" s="1956"/>
      <c r="Q1" s="706"/>
      <c r="R1" s="706"/>
      <c r="S1" s="706"/>
      <c r="T1" s="706"/>
    </row>
    <row r="2" spans="1:20" ht="15" customHeight="1">
      <c r="A2" s="1698" t="s">
        <v>624</v>
      </c>
      <c r="B2" s="1698"/>
      <c r="C2" s="1698"/>
      <c r="D2" s="1698"/>
      <c r="E2" s="1698"/>
      <c r="F2" s="1698"/>
      <c r="G2" s="606"/>
      <c r="H2" s="1801" t="s">
        <v>624</v>
      </c>
      <c r="I2" s="1801"/>
      <c r="J2" s="1801"/>
      <c r="K2" s="1801"/>
      <c r="L2" s="1801"/>
      <c r="M2" s="1801"/>
      <c r="N2" s="1801"/>
      <c r="O2" s="1801"/>
      <c r="P2" s="1801"/>
      <c r="Q2" s="1801"/>
      <c r="R2" s="699"/>
      <c r="S2" s="699"/>
      <c r="T2" s="706"/>
    </row>
    <row r="3" spans="1:20" ht="6" customHeight="1">
      <c r="A3" s="1966"/>
      <c r="B3" s="1966"/>
      <c r="C3" s="704"/>
      <c r="D3" s="704"/>
      <c r="E3" s="704"/>
      <c r="F3" s="705"/>
      <c r="G3" s="704"/>
      <c r="H3" s="1701"/>
      <c r="I3" s="1701"/>
      <c r="J3" s="704"/>
      <c r="K3" s="566"/>
      <c r="L3" s="606"/>
      <c r="M3" s="704"/>
      <c r="N3" s="704"/>
      <c r="O3" s="705"/>
      <c r="P3" s="704"/>
      <c r="Q3" s="699"/>
      <c r="R3" s="699"/>
      <c r="S3" s="699"/>
      <c r="T3" s="699"/>
    </row>
    <row r="4" spans="1:20" ht="15" customHeight="1">
      <c r="A4" s="1696" t="s">
        <v>648</v>
      </c>
      <c r="B4" s="564"/>
      <c r="C4" s="566"/>
      <c r="D4" s="1957"/>
      <c r="E4" s="1957"/>
      <c r="F4" s="1957"/>
      <c r="G4" s="1957"/>
      <c r="H4" s="1696" t="s">
        <v>648</v>
      </c>
      <c r="I4" s="564"/>
      <c r="J4" s="566"/>
      <c r="K4" s="566"/>
      <c r="L4" s="566"/>
      <c r="M4" s="1957"/>
      <c r="N4" s="1957"/>
      <c r="O4" s="1957"/>
      <c r="P4" s="1957"/>
      <c r="Q4" s="703"/>
      <c r="R4" s="703"/>
      <c r="S4" s="703"/>
      <c r="T4" s="703"/>
    </row>
    <row r="5" spans="1:20" ht="15.95" customHeight="1">
      <c r="A5" s="1776" t="s">
        <v>299</v>
      </c>
      <c r="B5" s="1967" t="s">
        <v>339</v>
      </c>
      <c r="C5" s="1807" t="s">
        <v>300</v>
      </c>
      <c r="D5" s="1804" t="s">
        <v>248</v>
      </c>
      <c r="E5" s="1807" t="s">
        <v>247</v>
      </c>
      <c r="F5" s="1807" t="s">
        <v>246</v>
      </c>
      <c r="G5" s="1804" t="s">
        <v>245</v>
      </c>
      <c r="H5" s="1825" t="s">
        <v>244</v>
      </c>
      <c r="I5" s="1807" t="s">
        <v>243</v>
      </c>
      <c r="J5" s="1807" t="s">
        <v>242</v>
      </c>
      <c r="K5" s="1807" t="s">
        <v>241</v>
      </c>
      <c r="L5" s="1807" t="s">
        <v>240</v>
      </c>
      <c r="M5" s="1807" t="s">
        <v>239</v>
      </c>
      <c r="N5" s="1807" t="s">
        <v>238</v>
      </c>
      <c r="O5" s="1807" t="s">
        <v>237</v>
      </c>
      <c r="P5" s="1807" t="s">
        <v>236</v>
      </c>
      <c r="Q5" s="1807" t="s">
        <v>235</v>
      </c>
      <c r="R5" s="1807" t="s">
        <v>234</v>
      </c>
      <c r="S5" s="1807" t="s">
        <v>233</v>
      </c>
      <c r="T5" s="1804" t="s">
        <v>299</v>
      </c>
    </row>
    <row r="6" spans="1:20" ht="15.95" customHeight="1">
      <c r="A6" s="1777"/>
      <c r="B6" s="1968"/>
      <c r="C6" s="1812"/>
      <c r="D6" s="1810"/>
      <c r="E6" s="1812"/>
      <c r="F6" s="1812"/>
      <c r="G6" s="1810"/>
      <c r="H6" s="1826"/>
      <c r="I6" s="1808"/>
      <c r="J6" s="1808"/>
      <c r="K6" s="1808"/>
      <c r="L6" s="1808"/>
      <c r="M6" s="1808"/>
      <c r="N6" s="1808"/>
      <c r="O6" s="1808"/>
      <c r="P6" s="1808"/>
      <c r="Q6" s="1808"/>
      <c r="R6" s="1808"/>
      <c r="S6" s="1808"/>
      <c r="T6" s="1805" t="s">
        <v>298</v>
      </c>
    </row>
    <row r="7" spans="1:20" ht="15.95" customHeight="1">
      <c r="A7" s="1777"/>
      <c r="B7" s="1968"/>
      <c r="C7" s="1812"/>
      <c r="D7" s="1810"/>
      <c r="E7" s="1812"/>
      <c r="F7" s="1812"/>
      <c r="G7" s="1810"/>
      <c r="H7" s="1826"/>
      <c r="I7" s="1808"/>
      <c r="J7" s="1808"/>
      <c r="K7" s="1808"/>
      <c r="L7" s="1808"/>
      <c r="M7" s="1808"/>
      <c r="N7" s="1808"/>
      <c r="O7" s="1808"/>
      <c r="P7" s="1808"/>
      <c r="Q7" s="1808"/>
      <c r="R7" s="1808"/>
      <c r="S7" s="1808"/>
      <c r="T7" s="1805"/>
    </row>
    <row r="8" spans="1:20" ht="15.95" customHeight="1">
      <c r="A8" s="1777"/>
      <c r="B8" s="1968"/>
      <c r="C8" s="1812"/>
      <c r="D8" s="1810"/>
      <c r="E8" s="1812"/>
      <c r="F8" s="1812"/>
      <c r="G8" s="1810"/>
      <c r="H8" s="1826"/>
      <c r="I8" s="1808"/>
      <c r="J8" s="1808"/>
      <c r="K8" s="1808"/>
      <c r="L8" s="1808"/>
      <c r="M8" s="1808"/>
      <c r="N8" s="1808"/>
      <c r="O8" s="1808"/>
      <c r="P8" s="1808"/>
      <c r="Q8" s="1808"/>
      <c r="R8" s="1808"/>
      <c r="S8" s="1808"/>
      <c r="T8" s="1805" t="s">
        <v>297</v>
      </c>
    </row>
    <row r="9" spans="1:20" ht="15.95" customHeight="1">
      <c r="A9" s="1778"/>
      <c r="B9" s="1969"/>
      <c r="C9" s="1813"/>
      <c r="D9" s="1811"/>
      <c r="E9" s="1813"/>
      <c r="F9" s="1813"/>
      <c r="G9" s="1811"/>
      <c r="H9" s="1827"/>
      <c r="I9" s="1809"/>
      <c r="J9" s="1809"/>
      <c r="K9" s="1809"/>
      <c r="L9" s="1809"/>
      <c r="M9" s="1809"/>
      <c r="N9" s="1809"/>
      <c r="O9" s="1809"/>
      <c r="P9" s="1809"/>
      <c r="Q9" s="1809"/>
      <c r="R9" s="1809"/>
      <c r="S9" s="1809"/>
      <c r="T9" s="1806"/>
    </row>
    <row r="10" spans="1:20" ht="12" customHeight="1">
      <c r="A10" s="698"/>
      <c r="B10" s="699"/>
      <c r="C10" s="702"/>
      <c r="D10" s="672"/>
      <c r="E10" s="701"/>
      <c r="F10" s="701"/>
      <c r="G10" s="701"/>
      <c r="H10" s="701"/>
      <c r="I10" s="701"/>
      <c r="J10" s="700"/>
      <c r="K10" s="699"/>
      <c r="L10" s="699"/>
      <c r="M10" s="699"/>
      <c r="N10" s="699"/>
      <c r="O10" s="699"/>
      <c r="P10" s="699"/>
      <c r="Q10" s="699"/>
      <c r="R10" s="699"/>
      <c r="S10" s="699"/>
      <c r="T10" s="698"/>
    </row>
    <row r="11" spans="1:20" ht="12" customHeight="1">
      <c r="A11" s="698"/>
      <c r="B11" s="699"/>
      <c r="C11" s="702"/>
      <c r="D11" s="672"/>
      <c r="E11" s="701"/>
      <c r="F11" s="701"/>
      <c r="G11" s="701"/>
      <c r="H11" s="701"/>
      <c r="I11" s="701"/>
      <c r="J11" s="700"/>
      <c r="K11" s="699"/>
      <c r="L11" s="699"/>
      <c r="M11" s="699"/>
      <c r="N11" s="699"/>
      <c r="O11" s="699"/>
      <c r="P11" s="699"/>
      <c r="Q11" s="699"/>
      <c r="R11" s="699"/>
      <c r="S11" s="699"/>
      <c r="T11" s="698"/>
    </row>
    <row r="12" spans="1:20" ht="15.95" customHeight="1">
      <c r="A12" s="698"/>
      <c r="B12" s="699"/>
      <c r="C12" s="691" t="s">
        <v>191</v>
      </c>
      <c r="D12" s="672"/>
      <c r="E12" s="701"/>
      <c r="F12" s="701"/>
      <c r="H12" s="691" t="s">
        <v>647</v>
      </c>
      <c r="I12" s="701"/>
      <c r="J12" s="700"/>
      <c r="K12" s="699"/>
      <c r="L12" s="699"/>
      <c r="M12" s="699"/>
      <c r="N12" s="699"/>
      <c r="O12" s="699"/>
      <c r="P12" s="699"/>
      <c r="Q12" s="699"/>
      <c r="R12" s="699"/>
      <c r="S12" s="699"/>
      <c r="T12" s="698"/>
    </row>
    <row r="13" spans="1:20" ht="15.95" customHeight="1">
      <c r="A13" s="698"/>
      <c r="B13" s="699"/>
      <c r="C13" s="702"/>
      <c r="D13" s="672"/>
      <c r="E13" s="701"/>
      <c r="F13" s="701"/>
      <c r="G13" s="692"/>
      <c r="H13" s="691"/>
      <c r="I13" s="701"/>
      <c r="J13" s="700"/>
      <c r="K13" s="699"/>
      <c r="L13" s="699"/>
      <c r="M13" s="699"/>
      <c r="N13" s="699"/>
      <c r="O13" s="699"/>
      <c r="P13" s="699"/>
      <c r="Q13" s="699"/>
      <c r="R13" s="699"/>
      <c r="S13" s="699"/>
      <c r="T13" s="698"/>
    </row>
    <row r="14" spans="1:20" ht="15.95" customHeight="1">
      <c r="A14" s="698"/>
      <c r="B14" s="699"/>
      <c r="C14" s="691" t="s">
        <v>54</v>
      </c>
      <c r="D14" s="672"/>
      <c r="E14" s="701"/>
      <c r="F14" s="701"/>
      <c r="H14" s="691" t="s">
        <v>54</v>
      </c>
      <c r="I14" s="701"/>
      <c r="J14" s="700"/>
      <c r="K14" s="699"/>
      <c r="L14" s="699"/>
      <c r="M14" s="699"/>
      <c r="N14" s="699"/>
      <c r="O14" s="699"/>
      <c r="P14" s="699"/>
      <c r="Q14" s="699"/>
      <c r="R14" s="699"/>
      <c r="S14" s="699"/>
      <c r="T14" s="698"/>
    </row>
    <row r="15" spans="1:20" ht="15.95" customHeight="1">
      <c r="A15" s="698"/>
      <c r="B15" s="699"/>
      <c r="C15" s="702"/>
      <c r="D15" s="672"/>
      <c r="E15" s="701"/>
      <c r="F15" s="701"/>
      <c r="G15" s="692"/>
      <c r="H15" s="691"/>
      <c r="I15" s="701"/>
      <c r="J15" s="700"/>
      <c r="K15" s="699"/>
      <c r="L15" s="699"/>
      <c r="M15" s="699"/>
      <c r="N15" s="699"/>
      <c r="O15" s="699"/>
      <c r="P15" s="699"/>
      <c r="Q15" s="699"/>
      <c r="R15" s="699"/>
      <c r="S15" s="699"/>
      <c r="T15" s="698"/>
    </row>
    <row r="16" spans="1:20" ht="13.5" customHeight="1">
      <c r="A16" s="676"/>
      <c r="B16" s="699"/>
      <c r="C16" s="699"/>
      <c r="D16" s="699"/>
      <c r="E16" s="699"/>
      <c r="F16" s="674"/>
      <c r="G16" s="674"/>
      <c r="H16" s="674"/>
      <c r="I16" s="674"/>
      <c r="J16" s="674"/>
      <c r="K16" s="674"/>
      <c r="L16" s="674"/>
      <c r="M16" s="674"/>
      <c r="N16" s="674"/>
      <c r="O16" s="674"/>
      <c r="P16" s="673"/>
      <c r="Q16" s="673"/>
      <c r="R16" s="673"/>
      <c r="S16" s="673"/>
      <c r="T16" s="676"/>
    </row>
    <row r="17" spans="1:20" ht="17.25" customHeight="1">
      <c r="A17" s="689" t="s">
        <v>296</v>
      </c>
      <c r="B17" s="688" t="s">
        <v>278</v>
      </c>
      <c r="C17" s="687">
        <v>82328</v>
      </c>
      <c r="D17" s="687">
        <v>12313</v>
      </c>
      <c r="E17" s="687">
        <v>11213</v>
      </c>
      <c r="F17" s="687">
        <v>4936</v>
      </c>
      <c r="G17" s="687">
        <v>3414</v>
      </c>
      <c r="H17" s="687">
        <v>1321</v>
      </c>
      <c r="I17" s="687">
        <v>2934</v>
      </c>
      <c r="J17" s="687">
        <v>6635</v>
      </c>
      <c r="K17" s="687">
        <v>1077</v>
      </c>
      <c r="L17" s="687">
        <v>7358</v>
      </c>
      <c r="M17" s="687">
        <v>17315</v>
      </c>
      <c r="N17" s="687">
        <v>3534</v>
      </c>
      <c r="O17" s="687">
        <v>1012</v>
      </c>
      <c r="P17" s="687">
        <v>3422</v>
      </c>
      <c r="Q17" s="687">
        <v>2000</v>
      </c>
      <c r="R17" s="687">
        <v>1741</v>
      </c>
      <c r="S17" s="687">
        <v>2103</v>
      </c>
      <c r="T17" s="686" t="s">
        <v>296</v>
      </c>
    </row>
    <row r="18" spans="1:20" ht="17.25" customHeight="1">
      <c r="A18" s="677" t="s">
        <v>295</v>
      </c>
      <c r="B18" s="680" t="s">
        <v>337</v>
      </c>
      <c r="C18" s="679">
        <v>2.2314125611375633</v>
      </c>
      <c r="D18" s="679">
        <v>3.2764936787676984</v>
      </c>
      <c r="E18" s="679">
        <v>2.9379826986533488</v>
      </c>
      <c r="F18" s="679">
        <v>1.8794165316045381</v>
      </c>
      <c r="G18" s="679">
        <v>2.6373169302870534</v>
      </c>
      <c r="H18" s="679">
        <v>2.064925561443351</v>
      </c>
      <c r="I18" s="679">
        <v>2.0750852079072937</v>
      </c>
      <c r="J18" s="679">
        <v>2.3751117809595579</v>
      </c>
      <c r="K18" s="679">
        <v>1.8343237387805631</v>
      </c>
      <c r="L18" s="679">
        <v>1.6210383256319651</v>
      </c>
      <c r="M18" s="679">
        <v>1.7540841274424872</v>
      </c>
      <c r="N18" s="679">
        <v>1.0578758724768911</v>
      </c>
      <c r="O18" s="679">
        <v>2.4502635046113306</v>
      </c>
      <c r="P18" s="679">
        <v>1.9809857782972919</v>
      </c>
      <c r="Q18" s="679">
        <v>1.7452333333333334</v>
      </c>
      <c r="R18" s="679">
        <v>1.3056863871338311</v>
      </c>
      <c r="S18" s="679">
        <v>2.1536852116024727</v>
      </c>
      <c r="T18" s="678" t="s">
        <v>295</v>
      </c>
    </row>
    <row r="19" spans="1:20" ht="13.5" customHeight="1">
      <c r="A19" s="677"/>
      <c r="B19" s="670"/>
      <c r="C19" s="674"/>
      <c r="D19" s="674"/>
      <c r="E19" s="674"/>
      <c r="F19" s="674"/>
      <c r="G19" s="674"/>
      <c r="H19" s="674"/>
      <c r="I19" s="674"/>
      <c r="J19" s="674"/>
      <c r="K19" s="674"/>
      <c r="L19" s="674"/>
      <c r="M19" s="674"/>
      <c r="N19" s="674"/>
      <c r="O19" s="674"/>
      <c r="P19" s="673"/>
      <c r="Q19" s="673"/>
      <c r="R19" s="673"/>
      <c r="S19" s="673"/>
      <c r="T19" s="677"/>
    </row>
    <row r="20" spans="1:20" ht="12.75" customHeight="1">
      <c r="A20" s="677"/>
      <c r="B20" s="670"/>
      <c r="C20" s="673"/>
      <c r="D20" s="674"/>
      <c r="E20" s="674"/>
      <c r="F20" s="674"/>
      <c r="G20" s="674"/>
      <c r="H20" s="674"/>
      <c r="I20" s="674"/>
      <c r="J20" s="674"/>
      <c r="K20" s="674"/>
      <c r="L20" s="674"/>
      <c r="M20" s="674"/>
      <c r="N20" s="674"/>
      <c r="O20" s="674"/>
      <c r="P20" s="673"/>
      <c r="Q20" s="673"/>
      <c r="R20" s="673"/>
      <c r="S20" s="673"/>
      <c r="T20" s="677"/>
    </row>
    <row r="21" spans="1:20" ht="12.75" customHeight="1">
      <c r="A21" s="677"/>
      <c r="B21" s="690"/>
      <c r="C21" s="684" t="s">
        <v>56</v>
      </c>
      <c r="D21" s="690"/>
      <c r="E21" s="690"/>
      <c r="F21" s="674"/>
      <c r="H21" s="684" t="s">
        <v>28</v>
      </c>
      <c r="I21" s="674"/>
      <c r="J21" s="674"/>
      <c r="K21" s="674"/>
      <c r="L21" s="674"/>
      <c r="M21" s="674"/>
      <c r="N21" s="674"/>
      <c r="O21" s="674"/>
      <c r="P21" s="673"/>
      <c r="Q21" s="673"/>
      <c r="R21" s="673"/>
      <c r="S21" s="673"/>
      <c r="T21" s="677"/>
    </row>
    <row r="22" spans="1:20" ht="12.75" customHeight="1">
      <c r="A22" s="677"/>
      <c r="B22" s="690"/>
      <c r="C22" s="690"/>
      <c r="D22" s="690"/>
      <c r="E22" s="690"/>
      <c r="F22" s="674"/>
      <c r="G22" s="685"/>
      <c r="H22" s="684"/>
      <c r="I22" s="674"/>
      <c r="J22" s="674"/>
      <c r="K22" s="674"/>
      <c r="L22" s="674"/>
      <c r="M22" s="674"/>
      <c r="N22" s="674"/>
      <c r="O22" s="674"/>
      <c r="P22" s="673"/>
      <c r="Q22" s="673"/>
      <c r="R22" s="673"/>
      <c r="S22" s="673"/>
      <c r="T22" s="677"/>
    </row>
    <row r="23" spans="1:20" ht="13.5" customHeight="1">
      <c r="A23" s="677"/>
      <c r="B23" s="690"/>
      <c r="C23" s="690"/>
      <c r="D23" s="690"/>
      <c r="E23" s="690"/>
      <c r="F23" s="674"/>
      <c r="G23" s="674"/>
      <c r="H23" s="674"/>
      <c r="I23" s="674"/>
      <c r="J23" s="674"/>
      <c r="K23" s="674"/>
      <c r="L23" s="674"/>
      <c r="M23" s="674"/>
      <c r="N23" s="674"/>
      <c r="O23" s="674"/>
      <c r="P23" s="673"/>
      <c r="Q23" s="673"/>
      <c r="R23" s="673"/>
      <c r="S23" s="673"/>
      <c r="T23" s="677"/>
    </row>
    <row r="24" spans="1:20" ht="13.5" customHeight="1">
      <c r="A24" s="677" t="s">
        <v>380</v>
      </c>
      <c r="B24" s="682" t="s">
        <v>381</v>
      </c>
      <c r="C24" s="681">
        <v>99.999999999999986</v>
      </c>
      <c r="D24" s="681">
        <v>100</v>
      </c>
      <c r="E24" s="681">
        <v>100.00000000000001</v>
      </c>
      <c r="F24" s="681">
        <v>99.999999999999986</v>
      </c>
      <c r="G24" s="681">
        <v>100.00000000000001</v>
      </c>
      <c r="H24" s="681">
        <v>100.00000000000001</v>
      </c>
      <c r="I24" s="681">
        <v>100</v>
      </c>
      <c r="J24" s="681">
        <v>100.00000000000001</v>
      </c>
      <c r="K24" s="681">
        <v>100</v>
      </c>
      <c r="L24" s="681">
        <v>99.999999999999986</v>
      </c>
      <c r="M24" s="681">
        <v>100</v>
      </c>
      <c r="N24" s="681">
        <v>100.00000000000001</v>
      </c>
      <c r="O24" s="681">
        <v>100</v>
      </c>
      <c r="P24" s="681">
        <v>100.00000000000001</v>
      </c>
      <c r="Q24" s="681">
        <v>100.00000000000001</v>
      </c>
      <c r="R24" s="681">
        <v>100</v>
      </c>
      <c r="S24" s="681">
        <v>100</v>
      </c>
      <c r="T24" s="678" t="s">
        <v>380</v>
      </c>
    </row>
    <row r="25" spans="1:20" ht="13.5" customHeight="1">
      <c r="A25" s="677" t="s">
        <v>382</v>
      </c>
      <c r="B25" s="680" t="s">
        <v>383</v>
      </c>
      <c r="C25" s="679">
        <v>76.304537945777867</v>
      </c>
      <c r="D25" s="679">
        <v>55.794688540566881</v>
      </c>
      <c r="E25" s="679">
        <v>68.41166503165968</v>
      </c>
      <c r="F25" s="679">
        <v>83.812803889789294</v>
      </c>
      <c r="G25" s="679">
        <v>78.207381370826013</v>
      </c>
      <c r="H25" s="679">
        <v>79.939439818319457</v>
      </c>
      <c r="I25" s="679">
        <v>84.798909338786643</v>
      </c>
      <c r="J25" s="679">
        <v>72.509419743782971</v>
      </c>
      <c r="K25" s="679">
        <v>81.894150417827291</v>
      </c>
      <c r="L25" s="679">
        <v>87.143245447132372</v>
      </c>
      <c r="M25" s="679">
        <v>82.506497256713828</v>
      </c>
      <c r="N25" s="679">
        <v>90.237691001697797</v>
      </c>
      <c r="O25" s="679">
        <v>55.237154150197632</v>
      </c>
      <c r="P25" s="679">
        <v>80.479251899473994</v>
      </c>
      <c r="Q25" s="679">
        <v>83.65</v>
      </c>
      <c r="R25" s="679">
        <v>91.901206203331427</v>
      </c>
      <c r="S25" s="679">
        <v>83.785068949120301</v>
      </c>
      <c r="T25" s="678" t="s">
        <v>382</v>
      </c>
    </row>
    <row r="26" spans="1:20" ht="13.5" customHeight="1">
      <c r="A26" s="677" t="s">
        <v>384</v>
      </c>
      <c r="B26" s="680" t="s">
        <v>643</v>
      </c>
      <c r="C26" s="679">
        <v>15.619230395491208</v>
      </c>
      <c r="D26" s="679">
        <v>30.268821570697636</v>
      </c>
      <c r="E26" s="679">
        <v>14.706144653527156</v>
      </c>
      <c r="F26" s="679">
        <v>11.021069692058347</v>
      </c>
      <c r="G26" s="679">
        <v>9.7832454598711198</v>
      </c>
      <c r="H26" s="679">
        <v>16.351249053747161</v>
      </c>
      <c r="I26" s="679">
        <v>9.3047034764826169</v>
      </c>
      <c r="J26" s="679">
        <v>19.804069329314242</v>
      </c>
      <c r="K26" s="679">
        <v>12.999071494893222</v>
      </c>
      <c r="L26" s="679">
        <v>8.7523783636857839</v>
      </c>
      <c r="M26" s="679">
        <v>12.85590528443546</v>
      </c>
      <c r="N26" s="679">
        <v>9.6491228070175428</v>
      </c>
      <c r="O26" s="679">
        <v>44.071146245059289</v>
      </c>
      <c r="P26" s="679">
        <v>12.887200467562829</v>
      </c>
      <c r="Q26" s="679">
        <v>10.8</v>
      </c>
      <c r="R26" s="679">
        <v>6.8925904652498566</v>
      </c>
      <c r="S26" s="679">
        <v>10.841654778887303</v>
      </c>
      <c r="T26" s="678" t="s">
        <v>384</v>
      </c>
    </row>
    <row r="27" spans="1:20" ht="13.5" customHeight="1">
      <c r="A27" s="677" t="s">
        <v>386</v>
      </c>
      <c r="B27" s="680" t="s">
        <v>642</v>
      </c>
      <c r="C27" s="679">
        <v>6.744971334175494</v>
      </c>
      <c r="D27" s="679">
        <v>12.888816697799074</v>
      </c>
      <c r="E27" s="679">
        <v>13.680549362347275</v>
      </c>
      <c r="F27" s="679">
        <v>4.7204213938411668</v>
      </c>
      <c r="G27" s="679">
        <v>7.293497363796134</v>
      </c>
      <c r="H27" s="679">
        <v>3.6336109008327027</v>
      </c>
      <c r="I27" s="679">
        <v>4.7716428084526248</v>
      </c>
      <c r="J27" s="679">
        <v>5.6367746797287115</v>
      </c>
      <c r="K27" s="679">
        <v>3.9925719591457756</v>
      </c>
      <c r="L27" s="679">
        <v>3.3568904593639579</v>
      </c>
      <c r="M27" s="679">
        <v>4.1582442968524402</v>
      </c>
      <c r="N27" s="679">
        <v>2.8296547821165818E-2</v>
      </c>
      <c r="O27" s="679">
        <v>0.39525691699604742</v>
      </c>
      <c r="P27" s="679">
        <v>5.1139684395090592</v>
      </c>
      <c r="Q27" s="679">
        <v>4.6500000000000004</v>
      </c>
      <c r="R27" s="679">
        <v>1.0913268236645606</v>
      </c>
      <c r="S27" s="679">
        <v>4.0893961008083695</v>
      </c>
      <c r="T27" s="678" t="s">
        <v>386</v>
      </c>
    </row>
    <row r="28" spans="1:20" ht="13.5" customHeight="1">
      <c r="A28" s="677" t="s">
        <v>388</v>
      </c>
      <c r="B28" s="680" t="s">
        <v>641</v>
      </c>
      <c r="C28" s="679">
        <v>1.3312603245554369</v>
      </c>
      <c r="D28" s="679">
        <v>1.0476731909364088</v>
      </c>
      <c r="E28" s="679">
        <v>3.2016409524658882</v>
      </c>
      <c r="F28" s="679">
        <v>0.44570502431118314</v>
      </c>
      <c r="G28" s="679">
        <v>4.7158758055067374</v>
      </c>
      <c r="H28" s="679">
        <v>7.5700227100681305E-2</v>
      </c>
      <c r="I28" s="679">
        <v>1.1247443762781186</v>
      </c>
      <c r="J28" s="679">
        <v>2.049736247174077</v>
      </c>
      <c r="K28" s="679">
        <v>1.1142061281337048</v>
      </c>
      <c r="L28" s="679">
        <v>0.7474857298178853</v>
      </c>
      <c r="M28" s="679">
        <v>0.47935316199826739</v>
      </c>
      <c r="N28" s="679">
        <v>8.4889643463497449E-2</v>
      </c>
      <c r="O28" s="679">
        <v>0.29644268774703553</v>
      </c>
      <c r="P28" s="679">
        <v>1.5195791934541203</v>
      </c>
      <c r="Q28" s="679">
        <v>0.89999999999999991</v>
      </c>
      <c r="R28" s="679">
        <v>0.11487650775416428</v>
      </c>
      <c r="S28" s="679">
        <v>1.2838801711840229</v>
      </c>
      <c r="T28" s="678" t="s">
        <v>388</v>
      </c>
    </row>
    <row r="29" spans="1:20" ht="13.5" customHeight="1">
      <c r="A29" s="677"/>
      <c r="B29" s="670"/>
      <c r="C29" s="673"/>
      <c r="D29" s="674"/>
      <c r="E29" s="674"/>
      <c r="F29" s="674"/>
      <c r="G29" s="674"/>
      <c r="H29" s="674"/>
      <c r="I29" s="674"/>
      <c r="J29" s="674"/>
      <c r="K29" s="674"/>
      <c r="L29" s="674"/>
      <c r="M29" s="674"/>
      <c r="N29" s="674"/>
      <c r="O29" s="674"/>
      <c r="P29" s="673"/>
      <c r="Q29" s="673"/>
      <c r="R29" s="673"/>
      <c r="S29" s="673"/>
      <c r="T29" s="677"/>
    </row>
    <row r="30" spans="1:20" ht="13.5" customHeight="1">
      <c r="A30" s="677"/>
      <c r="B30" s="670"/>
      <c r="C30" s="673"/>
      <c r="D30" s="674"/>
      <c r="E30" s="674"/>
      <c r="F30" s="674"/>
      <c r="G30" s="674"/>
      <c r="H30" s="674"/>
      <c r="I30" s="674"/>
      <c r="J30" s="674"/>
      <c r="K30" s="674"/>
      <c r="L30" s="674"/>
      <c r="M30" s="674"/>
      <c r="N30" s="674"/>
      <c r="O30" s="674"/>
      <c r="P30" s="673"/>
      <c r="Q30" s="673"/>
      <c r="R30" s="673"/>
      <c r="S30" s="673"/>
      <c r="T30" s="677"/>
    </row>
    <row r="31" spans="1:20" ht="13.5" customHeight="1">
      <c r="A31" s="677"/>
      <c r="B31" s="670"/>
      <c r="D31" s="674"/>
      <c r="E31" s="674"/>
      <c r="F31" s="674"/>
      <c r="G31" s="674"/>
      <c r="H31" s="674"/>
      <c r="I31" s="674"/>
      <c r="J31" s="674"/>
      <c r="K31" s="674"/>
      <c r="L31" s="674"/>
      <c r="M31" s="674"/>
      <c r="N31" s="674"/>
      <c r="O31" s="674"/>
      <c r="P31" s="673"/>
      <c r="Q31" s="673"/>
      <c r="R31" s="673"/>
      <c r="S31" s="673"/>
      <c r="T31" s="677"/>
    </row>
    <row r="32" spans="1:20" ht="13.5" customHeight="1">
      <c r="A32" s="683"/>
      <c r="B32" s="670"/>
      <c r="C32" s="691" t="s">
        <v>190</v>
      </c>
      <c r="D32" s="674"/>
      <c r="E32" s="674"/>
      <c r="F32" s="674"/>
      <c r="H32" s="691" t="s">
        <v>190</v>
      </c>
      <c r="I32" s="674"/>
      <c r="J32" s="674"/>
      <c r="K32" s="674"/>
      <c r="L32" s="674"/>
      <c r="M32" s="674"/>
      <c r="N32" s="674"/>
      <c r="O32" s="674"/>
      <c r="P32" s="673"/>
      <c r="Q32" s="673"/>
      <c r="R32" s="673"/>
      <c r="S32" s="673"/>
      <c r="T32" s="683"/>
    </row>
    <row r="33" spans="1:20" ht="13.5" customHeight="1">
      <c r="A33" s="683"/>
      <c r="B33" s="670"/>
      <c r="C33" s="673"/>
      <c r="D33" s="674"/>
      <c r="E33" s="674"/>
      <c r="F33" s="674"/>
      <c r="G33" s="692"/>
      <c r="H33" s="691"/>
      <c r="I33" s="674"/>
      <c r="J33" s="674"/>
      <c r="K33" s="674"/>
      <c r="L33" s="674"/>
      <c r="M33" s="674"/>
      <c r="N33" s="674"/>
      <c r="O33" s="674"/>
      <c r="P33" s="673"/>
      <c r="Q33" s="673"/>
      <c r="R33" s="673"/>
      <c r="S33" s="673"/>
      <c r="T33" s="683"/>
    </row>
    <row r="34" spans="1:20" ht="13.5" customHeight="1">
      <c r="A34" s="683"/>
      <c r="B34" s="690"/>
      <c r="C34" s="691" t="s">
        <v>54</v>
      </c>
      <c r="D34" s="690"/>
      <c r="E34" s="690"/>
      <c r="F34" s="674"/>
      <c r="H34" s="691" t="s">
        <v>54</v>
      </c>
      <c r="I34" s="674"/>
      <c r="J34" s="674"/>
      <c r="K34" s="674"/>
      <c r="L34" s="674"/>
      <c r="M34" s="674"/>
      <c r="N34" s="674"/>
      <c r="O34" s="674"/>
      <c r="P34" s="673"/>
      <c r="Q34" s="673"/>
      <c r="R34" s="673"/>
      <c r="S34" s="673"/>
      <c r="T34" s="683"/>
    </row>
    <row r="35" spans="1:20" ht="13.5" customHeight="1">
      <c r="A35" s="683"/>
      <c r="B35" s="690"/>
      <c r="C35" s="690"/>
      <c r="D35" s="690"/>
      <c r="E35" s="690"/>
      <c r="F35" s="674"/>
      <c r="G35" s="692"/>
      <c r="H35" s="691"/>
      <c r="I35" s="674"/>
      <c r="J35" s="674"/>
      <c r="K35" s="674"/>
      <c r="L35" s="674"/>
      <c r="M35" s="674"/>
      <c r="N35" s="674"/>
      <c r="O35" s="674"/>
      <c r="P35" s="673"/>
      <c r="Q35" s="673"/>
      <c r="R35" s="673"/>
      <c r="S35" s="673"/>
      <c r="T35" s="683"/>
    </row>
    <row r="36" spans="1:20" ht="13.5" customHeight="1">
      <c r="A36" s="683"/>
      <c r="B36" s="690"/>
      <c r="C36" s="690"/>
      <c r="D36" s="690"/>
      <c r="E36" s="690"/>
      <c r="F36" s="674"/>
      <c r="G36" s="674"/>
      <c r="H36" s="674"/>
      <c r="I36" s="674"/>
      <c r="J36" s="674"/>
      <c r="K36" s="674"/>
      <c r="L36" s="674"/>
      <c r="M36" s="674"/>
      <c r="N36" s="674"/>
      <c r="O36" s="674"/>
      <c r="P36" s="673"/>
      <c r="Q36" s="673"/>
      <c r="R36" s="673"/>
      <c r="S36" s="673"/>
      <c r="T36" s="683"/>
    </row>
    <row r="37" spans="1:20" ht="17.25" customHeight="1">
      <c r="A37" s="689" t="s">
        <v>390</v>
      </c>
      <c r="B37" s="688" t="s">
        <v>278</v>
      </c>
      <c r="C37" s="687">
        <v>38265</v>
      </c>
      <c r="D37" s="687">
        <v>3947</v>
      </c>
      <c r="E37" s="687">
        <v>4428</v>
      </c>
      <c r="F37" s="687">
        <v>2935</v>
      </c>
      <c r="G37" s="687">
        <v>1043</v>
      </c>
      <c r="H37" s="687">
        <v>983</v>
      </c>
      <c r="I37" s="687">
        <v>2126</v>
      </c>
      <c r="J37" s="687">
        <v>2909</v>
      </c>
      <c r="K37" s="687">
        <v>579</v>
      </c>
      <c r="L37" s="687">
        <v>3587</v>
      </c>
      <c r="M37" s="687">
        <v>8413</v>
      </c>
      <c r="N37" s="687">
        <v>1539</v>
      </c>
      <c r="O37" s="687">
        <v>900</v>
      </c>
      <c r="P37" s="687">
        <v>1839</v>
      </c>
      <c r="Q37" s="687">
        <v>1127</v>
      </c>
      <c r="R37" s="687">
        <v>837</v>
      </c>
      <c r="S37" s="687">
        <v>1073</v>
      </c>
      <c r="T37" s="686" t="s">
        <v>390</v>
      </c>
    </row>
    <row r="38" spans="1:20" ht="17.25" customHeight="1">
      <c r="A38" s="677" t="s">
        <v>392</v>
      </c>
      <c r="B38" s="680" t="s">
        <v>337</v>
      </c>
      <c r="C38" s="679">
        <v>2.5838573108584866</v>
      </c>
      <c r="D38" s="679">
        <v>3.3054809560003378</v>
      </c>
      <c r="E38" s="679">
        <v>3.4786961758506476</v>
      </c>
      <c r="F38" s="679">
        <v>2.2413060760931289</v>
      </c>
      <c r="G38" s="679">
        <v>3.8646852029402363</v>
      </c>
      <c r="H38" s="679">
        <v>1.9736181756527635</v>
      </c>
      <c r="I38" s="679">
        <v>2.1504076513013484</v>
      </c>
      <c r="J38" s="679">
        <v>3.0916924487223558</v>
      </c>
      <c r="K38" s="679">
        <v>2.1486470926885435</v>
      </c>
      <c r="L38" s="679">
        <v>2.1845088746399033</v>
      </c>
      <c r="M38" s="679">
        <v>2.2566623083323427</v>
      </c>
      <c r="N38" s="679">
        <v>1.7014944769330735</v>
      </c>
      <c r="O38" s="679">
        <v>2.6725925925925926</v>
      </c>
      <c r="P38" s="679">
        <v>2.5368497371760013</v>
      </c>
      <c r="Q38" s="679">
        <v>2.4394557823129253</v>
      </c>
      <c r="R38" s="679">
        <v>1.4056551174830745</v>
      </c>
      <c r="S38" s="679">
        <v>2.4473749611680646</v>
      </c>
      <c r="T38" s="678" t="s">
        <v>392</v>
      </c>
    </row>
    <row r="39" spans="1:20" ht="13.5" customHeight="1">
      <c r="A39" s="677"/>
      <c r="B39" s="670"/>
      <c r="C39" s="673"/>
      <c r="D39" s="674"/>
      <c r="E39" s="674"/>
      <c r="F39" s="674"/>
      <c r="G39" s="674"/>
      <c r="H39" s="674"/>
      <c r="I39" s="674"/>
      <c r="J39" s="674"/>
      <c r="K39" s="674"/>
      <c r="L39" s="674"/>
      <c r="M39" s="674"/>
      <c r="N39" s="674"/>
      <c r="O39" s="674"/>
      <c r="P39" s="673"/>
      <c r="Q39" s="673"/>
      <c r="R39" s="673"/>
      <c r="S39" s="673"/>
      <c r="T39" s="677"/>
    </row>
    <row r="40" spans="1:20" ht="12" customHeight="1">
      <c r="A40" s="697"/>
      <c r="C40" s="673"/>
      <c r="D40" s="674"/>
      <c r="E40" s="674"/>
      <c r="F40" s="674"/>
      <c r="G40" s="674"/>
      <c r="H40" s="674"/>
      <c r="I40" s="674"/>
      <c r="J40" s="674"/>
      <c r="K40" s="674"/>
      <c r="L40" s="674"/>
      <c r="M40" s="674"/>
      <c r="N40" s="674"/>
      <c r="O40" s="674"/>
      <c r="P40" s="673"/>
      <c r="Q40" s="673"/>
      <c r="R40" s="673"/>
      <c r="S40" s="673"/>
      <c r="T40" s="697"/>
    </row>
    <row r="41" spans="1:20" ht="14.25" customHeight="1">
      <c r="A41" s="683"/>
      <c r="B41" s="670"/>
      <c r="C41" s="684" t="s">
        <v>56</v>
      </c>
      <c r="D41" s="674"/>
      <c r="E41" s="674"/>
      <c r="F41" s="674"/>
      <c r="H41" s="684" t="s">
        <v>28</v>
      </c>
      <c r="I41" s="674"/>
      <c r="J41" s="674"/>
      <c r="K41" s="674"/>
      <c r="L41" s="674"/>
      <c r="M41" s="674"/>
      <c r="N41" s="674"/>
      <c r="O41" s="674"/>
      <c r="P41" s="673"/>
      <c r="Q41" s="673"/>
      <c r="R41" s="673"/>
      <c r="S41" s="673"/>
      <c r="T41" s="683"/>
    </row>
    <row r="42" spans="1:20" ht="14.25" customHeight="1">
      <c r="A42" s="683"/>
      <c r="B42" s="670"/>
      <c r="C42" s="673"/>
      <c r="D42" s="674"/>
      <c r="E42" s="674"/>
      <c r="F42" s="674"/>
      <c r="G42" s="685"/>
      <c r="H42" s="684"/>
      <c r="I42" s="674"/>
      <c r="J42" s="674"/>
      <c r="K42" s="674"/>
      <c r="L42" s="674"/>
      <c r="M42" s="674"/>
      <c r="N42" s="674"/>
      <c r="O42" s="674"/>
      <c r="P42" s="673"/>
      <c r="Q42" s="673"/>
      <c r="R42" s="673"/>
      <c r="S42" s="673"/>
      <c r="T42" s="683"/>
    </row>
    <row r="43" spans="1:20" ht="14.25" customHeight="1">
      <c r="A43" s="683" t="s">
        <v>225</v>
      </c>
      <c r="B43" s="682" t="s">
        <v>381</v>
      </c>
      <c r="C43" s="681">
        <v>100.00000000000001</v>
      </c>
      <c r="D43" s="681">
        <v>100</v>
      </c>
      <c r="E43" s="681">
        <v>100</v>
      </c>
      <c r="F43" s="681">
        <v>100</v>
      </c>
      <c r="G43" s="681">
        <v>99.999999999999986</v>
      </c>
      <c r="H43" s="681">
        <v>100</v>
      </c>
      <c r="I43" s="681">
        <v>100</v>
      </c>
      <c r="J43" s="681">
        <v>100</v>
      </c>
      <c r="K43" s="681">
        <v>100</v>
      </c>
      <c r="L43" s="681">
        <v>100</v>
      </c>
      <c r="M43" s="681">
        <v>99.999999999999986</v>
      </c>
      <c r="N43" s="681">
        <v>100</v>
      </c>
      <c r="O43" s="681">
        <v>100</v>
      </c>
      <c r="P43" s="681">
        <v>100</v>
      </c>
      <c r="Q43" s="681">
        <v>100</v>
      </c>
      <c r="R43" s="681">
        <v>100.00000000000001</v>
      </c>
      <c r="S43" s="681">
        <v>100.00000000000001</v>
      </c>
      <c r="T43" s="696" t="s">
        <v>225</v>
      </c>
    </row>
    <row r="44" spans="1:20" ht="13.5" customHeight="1">
      <c r="A44" s="683" t="s">
        <v>224</v>
      </c>
      <c r="B44" s="680" t="s">
        <v>383</v>
      </c>
      <c r="C44" s="679">
        <v>70.142427806089117</v>
      </c>
      <c r="D44" s="679">
        <v>49.37927539903724</v>
      </c>
      <c r="E44" s="679">
        <v>57.429990966576327</v>
      </c>
      <c r="F44" s="679">
        <v>79.182282793867117</v>
      </c>
      <c r="G44" s="679">
        <v>64.429530201342274</v>
      </c>
      <c r="H44" s="679">
        <v>80.671414038657176</v>
      </c>
      <c r="I44" s="679">
        <v>84.571966133584198</v>
      </c>
      <c r="J44" s="679">
        <v>58.645582674458574</v>
      </c>
      <c r="K44" s="679">
        <v>75.82037996545769</v>
      </c>
      <c r="L44" s="679">
        <v>81.014775578477838</v>
      </c>
      <c r="M44" s="679">
        <v>74.468085106382972</v>
      </c>
      <c r="N44" s="679">
        <v>77.907732293697208</v>
      </c>
      <c r="O44" s="679">
        <v>50</v>
      </c>
      <c r="P44" s="679">
        <v>71.83251767264818</v>
      </c>
      <c r="Q44" s="679">
        <v>74.00177462289264</v>
      </c>
      <c r="R44" s="679">
        <v>90.083632019115896</v>
      </c>
      <c r="S44" s="694">
        <v>82.665424044734394</v>
      </c>
      <c r="T44" s="695" t="s">
        <v>224</v>
      </c>
    </row>
    <row r="45" spans="1:20" ht="13.5" customHeight="1">
      <c r="A45" s="683" t="s">
        <v>223</v>
      </c>
      <c r="B45" s="680" t="s">
        <v>643</v>
      </c>
      <c r="C45" s="679">
        <v>21.539265647458514</v>
      </c>
      <c r="D45" s="679">
        <v>40.66379528756017</v>
      </c>
      <c r="E45" s="679">
        <v>25.271002710027101</v>
      </c>
      <c r="F45" s="679">
        <v>13.901192504258944</v>
      </c>
      <c r="G45" s="679">
        <v>15.915627996164908</v>
      </c>
      <c r="H45" s="679">
        <v>16.581892166836216</v>
      </c>
      <c r="I45" s="679">
        <v>9.7365945437441201</v>
      </c>
      <c r="J45" s="679">
        <v>31.729116534891716</v>
      </c>
      <c r="K45" s="679">
        <v>18.307426597582037</v>
      </c>
      <c r="L45" s="679">
        <v>12.127125731809311</v>
      </c>
      <c r="M45" s="679">
        <v>19.160822536550576</v>
      </c>
      <c r="N45" s="679">
        <v>22.027290448343077</v>
      </c>
      <c r="O45" s="679">
        <v>49.222222222222221</v>
      </c>
      <c r="P45" s="679">
        <v>18.325176726481786</v>
      </c>
      <c r="Q45" s="679">
        <v>16.947648624667259</v>
      </c>
      <c r="R45" s="679">
        <v>8.0047789725209082</v>
      </c>
      <c r="S45" s="694">
        <v>11.276794035414724</v>
      </c>
      <c r="T45" s="695" t="s">
        <v>223</v>
      </c>
    </row>
    <row r="46" spans="1:20" ht="13.5" customHeight="1">
      <c r="A46" s="683" t="s">
        <v>222</v>
      </c>
      <c r="B46" s="680" t="s">
        <v>642</v>
      </c>
      <c r="C46" s="679">
        <v>7.0691232196524236</v>
      </c>
      <c r="D46" s="679">
        <v>8.8928299974664302</v>
      </c>
      <c r="E46" s="679">
        <v>15.356820234869014</v>
      </c>
      <c r="F46" s="679">
        <v>6.4395229982964226</v>
      </c>
      <c r="G46" s="679">
        <v>13.998082454458293</v>
      </c>
      <c r="H46" s="679">
        <v>2.7466937945066121</v>
      </c>
      <c r="I46" s="679">
        <v>4.8447789275634996</v>
      </c>
      <c r="J46" s="679">
        <v>7.218975592987281</v>
      </c>
      <c r="K46" s="679">
        <v>4.4905008635578589</v>
      </c>
      <c r="L46" s="679">
        <v>5.4641761918037357</v>
      </c>
      <c r="M46" s="679">
        <v>5.634137644122192</v>
      </c>
      <c r="N46" s="679">
        <v>0</v>
      </c>
      <c r="O46" s="679">
        <v>0.44444444444444442</v>
      </c>
      <c r="P46" s="679">
        <v>7.6672104404567705</v>
      </c>
      <c r="Q46" s="679">
        <v>7.808340727595386</v>
      </c>
      <c r="R46" s="679">
        <v>1.9115890083632019</v>
      </c>
      <c r="S46" s="694">
        <v>5.0326188257222739</v>
      </c>
      <c r="T46" s="695" t="s">
        <v>222</v>
      </c>
    </row>
    <row r="47" spans="1:20" ht="13.5" customHeight="1">
      <c r="A47" s="683" t="s">
        <v>221</v>
      </c>
      <c r="B47" s="680" t="s">
        <v>641</v>
      </c>
      <c r="C47" s="679">
        <v>1.2491833267999477</v>
      </c>
      <c r="D47" s="679">
        <v>1.064099315936154</v>
      </c>
      <c r="E47" s="679">
        <v>1.9421860885275519</v>
      </c>
      <c r="F47" s="679">
        <v>0.47700170357751281</v>
      </c>
      <c r="G47" s="679">
        <v>5.656759348034516</v>
      </c>
      <c r="H47" s="679">
        <v>0</v>
      </c>
      <c r="I47" s="679">
        <v>0.84666039510818436</v>
      </c>
      <c r="J47" s="679">
        <v>2.4063251976624267</v>
      </c>
      <c r="K47" s="679">
        <v>1.3816925734024179</v>
      </c>
      <c r="L47" s="679">
        <v>1.3939224979091163</v>
      </c>
      <c r="M47" s="679">
        <v>0.73695471294425297</v>
      </c>
      <c r="N47" s="679">
        <v>6.4977257959714096E-2</v>
      </c>
      <c r="O47" s="679">
        <v>0.33333333333333337</v>
      </c>
      <c r="P47" s="679">
        <v>2.1750951604132682</v>
      </c>
      <c r="Q47" s="679">
        <v>1.2422360248447204</v>
      </c>
      <c r="R47" s="679">
        <v>0</v>
      </c>
      <c r="S47" s="694">
        <v>1.0251630941286114</v>
      </c>
      <c r="T47" s="695" t="s">
        <v>221</v>
      </c>
    </row>
    <row r="48" spans="1:20" ht="13.5" customHeight="1">
      <c r="A48" s="677"/>
      <c r="B48" s="675"/>
      <c r="C48" s="673"/>
      <c r="D48" s="674"/>
      <c r="E48" s="674"/>
      <c r="F48" s="674"/>
      <c r="G48" s="674"/>
      <c r="H48" s="674"/>
      <c r="I48" s="674"/>
      <c r="J48" s="674"/>
      <c r="K48" s="674"/>
      <c r="L48" s="674"/>
      <c r="M48" s="674"/>
      <c r="N48" s="674"/>
      <c r="O48" s="674"/>
      <c r="P48" s="673"/>
      <c r="Q48" s="673"/>
      <c r="R48" s="673"/>
      <c r="S48" s="673"/>
      <c r="T48" s="677"/>
    </row>
    <row r="49" spans="1:20" ht="13.5" customHeight="1">
      <c r="A49" s="677"/>
      <c r="B49" s="670"/>
      <c r="C49" s="673"/>
      <c r="D49" s="674"/>
      <c r="E49" s="674"/>
      <c r="F49" s="674"/>
      <c r="G49" s="674"/>
      <c r="H49" s="674"/>
      <c r="I49" s="674"/>
      <c r="J49" s="674"/>
      <c r="K49" s="674"/>
      <c r="L49" s="674"/>
      <c r="M49" s="674"/>
      <c r="N49" s="674"/>
      <c r="O49" s="674"/>
      <c r="P49" s="673"/>
      <c r="Q49" s="673"/>
      <c r="R49" s="673"/>
      <c r="S49" s="673"/>
      <c r="T49" s="677"/>
    </row>
    <row r="50" spans="1:20" ht="13.5" customHeight="1">
      <c r="A50" s="677"/>
      <c r="B50" s="670"/>
      <c r="C50" s="673"/>
      <c r="D50" s="674"/>
      <c r="E50" s="674"/>
      <c r="F50" s="674"/>
      <c r="G50" s="674"/>
      <c r="H50" s="674"/>
      <c r="I50" s="674"/>
      <c r="J50" s="674"/>
      <c r="K50" s="674"/>
      <c r="L50" s="674"/>
      <c r="M50" s="674"/>
      <c r="N50" s="674"/>
      <c r="O50" s="674"/>
      <c r="P50" s="673"/>
      <c r="Q50" s="673"/>
      <c r="R50" s="673"/>
      <c r="S50" s="673"/>
      <c r="T50" s="677"/>
    </row>
    <row r="51" spans="1:20" ht="13.5" customHeight="1">
      <c r="A51" s="683"/>
      <c r="B51" s="670"/>
      <c r="C51" s="691" t="s">
        <v>646</v>
      </c>
      <c r="D51" s="674"/>
      <c r="E51" s="674"/>
      <c r="F51" s="674"/>
      <c r="H51" s="691" t="s">
        <v>646</v>
      </c>
      <c r="I51" s="674"/>
      <c r="J51" s="674"/>
      <c r="K51" s="674"/>
      <c r="L51" s="674"/>
      <c r="M51" s="674"/>
      <c r="N51" s="674"/>
      <c r="O51" s="674"/>
      <c r="P51" s="673"/>
      <c r="Q51" s="673"/>
      <c r="R51" s="673"/>
      <c r="S51" s="673"/>
      <c r="T51" s="683"/>
    </row>
    <row r="52" spans="1:20" ht="13.5" customHeight="1">
      <c r="A52" s="683"/>
      <c r="B52" s="670"/>
      <c r="C52" s="673"/>
      <c r="D52" s="674"/>
      <c r="E52" s="674"/>
      <c r="F52" s="674"/>
      <c r="G52" s="692"/>
      <c r="H52" s="691"/>
      <c r="I52" s="674"/>
      <c r="J52" s="674"/>
      <c r="K52" s="674"/>
      <c r="L52" s="674"/>
      <c r="M52" s="674"/>
      <c r="N52" s="674"/>
      <c r="O52" s="674"/>
      <c r="P52" s="673"/>
      <c r="Q52" s="673"/>
      <c r="R52" s="673"/>
      <c r="S52" s="673"/>
      <c r="T52" s="683"/>
    </row>
    <row r="53" spans="1:20" ht="13.5" customHeight="1">
      <c r="A53" s="683"/>
      <c r="B53" s="690"/>
      <c r="C53" s="691" t="s">
        <v>54</v>
      </c>
      <c r="D53" s="690"/>
      <c r="E53" s="690"/>
      <c r="F53" s="674"/>
      <c r="H53" s="691" t="s">
        <v>54</v>
      </c>
      <c r="I53" s="674"/>
      <c r="J53" s="674"/>
      <c r="K53" s="674"/>
      <c r="L53" s="674"/>
      <c r="M53" s="674"/>
      <c r="N53" s="674"/>
      <c r="O53" s="674"/>
      <c r="P53" s="673"/>
      <c r="Q53" s="673"/>
      <c r="R53" s="673"/>
      <c r="S53" s="673"/>
      <c r="T53" s="683"/>
    </row>
    <row r="54" spans="1:20" ht="13.5" customHeight="1">
      <c r="A54" s="683"/>
      <c r="B54" s="690"/>
      <c r="C54" s="690"/>
      <c r="D54" s="690"/>
      <c r="E54" s="690"/>
      <c r="F54" s="674"/>
      <c r="G54" s="692"/>
      <c r="H54" s="691"/>
      <c r="I54" s="674"/>
      <c r="J54" s="674"/>
      <c r="K54" s="674"/>
      <c r="L54" s="674"/>
      <c r="M54" s="674"/>
      <c r="N54" s="674"/>
      <c r="O54" s="674"/>
      <c r="P54" s="673"/>
      <c r="Q54" s="673"/>
      <c r="R54" s="673"/>
      <c r="S54" s="673"/>
      <c r="T54" s="683"/>
    </row>
    <row r="55" spans="1:20" ht="13.5" customHeight="1">
      <c r="A55" s="683"/>
      <c r="B55" s="690"/>
      <c r="C55" s="690"/>
      <c r="D55" s="690"/>
      <c r="E55" s="690"/>
      <c r="F55" s="674"/>
      <c r="G55" s="674"/>
      <c r="H55" s="674"/>
      <c r="I55" s="674"/>
      <c r="J55" s="674"/>
      <c r="K55" s="674"/>
      <c r="L55" s="674"/>
      <c r="M55" s="674"/>
      <c r="N55" s="674"/>
      <c r="O55" s="674"/>
      <c r="P55" s="673"/>
      <c r="Q55" s="673"/>
      <c r="R55" s="673"/>
      <c r="S55" s="673"/>
      <c r="T55" s="683"/>
    </row>
    <row r="56" spans="1:20" ht="17.25" customHeight="1">
      <c r="A56" s="689" t="s">
        <v>220</v>
      </c>
      <c r="B56" s="688" t="s">
        <v>278</v>
      </c>
      <c r="C56" s="687">
        <v>27734</v>
      </c>
      <c r="D56" s="687">
        <v>2187</v>
      </c>
      <c r="E56" s="687">
        <v>3272</v>
      </c>
      <c r="F56" s="687">
        <v>2376</v>
      </c>
      <c r="G56" s="687">
        <v>949</v>
      </c>
      <c r="H56" s="687">
        <v>696</v>
      </c>
      <c r="I56" s="687">
        <v>1203</v>
      </c>
      <c r="J56" s="687">
        <v>1762</v>
      </c>
      <c r="K56" s="687">
        <v>474</v>
      </c>
      <c r="L56" s="687">
        <v>2484</v>
      </c>
      <c r="M56" s="687">
        <v>7603</v>
      </c>
      <c r="N56" s="687">
        <v>1008</v>
      </c>
      <c r="O56" s="687">
        <v>216</v>
      </c>
      <c r="P56" s="687">
        <v>1558</v>
      </c>
      <c r="Q56" s="687">
        <v>656</v>
      </c>
      <c r="R56" s="687">
        <v>732</v>
      </c>
      <c r="S56" s="687">
        <v>558</v>
      </c>
      <c r="T56" s="686" t="s">
        <v>220</v>
      </c>
    </row>
    <row r="57" spans="1:20" ht="17.25" customHeight="1">
      <c r="A57" s="677" t="s">
        <v>219</v>
      </c>
      <c r="B57" s="680" t="s">
        <v>337</v>
      </c>
      <c r="C57" s="679">
        <v>2.404840027883945</v>
      </c>
      <c r="D57" s="679">
        <v>2.9796220088401157</v>
      </c>
      <c r="E57" s="679">
        <v>2.8170741646291768</v>
      </c>
      <c r="F57" s="679">
        <v>2.0523428731762063</v>
      </c>
      <c r="G57" s="679">
        <v>3.7337197049525819</v>
      </c>
      <c r="H57" s="679">
        <v>2.2678160919540229</v>
      </c>
      <c r="I57" s="679">
        <v>2.4414242172346912</v>
      </c>
      <c r="J57" s="679">
        <v>2.9840332954975408</v>
      </c>
      <c r="K57" s="679">
        <v>1.9873417721518989</v>
      </c>
      <c r="L57" s="679">
        <v>2.4467793880837356</v>
      </c>
      <c r="M57" s="679">
        <v>2.1853741943969487</v>
      </c>
      <c r="N57" s="679">
        <v>1.0132275132275133</v>
      </c>
      <c r="O57" s="679">
        <v>2.1162037037037038</v>
      </c>
      <c r="P57" s="679">
        <v>2.4283483097988872</v>
      </c>
      <c r="Q57" s="679">
        <v>2.1254573170731708</v>
      </c>
      <c r="R57" s="679">
        <v>1.4229052823315118</v>
      </c>
      <c r="S57" s="679">
        <v>2.5736559139784942</v>
      </c>
      <c r="T57" s="678" t="s">
        <v>219</v>
      </c>
    </row>
    <row r="58" spans="1:20" ht="13.5" customHeight="1">
      <c r="A58" s="677"/>
      <c r="B58" s="670"/>
      <c r="C58" s="673"/>
      <c r="D58" s="674"/>
      <c r="E58" s="674"/>
      <c r="F58" s="674"/>
      <c r="G58" s="674"/>
      <c r="H58" s="674"/>
      <c r="I58" s="674"/>
      <c r="J58" s="674"/>
      <c r="K58" s="674"/>
      <c r="L58" s="674"/>
      <c r="M58" s="674"/>
      <c r="N58" s="674"/>
      <c r="O58" s="674"/>
      <c r="P58" s="673"/>
      <c r="Q58" s="673"/>
      <c r="R58" s="673"/>
      <c r="S58" s="673"/>
      <c r="T58" s="677"/>
    </row>
    <row r="59" spans="1:20" ht="12" customHeight="1">
      <c r="A59" s="697"/>
      <c r="C59" s="673"/>
      <c r="D59" s="674"/>
      <c r="E59" s="674"/>
      <c r="F59" s="674"/>
      <c r="G59" s="674"/>
      <c r="H59" s="674"/>
      <c r="I59" s="674"/>
      <c r="J59" s="674"/>
      <c r="K59" s="674"/>
      <c r="L59" s="674"/>
      <c r="M59" s="674"/>
      <c r="N59" s="674"/>
      <c r="O59" s="674"/>
      <c r="P59" s="673"/>
      <c r="Q59" s="673"/>
      <c r="R59" s="673"/>
      <c r="S59" s="673"/>
      <c r="T59" s="697"/>
    </row>
    <row r="60" spans="1:20" ht="14.25" customHeight="1">
      <c r="A60" s="683"/>
      <c r="B60" s="670"/>
      <c r="C60" s="684" t="s">
        <v>56</v>
      </c>
      <c r="D60" s="674"/>
      <c r="E60" s="674"/>
      <c r="F60" s="674"/>
      <c r="H60" s="684" t="s">
        <v>28</v>
      </c>
      <c r="I60" s="674"/>
      <c r="J60" s="674"/>
      <c r="K60" s="674"/>
      <c r="L60" s="674"/>
      <c r="M60" s="674"/>
      <c r="N60" s="674"/>
      <c r="O60" s="674"/>
      <c r="P60" s="673"/>
      <c r="Q60" s="673"/>
      <c r="R60" s="673"/>
      <c r="S60" s="673"/>
      <c r="T60" s="683"/>
    </row>
    <row r="61" spans="1:20" ht="14.25" customHeight="1">
      <c r="A61" s="683"/>
      <c r="B61" s="670"/>
      <c r="C61" s="673"/>
      <c r="D61" s="674"/>
      <c r="E61" s="674"/>
      <c r="F61" s="674"/>
      <c r="G61" s="685"/>
      <c r="H61" s="684"/>
      <c r="I61" s="674"/>
      <c r="J61" s="674"/>
      <c r="K61" s="674"/>
      <c r="L61" s="674"/>
      <c r="M61" s="674"/>
      <c r="N61" s="674"/>
      <c r="O61" s="674"/>
      <c r="P61" s="673"/>
      <c r="Q61" s="673"/>
      <c r="R61" s="673"/>
      <c r="S61" s="673"/>
      <c r="T61" s="683"/>
    </row>
    <row r="62" spans="1:20" ht="14.25" customHeight="1">
      <c r="A62" s="683" t="s">
        <v>217</v>
      </c>
      <c r="B62" s="682" t="s">
        <v>381</v>
      </c>
      <c r="C62" s="681">
        <v>100</v>
      </c>
      <c r="D62" s="681">
        <v>100</v>
      </c>
      <c r="E62" s="681">
        <v>100</v>
      </c>
      <c r="F62" s="681">
        <v>100</v>
      </c>
      <c r="G62" s="681">
        <v>100</v>
      </c>
      <c r="H62" s="681">
        <v>100</v>
      </c>
      <c r="I62" s="681">
        <v>100</v>
      </c>
      <c r="J62" s="681">
        <v>100</v>
      </c>
      <c r="K62" s="681">
        <v>100</v>
      </c>
      <c r="L62" s="681">
        <v>100</v>
      </c>
      <c r="M62" s="681">
        <v>100</v>
      </c>
      <c r="N62" s="681">
        <v>100</v>
      </c>
      <c r="O62" s="681">
        <v>100</v>
      </c>
      <c r="P62" s="681">
        <v>100</v>
      </c>
      <c r="Q62" s="681">
        <v>100</v>
      </c>
      <c r="R62" s="681">
        <v>100</v>
      </c>
      <c r="S62" s="681">
        <v>100</v>
      </c>
      <c r="T62" s="696" t="s">
        <v>217</v>
      </c>
    </row>
    <row r="63" spans="1:20" ht="13.5" customHeight="1">
      <c r="A63" s="683" t="s">
        <v>215</v>
      </c>
      <c r="B63" s="680" t="s">
        <v>383</v>
      </c>
      <c r="C63" s="679">
        <v>75.481358621186985</v>
      </c>
      <c r="D63" s="679">
        <v>65.614997713763145</v>
      </c>
      <c r="E63" s="679">
        <v>68.673594132029336</v>
      </c>
      <c r="F63" s="679">
        <v>81.523569023569024</v>
      </c>
      <c r="G63" s="679">
        <v>66.280295047418335</v>
      </c>
      <c r="H63" s="679">
        <v>74.137931034482762</v>
      </c>
      <c r="I63" s="679">
        <v>79.800498753117211</v>
      </c>
      <c r="J63" s="679">
        <v>68.671963677639042</v>
      </c>
      <c r="K63" s="679">
        <v>82.067510548523202</v>
      </c>
      <c r="L63" s="679">
        <v>75.362318840579718</v>
      </c>
      <c r="M63" s="679">
        <v>76.075233460476127</v>
      </c>
      <c r="N63" s="679">
        <v>97.519841269841265</v>
      </c>
      <c r="O63" s="679">
        <v>80.092592592592595</v>
      </c>
      <c r="P63" s="679">
        <v>77.599486521181007</v>
      </c>
      <c r="Q63" s="679">
        <v>79.420731707317074</v>
      </c>
      <c r="R63" s="679">
        <v>88.661202185792348</v>
      </c>
      <c r="S63" s="679">
        <v>75.268817204301072</v>
      </c>
      <c r="T63" s="695" t="s">
        <v>215</v>
      </c>
    </row>
    <row r="64" spans="1:20" ht="13.5" customHeight="1">
      <c r="A64" s="683" t="s">
        <v>214</v>
      </c>
      <c r="B64" s="680" t="s">
        <v>643</v>
      </c>
      <c r="C64" s="679">
        <v>16.142640801903802</v>
      </c>
      <c r="D64" s="679">
        <v>21.627800640146319</v>
      </c>
      <c r="E64" s="679">
        <v>21.210268948655255</v>
      </c>
      <c r="F64" s="679">
        <v>13.720538720538721</v>
      </c>
      <c r="G64" s="679">
        <v>16.016859852476291</v>
      </c>
      <c r="H64" s="679">
        <v>22.270114942528735</v>
      </c>
      <c r="I64" s="679">
        <v>10.141313383208644</v>
      </c>
      <c r="J64" s="679">
        <v>17.480136208853576</v>
      </c>
      <c r="K64" s="679">
        <v>10.759493670886076</v>
      </c>
      <c r="L64" s="679">
        <v>15.257648953301128</v>
      </c>
      <c r="M64" s="679">
        <v>17.690385374194399</v>
      </c>
      <c r="N64" s="679">
        <v>2.3809523809523809</v>
      </c>
      <c r="O64" s="679">
        <v>16.666666666666664</v>
      </c>
      <c r="P64" s="679">
        <v>11.553273427471117</v>
      </c>
      <c r="Q64" s="679">
        <v>13.871951219512196</v>
      </c>
      <c r="R64" s="679">
        <v>9.1530054644808754</v>
      </c>
      <c r="S64" s="679">
        <v>13.261648745519713</v>
      </c>
      <c r="T64" s="695" t="s">
        <v>214</v>
      </c>
    </row>
    <row r="65" spans="1:20" ht="13.5" customHeight="1">
      <c r="A65" s="683" t="s">
        <v>213</v>
      </c>
      <c r="B65" s="680" t="s">
        <v>642</v>
      </c>
      <c r="C65" s="679">
        <v>6.7318093315064536</v>
      </c>
      <c r="D65" s="679">
        <v>11.385459533607682</v>
      </c>
      <c r="E65" s="679">
        <v>7.5794621026894866</v>
      </c>
      <c r="F65" s="679">
        <v>4.1666666666666661</v>
      </c>
      <c r="G65" s="679">
        <v>11.907270811380402</v>
      </c>
      <c r="H65" s="679">
        <v>3.5919540229885056</v>
      </c>
      <c r="I65" s="679">
        <v>8.5619285120531998</v>
      </c>
      <c r="J65" s="679">
        <v>9.9318955732122589</v>
      </c>
      <c r="K65" s="679">
        <v>5.485232067510549</v>
      </c>
      <c r="L65" s="679">
        <v>7.3671497584541061</v>
      </c>
      <c r="M65" s="679">
        <v>5.4320662896225178</v>
      </c>
      <c r="N65" s="679">
        <v>0</v>
      </c>
      <c r="O65" s="679">
        <v>1.8518518518518516</v>
      </c>
      <c r="P65" s="679">
        <v>8.2798459563543005</v>
      </c>
      <c r="Q65" s="679">
        <v>4.725609756097561</v>
      </c>
      <c r="R65" s="679">
        <v>2.1857923497267762</v>
      </c>
      <c r="S65" s="679">
        <v>9.4982078853046588</v>
      </c>
      <c r="T65" s="695" t="s">
        <v>213</v>
      </c>
    </row>
    <row r="66" spans="1:20" ht="13.5" customHeight="1">
      <c r="A66" s="683" t="s">
        <v>212</v>
      </c>
      <c r="B66" s="680" t="s">
        <v>641</v>
      </c>
      <c r="C66" s="679">
        <v>1.6441912454027547</v>
      </c>
      <c r="D66" s="679">
        <v>1.3717421124828533</v>
      </c>
      <c r="E66" s="679">
        <v>2.5366748166259168</v>
      </c>
      <c r="F66" s="679">
        <v>0.58922558922558921</v>
      </c>
      <c r="G66" s="679">
        <v>5.7955742887249739</v>
      </c>
      <c r="H66" s="679">
        <v>0</v>
      </c>
      <c r="I66" s="679">
        <v>1.4962593516209477</v>
      </c>
      <c r="J66" s="679">
        <v>3.9160045402951189</v>
      </c>
      <c r="K66" s="679">
        <v>1.6877637130801686</v>
      </c>
      <c r="L66" s="679">
        <v>2.0128824476650564</v>
      </c>
      <c r="M66" s="679">
        <v>0.80231487570695781</v>
      </c>
      <c r="N66" s="679">
        <v>9.9206349206349201E-2</v>
      </c>
      <c r="O66" s="679">
        <v>1.3888888888888888</v>
      </c>
      <c r="P66" s="679">
        <v>2.5673940949935816</v>
      </c>
      <c r="Q66" s="679">
        <v>1.9817073170731707</v>
      </c>
      <c r="R66" s="679">
        <v>0</v>
      </c>
      <c r="S66" s="679">
        <v>1.9713261648745519</v>
      </c>
      <c r="T66" s="695" t="s">
        <v>212</v>
      </c>
    </row>
    <row r="67" spans="1:20" ht="13.5" customHeight="1">
      <c r="A67" s="677"/>
      <c r="B67" s="670"/>
      <c r="C67" s="673"/>
      <c r="D67" s="674"/>
      <c r="E67" s="674"/>
      <c r="F67" s="674"/>
      <c r="G67" s="674"/>
      <c r="H67" s="674"/>
      <c r="I67" s="674"/>
      <c r="J67" s="674"/>
      <c r="K67" s="674"/>
      <c r="L67" s="674"/>
      <c r="M67" s="674"/>
      <c r="N67" s="674"/>
      <c r="O67" s="674"/>
      <c r="P67" s="673"/>
      <c r="Q67" s="673"/>
      <c r="R67" s="673"/>
      <c r="S67" s="673"/>
      <c r="T67" s="677"/>
    </row>
    <row r="68" spans="1:20" ht="18">
      <c r="A68" s="1697" t="s">
        <v>211</v>
      </c>
      <c r="B68" s="610"/>
      <c r="C68" s="566"/>
      <c r="D68" s="609"/>
      <c r="E68" s="1700"/>
      <c r="F68" s="1955"/>
      <c r="G68" s="1956"/>
      <c r="H68" s="1697" t="s">
        <v>211</v>
      </c>
      <c r="I68" s="610"/>
      <c r="J68" s="566"/>
      <c r="K68" s="566"/>
      <c r="L68" s="566"/>
      <c r="M68" s="609"/>
      <c r="N68" s="1700"/>
      <c r="O68" s="1955"/>
      <c r="P68" s="1956"/>
      <c r="Q68" s="706"/>
      <c r="R68" s="706"/>
      <c r="S68" s="706"/>
      <c r="T68" s="706"/>
    </row>
    <row r="69" spans="1:20" ht="15" customHeight="1">
      <c r="A69" s="1698" t="s">
        <v>624</v>
      </c>
      <c r="B69" s="1698"/>
      <c r="C69" s="1698"/>
      <c r="D69" s="1698"/>
      <c r="E69" s="1698"/>
      <c r="F69" s="1698"/>
      <c r="G69" s="606"/>
      <c r="H69" s="1801" t="s">
        <v>624</v>
      </c>
      <c r="I69" s="1801"/>
      <c r="J69" s="1801"/>
      <c r="K69" s="1801"/>
      <c r="L69" s="1801"/>
      <c r="M69" s="1801"/>
      <c r="N69" s="1801"/>
      <c r="O69" s="1801"/>
      <c r="P69" s="1801"/>
      <c r="Q69" s="1801"/>
      <c r="R69" s="699"/>
      <c r="S69" s="699"/>
      <c r="T69" s="706"/>
    </row>
    <row r="70" spans="1:20" ht="6" customHeight="1">
      <c r="A70" s="1966"/>
      <c r="B70" s="1966"/>
      <c r="C70" s="704"/>
      <c r="D70" s="704"/>
      <c r="E70" s="704"/>
      <c r="F70" s="705"/>
      <c r="G70" s="704"/>
      <c r="H70" s="1701"/>
      <c r="I70" s="1701"/>
      <c r="J70" s="704"/>
      <c r="K70" s="566"/>
      <c r="L70" s="606"/>
      <c r="M70" s="704"/>
      <c r="N70" s="704"/>
      <c r="O70" s="705"/>
      <c r="P70" s="704"/>
      <c r="Q70" s="699"/>
      <c r="R70" s="699"/>
      <c r="S70" s="699"/>
      <c r="T70" s="699"/>
    </row>
    <row r="71" spans="1:20" ht="15" customHeight="1">
      <c r="A71" s="1696" t="s">
        <v>645</v>
      </c>
      <c r="B71" s="564"/>
      <c r="C71" s="566"/>
      <c r="D71" s="1957"/>
      <c r="E71" s="1957"/>
      <c r="F71" s="1957"/>
      <c r="G71" s="1957"/>
      <c r="H71" s="1696" t="s">
        <v>645</v>
      </c>
      <c r="I71" s="564"/>
      <c r="J71" s="566"/>
      <c r="K71" s="566"/>
      <c r="L71" s="566"/>
      <c r="M71" s="1957"/>
      <c r="N71" s="1957"/>
      <c r="O71" s="1957"/>
      <c r="P71" s="1957"/>
      <c r="Q71" s="703"/>
      <c r="R71" s="703"/>
      <c r="S71" s="703"/>
      <c r="T71" s="703"/>
    </row>
    <row r="72" spans="1:20" ht="15.95" customHeight="1">
      <c r="A72" s="1776" t="s">
        <v>299</v>
      </c>
      <c r="B72" s="1967" t="s">
        <v>339</v>
      </c>
      <c r="C72" s="1807" t="s">
        <v>300</v>
      </c>
      <c r="D72" s="1804" t="s">
        <v>248</v>
      </c>
      <c r="E72" s="1807" t="s">
        <v>247</v>
      </c>
      <c r="F72" s="1807" t="s">
        <v>246</v>
      </c>
      <c r="G72" s="1804" t="s">
        <v>245</v>
      </c>
      <c r="H72" s="1825" t="s">
        <v>244</v>
      </c>
      <c r="I72" s="1807" t="s">
        <v>243</v>
      </c>
      <c r="J72" s="1807" t="s">
        <v>242</v>
      </c>
      <c r="K72" s="1807" t="s">
        <v>241</v>
      </c>
      <c r="L72" s="1807" t="s">
        <v>240</v>
      </c>
      <c r="M72" s="1807" t="s">
        <v>239</v>
      </c>
      <c r="N72" s="1807" t="s">
        <v>238</v>
      </c>
      <c r="O72" s="1807" t="s">
        <v>237</v>
      </c>
      <c r="P72" s="1807" t="s">
        <v>236</v>
      </c>
      <c r="Q72" s="1807" t="s">
        <v>235</v>
      </c>
      <c r="R72" s="1807" t="s">
        <v>234</v>
      </c>
      <c r="S72" s="1807" t="s">
        <v>233</v>
      </c>
      <c r="T72" s="1804" t="s">
        <v>299</v>
      </c>
    </row>
    <row r="73" spans="1:20" ht="15.95" customHeight="1">
      <c r="A73" s="1777"/>
      <c r="B73" s="1968"/>
      <c r="C73" s="1812"/>
      <c r="D73" s="1810"/>
      <c r="E73" s="1812"/>
      <c r="F73" s="1812"/>
      <c r="G73" s="1810"/>
      <c r="H73" s="1826"/>
      <c r="I73" s="1808"/>
      <c r="J73" s="1808"/>
      <c r="K73" s="1808"/>
      <c r="L73" s="1808"/>
      <c r="M73" s="1808"/>
      <c r="N73" s="1808"/>
      <c r="O73" s="1808"/>
      <c r="P73" s="1808"/>
      <c r="Q73" s="1808"/>
      <c r="R73" s="1808"/>
      <c r="S73" s="1808"/>
      <c r="T73" s="1805" t="s">
        <v>298</v>
      </c>
    </row>
    <row r="74" spans="1:20" ht="15.95" customHeight="1">
      <c r="A74" s="1777"/>
      <c r="B74" s="1968"/>
      <c r="C74" s="1812"/>
      <c r="D74" s="1810"/>
      <c r="E74" s="1812"/>
      <c r="F74" s="1812"/>
      <c r="G74" s="1810"/>
      <c r="H74" s="1826"/>
      <c r="I74" s="1808"/>
      <c r="J74" s="1808"/>
      <c r="K74" s="1808"/>
      <c r="L74" s="1808"/>
      <c r="M74" s="1808"/>
      <c r="N74" s="1808"/>
      <c r="O74" s="1808"/>
      <c r="P74" s="1808"/>
      <c r="Q74" s="1808"/>
      <c r="R74" s="1808"/>
      <c r="S74" s="1808"/>
      <c r="T74" s="1805"/>
    </row>
    <row r="75" spans="1:20" ht="15.95" customHeight="1">
      <c r="A75" s="1777"/>
      <c r="B75" s="1968"/>
      <c r="C75" s="1812"/>
      <c r="D75" s="1810"/>
      <c r="E75" s="1812"/>
      <c r="F75" s="1812"/>
      <c r="G75" s="1810"/>
      <c r="H75" s="1826"/>
      <c r="I75" s="1808"/>
      <c r="J75" s="1808"/>
      <c r="K75" s="1808"/>
      <c r="L75" s="1808"/>
      <c r="M75" s="1808"/>
      <c r="N75" s="1808"/>
      <c r="O75" s="1808"/>
      <c r="P75" s="1808"/>
      <c r="Q75" s="1808"/>
      <c r="R75" s="1808"/>
      <c r="S75" s="1808"/>
      <c r="T75" s="1805" t="s">
        <v>297</v>
      </c>
    </row>
    <row r="76" spans="1:20" ht="15.95" customHeight="1">
      <c r="A76" s="1778"/>
      <c r="B76" s="1969"/>
      <c r="C76" s="1813"/>
      <c r="D76" s="1811"/>
      <c r="E76" s="1813"/>
      <c r="F76" s="1813"/>
      <c r="G76" s="1811"/>
      <c r="H76" s="1827"/>
      <c r="I76" s="1809"/>
      <c r="J76" s="1809"/>
      <c r="K76" s="1809"/>
      <c r="L76" s="1809"/>
      <c r="M76" s="1809"/>
      <c r="N76" s="1809"/>
      <c r="O76" s="1809"/>
      <c r="P76" s="1809"/>
      <c r="Q76" s="1809"/>
      <c r="R76" s="1809"/>
      <c r="S76" s="1809"/>
      <c r="T76" s="1806"/>
    </row>
    <row r="77" spans="1:20" ht="12" customHeight="1">
      <c r="A77" s="698"/>
      <c r="B77" s="699"/>
      <c r="C77" s="702"/>
      <c r="D77" s="672"/>
      <c r="E77" s="701"/>
      <c r="F77" s="701"/>
      <c r="G77" s="701"/>
      <c r="H77" s="701"/>
      <c r="I77" s="701"/>
      <c r="J77" s="700"/>
      <c r="K77" s="699"/>
      <c r="L77" s="699"/>
      <c r="M77" s="699"/>
      <c r="N77" s="699"/>
      <c r="O77" s="699"/>
      <c r="P77" s="699"/>
      <c r="Q77" s="699"/>
      <c r="R77" s="699"/>
      <c r="S77" s="699"/>
      <c r="T77" s="698"/>
    </row>
    <row r="78" spans="1:20" ht="13.5" customHeight="1">
      <c r="A78" s="683"/>
      <c r="B78" s="670"/>
      <c r="C78" s="673"/>
      <c r="D78" s="674"/>
      <c r="E78" s="674"/>
      <c r="F78" s="674"/>
      <c r="G78" s="674"/>
      <c r="H78" s="674"/>
      <c r="I78" s="674"/>
      <c r="J78" s="674"/>
      <c r="K78" s="674"/>
      <c r="L78" s="674"/>
      <c r="M78" s="674"/>
      <c r="N78" s="674"/>
      <c r="O78" s="674"/>
      <c r="P78" s="673"/>
      <c r="Q78" s="673"/>
      <c r="R78" s="673"/>
      <c r="S78" s="673"/>
      <c r="T78" s="683"/>
    </row>
    <row r="79" spans="1:20" ht="13.5" customHeight="1">
      <c r="A79" s="683"/>
      <c r="B79" s="670"/>
      <c r="C79" s="673"/>
      <c r="D79" s="674"/>
      <c r="E79" s="674"/>
      <c r="F79" s="674"/>
      <c r="G79" s="674"/>
      <c r="H79" s="674"/>
      <c r="I79" s="674"/>
      <c r="J79" s="674"/>
      <c r="K79" s="674"/>
      <c r="L79" s="674"/>
      <c r="M79" s="674"/>
      <c r="N79" s="674"/>
      <c r="O79" s="674"/>
      <c r="P79" s="673"/>
      <c r="Q79" s="673"/>
      <c r="R79" s="673"/>
      <c r="S79" s="673"/>
      <c r="T79" s="683"/>
    </row>
    <row r="80" spans="1:20" ht="13.5" customHeight="1">
      <c r="A80" s="683"/>
      <c r="B80" s="670"/>
      <c r="C80" s="691" t="s">
        <v>644</v>
      </c>
      <c r="D80" s="674"/>
      <c r="E80" s="674"/>
      <c r="F80" s="674"/>
      <c r="H80" s="691" t="s">
        <v>644</v>
      </c>
      <c r="I80" s="674"/>
      <c r="J80" s="674"/>
      <c r="K80" s="674"/>
      <c r="L80" s="674"/>
      <c r="M80" s="674"/>
      <c r="N80" s="674"/>
      <c r="O80" s="674"/>
      <c r="P80" s="673"/>
      <c r="Q80" s="673"/>
      <c r="R80" s="673"/>
      <c r="S80" s="673"/>
      <c r="T80" s="683"/>
    </row>
    <row r="81" spans="1:20" ht="13.5" customHeight="1">
      <c r="A81" s="683"/>
      <c r="B81" s="670"/>
      <c r="C81" s="673"/>
      <c r="D81" s="674"/>
      <c r="E81" s="674"/>
      <c r="F81" s="674"/>
      <c r="G81" s="692"/>
      <c r="H81" s="691"/>
      <c r="I81" s="674"/>
      <c r="J81" s="674"/>
      <c r="K81" s="674"/>
      <c r="L81" s="674"/>
      <c r="M81" s="674"/>
      <c r="N81" s="674"/>
      <c r="O81" s="674"/>
      <c r="P81" s="673"/>
      <c r="Q81" s="673"/>
      <c r="R81" s="673"/>
      <c r="S81" s="673"/>
      <c r="T81" s="683"/>
    </row>
    <row r="82" spans="1:20" ht="13.5" customHeight="1">
      <c r="A82" s="683"/>
      <c r="B82" s="690"/>
      <c r="C82" s="691" t="s">
        <v>54</v>
      </c>
      <c r="D82" s="690"/>
      <c r="E82" s="690"/>
      <c r="F82" s="674"/>
      <c r="H82" s="691" t="s">
        <v>54</v>
      </c>
      <c r="I82" s="674"/>
      <c r="J82" s="674"/>
      <c r="K82" s="674"/>
      <c r="L82" s="674"/>
      <c r="M82" s="674"/>
      <c r="N82" s="674"/>
      <c r="O82" s="674"/>
      <c r="P82" s="673"/>
      <c r="Q82" s="673"/>
      <c r="R82" s="673"/>
      <c r="S82" s="673"/>
      <c r="T82" s="683"/>
    </row>
    <row r="83" spans="1:20" ht="13.5" customHeight="1">
      <c r="A83" s="683"/>
      <c r="B83" s="690"/>
      <c r="C83" s="690"/>
      <c r="D83" s="690"/>
      <c r="E83" s="690"/>
      <c r="F83" s="674"/>
      <c r="G83" s="692"/>
      <c r="H83" s="691"/>
      <c r="I83" s="674"/>
      <c r="J83" s="674"/>
      <c r="K83" s="674"/>
      <c r="L83" s="674"/>
      <c r="M83" s="674"/>
      <c r="N83" s="674"/>
      <c r="O83" s="674"/>
      <c r="P83" s="673"/>
      <c r="Q83" s="673"/>
      <c r="R83" s="673"/>
      <c r="S83" s="673"/>
      <c r="T83" s="683"/>
    </row>
    <row r="84" spans="1:20" ht="13.5" customHeight="1">
      <c r="A84" s="683"/>
      <c r="B84" s="690"/>
      <c r="C84" s="690"/>
      <c r="D84" s="690"/>
      <c r="E84" s="690"/>
      <c r="F84" s="674"/>
      <c r="G84" s="674"/>
      <c r="H84" s="674"/>
      <c r="I84" s="674"/>
      <c r="J84" s="674"/>
      <c r="K84" s="674"/>
      <c r="L84" s="674"/>
      <c r="M84" s="674"/>
      <c r="N84" s="674"/>
      <c r="O84" s="674"/>
      <c r="P84" s="673"/>
      <c r="Q84" s="673"/>
      <c r="R84" s="673"/>
      <c r="S84" s="673"/>
      <c r="T84" s="683"/>
    </row>
    <row r="85" spans="1:20" ht="17.25" customHeight="1">
      <c r="A85" s="689" t="s">
        <v>282</v>
      </c>
      <c r="B85" s="688" t="s">
        <v>278</v>
      </c>
      <c r="C85" s="687">
        <v>10531</v>
      </c>
      <c r="D85" s="687">
        <v>1760</v>
      </c>
      <c r="E85" s="687">
        <v>1156</v>
      </c>
      <c r="F85" s="687">
        <v>559</v>
      </c>
      <c r="G85" s="687">
        <v>94</v>
      </c>
      <c r="H85" s="687">
        <v>287</v>
      </c>
      <c r="I85" s="687">
        <v>923</v>
      </c>
      <c r="J85" s="687">
        <v>1147</v>
      </c>
      <c r="K85" s="687">
        <v>105</v>
      </c>
      <c r="L85" s="687">
        <v>1103</v>
      </c>
      <c r="M85" s="687">
        <v>810</v>
      </c>
      <c r="N85" s="687">
        <v>531</v>
      </c>
      <c r="O85" s="687">
        <v>684</v>
      </c>
      <c r="P85" s="687">
        <v>281</v>
      </c>
      <c r="Q85" s="687">
        <v>471</v>
      </c>
      <c r="R85" s="687">
        <v>105</v>
      </c>
      <c r="S85" s="687">
        <v>515</v>
      </c>
      <c r="T85" s="686" t="s">
        <v>282</v>
      </c>
    </row>
    <row r="86" spans="1:20" ht="17.25" customHeight="1">
      <c r="A86" s="677" t="s">
        <v>281</v>
      </c>
      <c r="B86" s="680" t="s">
        <v>337</v>
      </c>
      <c r="C86" s="679">
        <v>3.0599468236634695</v>
      </c>
      <c r="D86" s="679">
        <v>3.7</v>
      </c>
      <c r="E86" s="679">
        <v>5.4</v>
      </c>
      <c r="F86" s="679">
        <v>3</v>
      </c>
      <c r="G86" s="679">
        <v>5.2</v>
      </c>
      <c r="H86" s="679">
        <v>1.3</v>
      </c>
      <c r="I86" s="679">
        <v>1.8</v>
      </c>
      <c r="J86" s="679">
        <v>3.3</v>
      </c>
      <c r="K86" s="679">
        <v>2.9</v>
      </c>
      <c r="L86" s="679">
        <v>1.6</v>
      </c>
      <c r="M86" s="679">
        <v>2.9</v>
      </c>
      <c r="N86" s="679">
        <v>3</v>
      </c>
      <c r="O86" s="679">
        <v>2.8</v>
      </c>
      <c r="P86" s="679">
        <v>3.1</v>
      </c>
      <c r="Q86" s="679">
        <v>2.9</v>
      </c>
      <c r="R86" s="679">
        <v>1.3</v>
      </c>
      <c r="S86" s="679">
        <v>2.2999999999999998</v>
      </c>
      <c r="T86" s="678" t="s">
        <v>281</v>
      </c>
    </row>
    <row r="87" spans="1:20" ht="13.5" customHeight="1">
      <c r="A87" s="677"/>
      <c r="B87" s="670"/>
      <c r="C87" s="673"/>
      <c r="D87" s="674"/>
      <c r="E87" s="674"/>
      <c r="F87" s="674"/>
      <c r="G87" s="674"/>
      <c r="H87" s="674"/>
      <c r="I87" s="674"/>
      <c r="J87" s="674"/>
      <c r="K87" s="674"/>
      <c r="L87" s="674"/>
      <c r="M87" s="674"/>
      <c r="N87" s="674"/>
      <c r="O87" s="674"/>
      <c r="P87" s="673"/>
      <c r="Q87" s="673"/>
      <c r="R87" s="673"/>
      <c r="S87" s="673"/>
      <c r="T87" s="677"/>
    </row>
    <row r="88" spans="1:20" ht="12" customHeight="1">
      <c r="A88" s="697"/>
      <c r="C88" s="673"/>
      <c r="D88" s="674"/>
      <c r="E88" s="674"/>
      <c r="F88" s="674"/>
      <c r="G88" s="674"/>
      <c r="H88" s="674"/>
      <c r="I88" s="674"/>
      <c r="J88" s="674"/>
      <c r="K88" s="674"/>
      <c r="L88" s="674"/>
      <c r="M88" s="674"/>
      <c r="N88" s="674"/>
      <c r="O88" s="674"/>
      <c r="P88" s="673"/>
      <c r="Q88" s="673"/>
      <c r="R88" s="673"/>
      <c r="S88" s="673"/>
      <c r="T88" s="697"/>
    </row>
    <row r="89" spans="1:20" ht="14.25" customHeight="1">
      <c r="A89" s="683"/>
      <c r="B89" s="670"/>
      <c r="C89" s="684" t="s">
        <v>56</v>
      </c>
      <c r="D89" s="674"/>
      <c r="E89" s="674"/>
      <c r="F89" s="674"/>
      <c r="H89" s="684" t="s">
        <v>28</v>
      </c>
      <c r="I89" s="674"/>
      <c r="J89" s="674"/>
      <c r="K89" s="674"/>
      <c r="L89" s="674"/>
      <c r="M89" s="674"/>
      <c r="N89" s="674"/>
      <c r="O89" s="674"/>
      <c r="P89" s="673"/>
      <c r="Q89" s="673"/>
      <c r="R89" s="673"/>
      <c r="S89" s="673"/>
      <c r="T89" s="683"/>
    </row>
    <row r="90" spans="1:20" ht="14.25" customHeight="1">
      <c r="A90" s="683"/>
      <c r="B90" s="670"/>
      <c r="C90" s="673"/>
      <c r="D90" s="674"/>
      <c r="E90" s="674"/>
      <c r="F90" s="674"/>
      <c r="G90" s="685"/>
      <c r="H90" s="684"/>
      <c r="I90" s="674"/>
      <c r="J90" s="674"/>
      <c r="K90" s="674"/>
      <c r="L90" s="674"/>
      <c r="M90" s="674"/>
      <c r="N90" s="674"/>
      <c r="O90" s="674"/>
      <c r="P90" s="673"/>
      <c r="Q90" s="673"/>
      <c r="R90" s="673"/>
      <c r="S90" s="673"/>
      <c r="T90" s="683"/>
    </row>
    <row r="91" spans="1:20" ht="14.25" customHeight="1">
      <c r="A91" s="683" t="s">
        <v>313</v>
      </c>
      <c r="B91" s="682" t="s">
        <v>381</v>
      </c>
      <c r="C91" s="681">
        <v>100</v>
      </c>
      <c r="D91" s="681">
        <v>100</v>
      </c>
      <c r="E91" s="681">
        <v>100</v>
      </c>
      <c r="F91" s="681">
        <v>100</v>
      </c>
      <c r="G91" s="681">
        <v>100</v>
      </c>
      <c r="H91" s="681">
        <v>100</v>
      </c>
      <c r="I91" s="681">
        <v>100</v>
      </c>
      <c r="J91" s="681">
        <v>100</v>
      </c>
      <c r="K91" s="681">
        <v>100</v>
      </c>
      <c r="L91" s="681">
        <v>100</v>
      </c>
      <c r="M91" s="681">
        <v>100</v>
      </c>
      <c r="N91" s="681">
        <v>100</v>
      </c>
      <c r="O91" s="681">
        <v>100</v>
      </c>
      <c r="P91" s="681">
        <v>100</v>
      </c>
      <c r="Q91" s="681">
        <v>100</v>
      </c>
      <c r="R91" s="681">
        <v>100</v>
      </c>
      <c r="S91" s="681">
        <v>100</v>
      </c>
      <c r="T91" s="696" t="s">
        <v>313</v>
      </c>
    </row>
    <row r="92" spans="1:20" ht="13.5" customHeight="1">
      <c r="A92" s="683" t="s">
        <v>280</v>
      </c>
      <c r="B92" s="680" t="s">
        <v>383</v>
      </c>
      <c r="C92" s="679">
        <v>56.082043490646662</v>
      </c>
      <c r="D92" s="679">
        <v>29.204545454545457</v>
      </c>
      <c r="E92" s="679">
        <v>25.605536332179931</v>
      </c>
      <c r="F92" s="679">
        <v>69.230769230769226</v>
      </c>
      <c r="G92" s="679">
        <v>45.744680851063826</v>
      </c>
      <c r="H92" s="679">
        <v>96.515679442508713</v>
      </c>
      <c r="I92" s="679">
        <v>90.790899241603455</v>
      </c>
      <c r="J92" s="679">
        <v>43.243243243243242</v>
      </c>
      <c r="K92" s="679">
        <v>47.619047619047613</v>
      </c>
      <c r="L92" s="679">
        <v>93.744333635539434</v>
      </c>
      <c r="M92" s="679">
        <v>59.382716049382708</v>
      </c>
      <c r="N92" s="679">
        <v>40.677966101694921</v>
      </c>
      <c r="O92" s="679">
        <v>40.497076023391813</v>
      </c>
      <c r="P92" s="679">
        <v>39.857651245551601</v>
      </c>
      <c r="Q92" s="679">
        <v>66.45435244161358</v>
      </c>
      <c r="R92" s="679">
        <v>100</v>
      </c>
      <c r="S92" s="679">
        <v>90.679611650485441</v>
      </c>
      <c r="T92" s="695" t="s">
        <v>280</v>
      </c>
    </row>
    <row r="93" spans="1:20" ht="13.5" customHeight="1">
      <c r="A93" s="683" t="s">
        <v>279</v>
      </c>
      <c r="B93" s="680" t="s">
        <v>643</v>
      </c>
      <c r="C93" s="679">
        <v>35.751590542208717</v>
      </c>
      <c r="D93" s="679">
        <v>64.318181818181813</v>
      </c>
      <c r="E93" s="679">
        <v>36.764705882352942</v>
      </c>
      <c r="F93" s="679">
        <v>14.669051878354203</v>
      </c>
      <c r="G93" s="679">
        <v>14.893617021276595</v>
      </c>
      <c r="H93" s="679">
        <v>2.7874564459930316</v>
      </c>
      <c r="I93" s="679">
        <v>9.2091007583965343</v>
      </c>
      <c r="J93" s="679">
        <v>53.618134263295559</v>
      </c>
      <c r="K93" s="679">
        <v>52.380952380952387</v>
      </c>
      <c r="L93" s="679">
        <v>5.0770625566636447</v>
      </c>
      <c r="M93" s="679">
        <v>32.962962962962962</v>
      </c>
      <c r="N93" s="679">
        <v>59.322033898305079</v>
      </c>
      <c r="O93" s="679">
        <v>59.502923976608187</v>
      </c>
      <c r="P93" s="679">
        <v>55.871886120996436</v>
      </c>
      <c r="Q93" s="679">
        <v>21.231422505307858</v>
      </c>
      <c r="R93" s="679">
        <v>0</v>
      </c>
      <c r="S93" s="679">
        <v>9.1262135922330092</v>
      </c>
      <c r="T93" s="695" t="s">
        <v>279</v>
      </c>
    </row>
    <row r="94" spans="1:20" ht="13.5" customHeight="1">
      <c r="A94" s="683" t="s">
        <v>277</v>
      </c>
      <c r="B94" s="680" t="s">
        <v>642</v>
      </c>
      <c r="C94" s="679">
        <v>7.9574589307758039</v>
      </c>
      <c r="D94" s="679">
        <v>5.795454545454545</v>
      </c>
      <c r="E94" s="679">
        <v>37.370242214532873</v>
      </c>
      <c r="F94" s="679">
        <v>16.100178890876567</v>
      </c>
      <c r="G94" s="679">
        <v>35.106382978723403</v>
      </c>
      <c r="H94" s="679">
        <v>0.69686411149825789</v>
      </c>
      <c r="I94" s="679">
        <v>0</v>
      </c>
      <c r="J94" s="679">
        <v>3.051438535309503</v>
      </c>
      <c r="K94" s="679">
        <v>0</v>
      </c>
      <c r="L94" s="679">
        <v>1.1786038077969174</v>
      </c>
      <c r="M94" s="679">
        <v>7.5308641975308648</v>
      </c>
      <c r="N94" s="679">
        <v>0</v>
      </c>
      <c r="O94" s="679">
        <v>0</v>
      </c>
      <c r="P94" s="679">
        <v>4.2704626334519578</v>
      </c>
      <c r="Q94" s="679">
        <v>12.101910828025478</v>
      </c>
      <c r="R94" s="679">
        <v>0</v>
      </c>
      <c r="S94" s="679">
        <v>0.1941747572815534</v>
      </c>
      <c r="T94" s="695" t="s">
        <v>277</v>
      </c>
    </row>
    <row r="95" spans="1:20" ht="13.5" customHeight="1">
      <c r="A95" s="683" t="s">
        <v>275</v>
      </c>
      <c r="B95" s="680" t="s">
        <v>641</v>
      </c>
      <c r="C95" s="679">
        <v>0.20890703636881588</v>
      </c>
      <c r="D95" s="679">
        <v>0.68181818181818177</v>
      </c>
      <c r="E95" s="679">
        <v>0.25951557093425603</v>
      </c>
      <c r="F95" s="679">
        <v>0</v>
      </c>
      <c r="G95" s="679">
        <v>4.2553191489361701</v>
      </c>
      <c r="H95" s="679">
        <v>0</v>
      </c>
      <c r="I95" s="679">
        <v>0</v>
      </c>
      <c r="J95" s="679">
        <v>8.7183958151700089E-2</v>
      </c>
      <c r="K95" s="679">
        <v>0</v>
      </c>
      <c r="L95" s="679">
        <v>0</v>
      </c>
      <c r="M95" s="679">
        <v>0.12345679012345678</v>
      </c>
      <c r="N95" s="679">
        <v>0</v>
      </c>
      <c r="O95" s="679">
        <v>0</v>
      </c>
      <c r="P95" s="679">
        <v>0</v>
      </c>
      <c r="Q95" s="679">
        <v>0.21231422505307856</v>
      </c>
      <c r="R95" s="679">
        <v>0</v>
      </c>
      <c r="S95" s="679">
        <v>0</v>
      </c>
      <c r="T95" s="695" t="s">
        <v>275</v>
      </c>
    </row>
    <row r="96" spans="1:20" ht="13.5" customHeight="1">
      <c r="A96" s="683"/>
      <c r="B96" s="675"/>
      <c r="C96" s="679"/>
      <c r="D96" s="679"/>
      <c r="E96" s="679"/>
      <c r="F96" s="679"/>
      <c r="G96" s="679"/>
      <c r="H96" s="679"/>
      <c r="I96" s="679"/>
      <c r="J96" s="679"/>
      <c r="K96" s="679"/>
      <c r="L96" s="679"/>
      <c r="M96" s="679"/>
      <c r="N96" s="679"/>
      <c r="O96" s="679"/>
      <c r="P96" s="679"/>
      <c r="Q96" s="679"/>
      <c r="R96" s="679"/>
      <c r="S96" s="694"/>
      <c r="T96" s="693"/>
    </row>
    <row r="97" spans="1:20" ht="13.5" customHeight="1">
      <c r="A97" s="683"/>
      <c r="B97" s="675"/>
      <c r="C97" s="679"/>
      <c r="D97" s="679"/>
      <c r="E97" s="679"/>
      <c r="F97" s="679"/>
      <c r="G97" s="679"/>
      <c r="H97" s="679"/>
      <c r="I97" s="679"/>
      <c r="J97" s="679"/>
      <c r="K97" s="679"/>
      <c r="L97" s="679"/>
      <c r="M97" s="679"/>
      <c r="N97" s="679"/>
      <c r="O97" s="679"/>
      <c r="P97" s="679"/>
      <c r="Q97" s="679"/>
      <c r="R97" s="679"/>
      <c r="S97" s="694"/>
      <c r="T97" s="693"/>
    </row>
    <row r="98" spans="1:20" ht="13.5" customHeight="1">
      <c r="A98" s="683"/>
      <c r="B98" s="670"/>
      <c r="C98" s="673"/>
      <c r="D98" s="674"/>
      <c r="E98" s="674"/>
      <c r="F98" s="674"/>
      <c r="G98" s="674"/>
      <c r="H98" s="674"/>
      <c r="I98" s="674"/>
      <c r="J98" s="674"/>
      <c r="K98" s="674"/>
      <c r="L98" s="674"/>
      <c r="M98" s="674"/>
      <c r="N98" s="674"/>
      <c r="O98" s="674"/>
      <c r="P98" s="673"/>
      <c r="Q98" s="673"/>
      <c r="R98" s="673"/>
      <c r="S98" s="673"/>
      <c r="T98" s="683"/>
    </row>
    <row r="99" spans="1:20" ht="13.5" customHeight="1">
      <c r="A99" s="683"/>
      <c r="B99" s="690"/>
      <c r="C99" s="691" t="s">
        <v>189</v>
      </c>
      <c r="D99" s="690"/>
      <c r="E99" s="690"/>
      <c r="F99" s="674"/>
      <c r="H99" s="691" t="s">
        <v>189</v>
      </c>
      <c r="I99" s="674"/>
      <c r="J99" s="674"/>
      <c r="K99" s="674"/>
      <c r="L99" s="674"/>
      <c r="M99" s="674"/>
      <c r="N99" s="674"/>
      <c r="O99" s="674"/>
      <c r="P99" s="673"/>
      <c r="Q99" s="673"/>
      <c r="R99" s="673"/>
      <c r="S99" s="673"/>
      <c r="T99" s="683"/>
    </row>
    <row r="100" spans="1:20" ht="13.5" customHeight="1">
      <c r="A100" s="683"/>
      <c r="B100" s="690"/>
      <c r="C100" s="690"/>
      <c r="D100" s="690"/>
      <c r="E100" s="690"/>
      <c r="F100" s="674"/>
      <c r="G100" s="692"/>
      <c r="H100" s="691"/>
      <c r="I100" s="674"/>
      <c r="J100" s="674"/>
      <c r="K100" s="674"/>
      <c r="L100" s="674"/>
      <c r="M100" s="674"/>
      <c r="N100" s="674"/>
      <c r="O100" s="674"/>
      <c r="P100" s="673"/>
      <c r="Q100" s="673"/>
      <c r="R100" s="673"/>
      <c r="S100" s="673"/>
      <c r="T100" s="683"/>
    </row>
    <row r="101" spans="1:20" ht="13.5" customHeight="1">
      <c r="A101" s="683"/>
      <c r="B101" s="690"/>
      <c r="C101" s="691" t="s">
        <v>54</v>
      </c>
      <c r="D101" s="690"/>
      <c r="E101" s="690"/>
      <c r="F101" s="674"/>
      <c r="H101" s="691" t="s">
        <v>54</v>
      </c>
      <c r="I101" s="674"/>
      <c r="J101" s="674"/>
      <c r="K101" s="674"/>
      <c r="L101" s="674"/>
      <c r="M101" s="674"/>
      <c r="N101" s="674"/>
      <c r="O101" s="674"/>
      <c r="P101" s="673"/>
      <c r="Q101" s="673"/>
      <c r="R101" s="673"/>
      <c r="S101" s="673"/>
      <c r="T101" s="683"/>
    </row>
    <row r="102" spans="1:20" ht="13.5" customHeight="1">
      <c r="A102" s="683"/>
      <c r="B102" s="690"/>
      <c r="C102" s="690"/>
      <c r="D102" s="690"/>
      <c r="E102" s="690"/>
      <c r="F102" s="674"/>
      <c r="G102" s="692"/>
      <c r="H102" s="691"/>
      <c r="I102" s="674"/>
      <c r="J102" s="674"/>
      <c r="K102" s="674"/>
      <c r="L102" s="674"/>
      <c r="M102" s="674"/>
      <c r="N102" s="674"/>
      <c r="O102" s="674"/>
      <c r="P102" s="673"/>
      <c r="Q102" s="673"/>
      <c r="R102" s="673"/>
      <c r="S102" s="673"/>
      <c r="T102" s="683"/>
    </row>
    <row r="103" spans="1:20" ht="13.5" customHeight="1">
      <c r="A103" s="683"/>
      <c r="B103" s="690"/>
      <c r="C103" s="690"/>
      <c r="D103" s="690"/>
      <c r="E103" s="690"/>
      <c r="F103" s="674"/>
      <c r="G103" s="674"/>
      <c r="H103" s="674"/>
      <c r="I103" s="674"/>
      <c r="J103" s="674"/>
      <c r="K103" s="674"/>
      <c r="L103" s="674"/>
      <c r="M103" s="674"/>
      <c r="N103" s="674"/>
      <c r="O103" s="674"/>
      <c r="P103" s="673"/>
      <c r="Q103" s="673"/>
      <c r="R103" s="673"/>
      <c r="S103" s="673"/>
      <c r="T103" s="683"/>
    </row>
    <row r="104" spans="1:20" ht="16.5" customHeight="1">
      <c r="A104" s="689" t="s">
        <v>273</v>
      </c>
      <c r="B104" s="688" t="s">
        <v>278</v>
      </c>
      <c r="C104" s="687">
        <v>44063</v>
      </c>
      <c r="D104" s="687">
        <v>8366</v>
      </c>
      <c r="E104" s="687">
        <v>6785</v>
      </c>
      <c r="F104" s="687">
        <v>2001</v>
      </c>
      <c r="G104" s="687">
        <v>2371</v>
      </c>
      <c r="H104" s="687">
        <v>338</v>
      </c>
      <c r="I104" s="687">
        <v>808</v>
      </c>
      <c r="J104" s="687">
        <v>3726</v>
      </c>
      <c r="K104" s="687">
        <v>498</v>
      </c>
      <c r="L104" s="687">
        <v>3771</v>
      </c>
      <c r="M104" s="687">
        <v>8902</v>
      </c>
      <c r="N104" s="687">
        <v>1995</v>
      </c>
      <c r="O104" s="687">
        <v>112</v>
      </c>
      <c r="P104" s="687">
        <v>1583</v>
      </c>
      <c r="Q104" s="687">
        <v>873</v>
      </c>
      <c r="R104" s="687">
        <v>904</v>
      </c>
      <c r="S104" s="687">
        <v>1030</v>
      </c>
      <c r="T104" s="686" t="s">
        <v>273</v>
      </c>
    </row>
    <row r="105" spans="1:20" ht="17.25" customHeight="1">
      <c r="A105" s="677" t="s">
        <v>270</v>
      </c>
      <c r="B105" s="680" t="s">
        <v>337</v>
      </c>
      <c r="C105" s="679">
        <v>1.9355649864966071</v>
      </c>
      <c r="D105" s="679">
        <v>3.3</v>
      </c>
      <c r="E105" s="679">
        <v>2.6</v>
      </c>
      <c r="F105" s="679">
        <v>1.3</v>
      </c>
      <c r="G105" s="679">
        <v>2.1</v>
      </c>
      <c r="H105" s="679">
        <v>2.2999999999999998</v>
      </c>
      <c r="I105" s="679">
        <v>1.9</v>
      </c>
      <c r="J105" s="679">
        <v>1.8</v>
      </c>
      <c r="K105" s="679">
        <v>1.5</v>
      </c>
      <c r="L105" s="679">
        <v>1.1000000000000001</v>
      </c>
      <c r="M105" s="679">
        <v>1.3</v>
      </c>
      <c r="N105" s="679">
        <v>0.6</v>
      </c>
      <c r="O105" s="679">
        <v>0.7</v>
      </c>
      <c r="P105" s="679">
        <v>1.3</v>
      </c>
      <c r="Q105" s="679">
        <v>0.8</v>
      </c>
      <c r="R105" s="679">
        <v>1.2</v>
      </c>
      <c r="S105" s="679">
        <v>1.8</v>
      </c>
      <c r="T105" s="678" t="s">
        <v>270</v>
      </c>
    </row>
    <row r="106" spans="1:20" ht="13.5" customHeight="1">
      <c r="A106" s="677"/>
      <c r="B106" s="670"/>
      <c r="C106" s="673"/>
      <c r="D106" s="674"/>
      <c r="E106" s="674"/>
      <c r="F106" s="674"/>
      <c r="G106" s="674"/>
      <c r="H106" s="674"/>
      <c r="I106" s="674"/>
      <c r="J106" s="674"/>
      <c r="K106" s="674"/>
      <c r="L106" s="674"/>
      <c r="M106" s="674"/>
      <c r="N106" s="674"/>
      <c r="O106" s="674"/>
      <c r="P106" s="673"/>
      <c r="Q106" s="673"/>
      <c r="R106" s="673"/>
      <c r="S106" s="673"/>
      <c r="T106" s="677"/>
    </row>
    <row r="107" spans="1:20" ht="13.5" customHeight="1">
      <c r="A107" s="683"/>
      <c r="C107" s="673"/>
      <c r="D107" s="674"/>
      <c r="E107" s="674"/>
      <c r="F107" s="674"/>
      <c r="G107" s="674"/>
      <c r="H107" s="674"/>
      <c r="I107" s="674"/>
      <c r="J107" s="674"/>
      <c r="K107" s="674"/>
      <c r="L107" s="674"/>
      <c r="M107" s="674"/>
      <c r="N107" s="674"/>
      <c r="O107" s="674"/>
      <c r="P107" s="673"/>
      <c r="Q107" s="673"/>
      <c r="R107" s="673"/>
      <c r="S107" s="673"/>
      <c r="T107" s="683"/>
    </row>
    <row r="108" spans="1:20" ht="13.5" customHeight="1">
      <c r="A108" s="683"/>
      <c r="B108" s="670"/>
      <c r="C108" s="684" t="s">
        <v>56</v>
      </c>
      <c r="D108" s="674"/>
      <c r="E108" s="674"/>
      <c r="F108" s="674"/>
      <c r="H108" s="684" t="s">
        <v>28</v>
      </c>
      <c r="I108" s="674"/>
      <c r="J108" s="674"/>
      <c r="K108" s="674"/>
      <c r="L108" s="674"/>
      <c r="M108" s="674"/>
      <c r="N108" s="674"/>
      <c r="O108" s="674"/>
      <c r="P108" s="673"/>
      <c r="Q108" s="673"/>
      <c r="R108" s="673"/>
      <c r="S108" s="673"/>
      <c r="T108" s="683"/>
    </row>
    <row r="109" spans="1:20" ht="13.5" customHeight="1">
      <c r="A109" s="683"/>
      <c r="B109" s="670"/>
      <c r="C109" s="673"/>
      <c r="D109" s="674"/>
      <c r="E109" s="674"/>
      <c r="F109" s="674"/>
      <c r="G109" s="685"/>
      <c r="H109" s="684"/>
      <c r="I109" s="674"/>
      <c r="J109" s="674"/>
      <c r="K109" s="674"/>
      <c r="L109" s="674"/>
      <c r="M109" s="674"/>
      <c r="N109" s="674"/>
      <c r="O109" s="674"/>
      <c r="P109" s="673"/>
      <c r="Q109" s="673"/>
      <c r="R109" s="673"/>
      <c r="S109" s="673"/>
      <c r="T109" s="683"/>
    </row>
    <row r="110" spans="1:20" ht="13.5" customHeight="1">
      <c r="A110" s="677" t="s">
        <v>268</v>
      </c>
      <c r="B110" s="682" t="s">
        <v>381</v>
      </c>
      <c r="C110" s="681">
        <v>100</v>
      </c>
      <c r="D110" s="681">
        <v>100</v>
      </c>
      <c r="E110" s="681">
        <v>100</v>
      </c>
      <c r="F110" s="681">
        <v>100.00000000000001</v>
      </c>
      <c r="G110" s="681">
        <v>100</v>
      </c>
      <c r="H110" s="681">
        <v>99.999999999999986</v>
      </c>
      <c r="I110" s="681">
        <v>99.999999999999986</v>
      </c>
      <c r="J110" s="681">
        <v>100</v>
      </c>
      <c r="K110" s="681">
        <v>100</v>
      </c>
      <c r="L110" s="681">
        <v>100</v>
      </c>
      <c r="M110" s="681">
        <v>100</v>
      </c>
      <c r="N110" s="681">
        <v>100</v>
      </c>
      <c r="O110" s="681">
        <v>100</v>
      </c>
      <c r="P110" s="681">
        <v>100.00000000000001</v>
      </c>
      <c r="Q110" s="681">
        <v>100</v>
      </c>
      <c r="R110" s="681">
        <v>99.999999999999986</v>
      </c>
      <c r="S110" s="681">
        <v>99.999999999999986</v>
      </c>
      <c r="T110" s="678" t="s">
        <v>268</v>
      </c>
    </row>
    <row r="111" spans="1:20" ht="13.5" customHeight="1">
      <c r="A111" s="677" t="s">
        <v>266</v>
      </c>
      <c r="B111" s="680" t="s">
        <v>383</v>
      </c>
      <c r="C111" s="679">
        <v>81.65581099788939</v>
      </c>
      <c r="D111" s="679">
        <v>58.821420033468804</v>
      </c>
      <c r="E111" s="679">
        <v>75.578481945467942</v>
      </c>
      <c r="F111" s="679">
        <v>90.604697651174419</v>
      </c>
      <c r="G111" s="679">
        <v>84.268241248418391</v>
      </c>
      <c r="H111" s="679">
        <v>77.810650887573956</v>
      </c>
      <c r="I111" s="679">
        <v>85.396039603960389</v>
      </c>
      <c r="J111" s="679">
        <v>83.333333333333343</v>
      </c>
      <c r="K111" s="679">
        <v>88.955823293172685</v>
      </c>
      <c r="L111" s="679">
        <v>92.972686290108726</v>
      </c>
      <c r="M111" s="679">
        <v>90.103347562345533</v>
      </c>
      <c r="N111" s="679">
        <v>99.749373433583955</v>
      </c>
      <c r="O111" s="679">
        <v>97.321428571428569</v>
      </c>
      <c r="P111" s="679">
        <v>90.524320909665192</v>
      </c>
      <c r="Q111" s="679">
        <v>96.105383734249713</v>
      </c>
      <c r="R111" s="679">
        <v>93.584070796460168</v>
      </c>
      <c r="S111" s="679">
        <v>84.951456310679603</v>
      </c>
      <c r="T111" s="678" t="s">
        <v>266</v>
      </c>
    </row>
    <row r="112" spans="1:20" ht="13.5" customHeight="1">
      <c r="A112" s="677" t="s">
        <v>263</v>
      </c>
      <c r="B112" s="680" t="s">
        <v>643</v>
      </c>
      <c r="C112" s="679">
        <v>10.478178971018769</v>
      </c>
      <c r="D112" s="679">
        <v>25.364570882142001</v>
      </c>
      <c r="E112" s="679">
        <v>7.8113485630066331</v>
      </c>
      <c r="F112" s="679">
        <v>6.7966016991504246</v>
      </c>
      <c r="G112" s="679">
        <v>7.0856178827498955</v>
      </c>
      <c r="H112" s="679">
        <v>15.680473372781064</v>
      </c>
      <c r="I112" s="679">
        <v>8.1683168316831694</v>
      </c>
      <c r="J112" s="679">
        <v>10.493827160493826</v>
      </c>
      <c r="K112" s="679">
        <v>6.8273092369477917</v>
      </c>
      <c r="L112" s="679">
        <v>5.5422964730840629</v>
      </c>
      <c r="M112" s="679">
        <v>6.8973264434958441</v>
      </c>
      <c r="N112" s="679">
        <v>0.10025062656641603</v>
      </c>
      <c r="O112" s="679">
        <v>2.6785714285714284</v>
      </c>
      <c r="P112" s="679">
        <v>6.5698041692988003</v>
      </c>
      <c r="Q112" s="679">
        <v>2.86368843069874</v>
      </c>
      <c r="R112" s="679">
        <v>5.8628318584070795</v>
      </c>
      <c r="S112" s="679">
        <v>10.388349514563107</v>
      </c>
      <c r="T112" s="678" t="s">
        <v>263</v>
      </c>
    </row>
    <row r="113" spans="1:20" ht="13.5" customHeight="1">
      <c r="A113" s="677" t="s">
        <v>261</v>
      </c>
      <c r="B113" s="680" t="s">
        <v>642</v>
      </c>
      <c r="C113" s="679">
        <v>6.4634727549190929</v>
      </c>
      <c r="D113" s="679">
        <v>14.774085584508725</v>
      </c>
      <c r="E113" s="679">
        <v>12.586588061901253</v>
      </c>
      <c r="F113" s="679">
        <v>2.1989005497251375</v>
      </c>
      <c r="G113" s="679">
        <v>4.3441585828764238</v>
      </c>
      <c r="H113" s="679">
        <v>6.2130177514792901</v>
      </c>
      <c r="I113" s="679">
        <v>4.5792079207920793</v>
      </c>
      <c r="J113" s="679">
        <v>4.4015029522275899</v>
      </c>
      <c r="K113" s="679">
        <v>3.4136546184738958</v>
      </c>
      <c r="L113" s="679">
        <v>1.3524264120922831</v>
      </c>
      <c r="M113" s="679">
        <v>2.7634239496742303</v>
      </c>
      <c r="N113" s="679">
        <v>5.0125313283208017E-2</v>
      </c>
      <c r="O113" s="679">
        <v>0</v>
      </c>
      <c r="P113" s="679">
        <v>2.147820593809223</v>
      </c>
      <c r="Q113" s="679">
        <v>0.57273768613974796</v>
      </c>
      <c r="R113" s="679">
        <v>0.33185840707964603</v>
      </c>
      <c r="S113" s="679">
        <v>3.1067961165048543</v>
      </c>
      <c r="T113" s="678" t="s">
        <v>261</v>
      </c>
    </row>
    <row r="114" spans="1:20" ht="13.5" customHeight="1">
      <c r="A114" s="677" t="s">
        <v>259</v>
      </c>
      <c r="B114" s="680" t="s">
        <v>641</v>
      </c>
      <c r="C114" s="679">
        <v>1.4025372761727526</v>
      </c>
      <c r="D114" s="679">
        <v>1.0399234998804685</v>
      </c>
      <c r="E114" s="679">
        <v>4.023581429624171</v>
      </c>
      <c r="F114" s="679">
        <v>0.39980009995002497</v>
      </c>
      <c r="G114" s="679">
        <v>4.301982285955293</v>
      </c>
      <c r="H114" s="679">
        <v>0.29585798816568049</v>
      </c>
      <c r="I114" s="679">
        <v>1.8564356435643563</v>
      </c>
      <c r="J114" s="679">
        <v>1.7713365539452495</v>
      </c>
      <c r="K114" s="679">
        <v>0.80321285140562237</v>
      </c>
      <c r="L114" s="679">
        <v>0.13259082471492972</v>
      </c>
      <c r="M114" s="679">
        <v>0.23590204448438551</v>
      </c>
      <c r="N114" s="679">
        <v>0.10025062656641603</v>
      </c>
      <c r="O114" s="679">
        <v>0</v>
      </c>
      <c r="P114" s="679">
        <v>0.75805432722678456</v>
      </c>
      <c r="Q114" s="679">
        <v>0.45819014891179843</v>
      </c>
      <c r="R114" s="679">
        <v>0.22123893805309736</v>
      </c>
      <c r="S114" s="679">
        <v>1.5533980582524272</v>
      </c>
      <c r="T114" s="678" t="s">
        <v>259</v>
      </c>
    </row>
    <row r="115" spans="1:20" ht="13.5" customHeight="1">
      <c r="A115" s="677"/>
      <c r="B115" s="670"/>
      <c r="C115" s="673"/>
      <c r="D115" s="674"/>
      <c r="E115" s="674"/>
      <c r="F115" s="674"/>
      <c r="G115" s="674"/>
      <c r="H115" s="674"/>
      <c r="I115" s="674"/>
      <c r="J115" s="674"/>
      <c r="K115" s="674"/>
      <c r="L115" s="674"/>
      <c r="M115" s="674"/>
      <c r="N115" s="674"/>
      <c r="O115" s="674"/>
      <c r="P115" s="673"/>
      <c r="Q115" s="673"/>
      <c r="R115" s="673"/>
      <c r="S115" s="673"/>
      <c r="T115" s="676"/>
    </row>
    <row r="116" spans="1:20" ht="13.5" customHeight="1">
      <c r="A116" s="677"/>
      <c r="B116" s="670"/>
      <c r="C116" s="673"/>
      <c r="D116" s="674"/>
      <c r="E116" s="674"/>
      <c r="F116" s="674"/>
      <c r="G116" s="674"/>
      <c r="H116" s="674"/>
      <c r="I116" s="674"/>
      <c r="J116" s="674"/>
      <c r="K116" s="674"/>
      <c r="L116" s="674"/>
      <c r="M116" s="674"/>
      <c r="N116" s="674"/>
      <c r="O116" s="674"/>
      <c r="P116" s="673"/>
      <c r="Q116" s="673"/>
      <c r="R116" s="673"/>
      <c r="S116" s="673"/>
      <c r="T116" s="676"/>
    </row>
    <row r="117" spans="1:20" ht="13.5" customHeight="1">
      <c r="A117" s="676"/>
      <c r="B117" s="670"/>
      <c r="C117" s="673"/>
      <c r="D117" s="674"/>
      <c r="E117" s="674"/>
      <c r="F117" s="674"/>
      <c r="G117" s="674"/>
      <c r="H117" s="674"/>
      <c r="I117" s="674"/>
      <c r="J117" s="674"/>
      <c r="K117" s="674"/>
      <c r="L117" s="674"/>
      <c r="M117" s="674"/>
      <c r="N117" s="674"/>
      <c r="O117" s="674"/>
      <c r="P117" s="673"/>
      <c r="Q117" s="673"/>
      <c r="R117" s="673"/>
      <c r="S117" s="673"/>
      <c r="T117" s="676"/>
    </row>
    <row r="118" spans="1:20">
      <c r="S118" s="670"/>
      <c r="T118" s="670"/>
    </row>
    <row r="119" spans="1:20">
      <c r="S119" s="670"/>
      <c r="T119" s="670"/>
    </row>
    <row r="120" spans="1:20">
      <c r="S120" s="670"/>
      <c r="T120" s="670"/>
    </row>
    <row r="121" spans="1:20">
      <c r="S121" s="670"/>
      <c r="T121" s="670"/>
    </row>
    <row r="122" spans="1:20">
      <c r="S122" s="670"/>
      <c r="T122" s="670"/>
    </row>
    <row r="123" spans="1:20">
      <c r="S123" s="670"/>
      <c r="T123" s="670"/>
    </row>
    <row r="124" spans="1:20">
      <c r="S124" s="670"/>
      <c r="T124" s="670"/>
    </row>
    <row r="125" spans="1:20">
      <c r="S125" s="670"/>
      <c r="T125" s="670"/>
    </row>
    <row r="126" spans="1:20">
      <c r="S126" s="670"/>
      <c r="T126" s="670"/>
    </row>
    <row r="127" spans="1:20">
      <c r="S127" s="670"/>
      <c r="T127" s="670"/>
    </row>
  </sheetData>
  <mergeCells count="52">
    <mergeCell ref="O72:O76"/>
    <mergeCell ref="P72:P76"/>
    <mergeCell ref="Q72:Q76"/>
    <mergeCell ref="R72:R76"/>
    <mergeCell ref="S72:S76"/>
    <mergeCell ref="T72:T76"/>
    <mergeCell ref="I72:I76"/>
    <mergeCell ref="J72:J76"/>
    <mergeCell ref="K72:K76"/>
    <mergeCell ref="L72:L76"/>
    <mergeCell ref="M72:M76"/>
    <mergeCell ref="N72:N76"/>
    <mergeCell ref="D71:G71"/>
    <mergeCell ref="M71:P71"/>
    <mergeCell ref="A72:A76"/>
    <mergeCell ref="B72:B76"/>
    <mergeCell ref="C72:C76"/>
    <mergeCell ref="D72:D76"/>
    <mergeCell ref="E72:E76"/>
    <mergeCell ref="F72:F76"/>
    <mergeCell ref="G72:G76"/>
    <mergeCell ref="H72:H76"/>
    <mergeCell ref="S5:S9"/>
    <mergeCell ref="T5:T9"/>
    <mergeCell ref="F68:G68"/>
    <mergeCell ref="O68:P68"/>
    <mergeCell ref="H69:Q69"/>
    <mergeCell ref="A70:B70"/>
    <mergeCell ref="M5:M9"/>
    <mergeCell ref="N5:N9"/>
    <mergeCell ref="O5:O9"/>
    <mergeCell ref="P5:P9"/>
    <mergeCell ref="Q5:Q9"/>
    <mergeCell ref="R5:R9"/>
    <mergeCell ref="G5:G9"/>
    <mergeCell ref="H5:H9"/>
    <mergeCell ref="I5:I9"/>
    <mergeCell ref="J5:J9"/>
    <mergeCell ref="K5:K9"/>
    <mergeCell ref="L5:L9"/>
    <mergeCell ref="A5:A9"/>
    <mergeCell ref="B5:B9"/>
    <mergeCell ref="C5:C9"/>
    <mergeCell ref="D5:D9"/>
    <mergeCell ref="E5:E9"/>
    <mergeCell ref="F5:F9"/>
    <mergeCell ref="F1:G1"/>
    <mergeCell ref="O1:P1"/>
    <mergeCell ref="H2:Q2"/>
    <mergeCell ref="A3:B3"/>
    <mergeCell ref="D4:G4"/>
    <mergeCell ref="M4:P4"/>
  </mergeCells>
  <conditionalFormatting sqref="G24:S24">
    <cfRule type="cellIs" dxfId="2" priority="2" stopIfTrue="1" operator="notEqual">
      <formula>100</formula>
    </cfRule>
  </conditionalFormatting>
  <conditionalFormatting sqref="G43:S43 E110:S110">
    <cfRule type="cellIs" dxfId="1" priority="3" stopIfTrue="1" operator="notEqual">
      <formula>100</formula>
    </cfRule>
  </conditionalFormatting>
  <conditionalFormatting sqref="S91">
    <cfRule type="cellIs" dxfId="0" priority="1" stopIfTrue="1" operator="notEqual">
      <formula>100</formula>
    </cfRule>
  </conditionalFormatting>
  <printOptions gridLinesSet="0"/>
  <pageMargins left="0.59055118110236227" right="0.59055118110236227" top="0.39370078740157483" bottom="0.59055118110236227" header="0.39370078740157483" footer="0.39370078740157483"/>
  <pageSetup paperSize="9" scale="68" firstPageNumber="38" pageOrder="overThenDown" orientation="portrait" useFirstPageNumber="1" horizontalDpi="300" verticalDpi="300" r:id="rId1"/>
  <headerFooter alignWithMargins="0">
    <oddFooter>&amp;L&amp;"MetaNormalLF-Roman,Standard"Statistisches Bundesamt, Reihe 10, Fachserie 2.4, 2018</oddFooter>
  </headerFooter>
  <rowBreaks count="1" manualBreakCount="1">
    <brk id="67" max="19" man="1"/>
  </rowBreaks>
  <colBreaks count="1" manualBreakCount="1">
    <brk id="7" max="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52"/>
  <sheetViews>
    <sheetView showGridLines="0" zoomScaleNormal="100" zoomScaleSheetLayoutView="75" workbookViewId="0"/>
  </sheetViews>
  <sheetFormatPr baseColWidth="10" defaultColWidth="12.5703125" defaultRowHeight="12.75"/>
  <cols>
    <col min="1" max="1" width="4.42578125" style="707" customWidth="1"/>
    <col min="2" max="2" width="51.28515625" style="707" customWidth="1"/>
    <col min="3" max="3" width="13.7109375" style="710" customWidth="1"/>
    <col min="4" max="4" width="13.7109375" style="707" customWidth="1"/>
    <col min="5" max="7" width="13.7109375" style="709" customWidth="1"/>
    <col min="8" max="8" width="10.7109375" style="709" customWidth="1"/>
    <col min="9" max="9" width="10.7109375" style="708" customWidth="1"/>
    <col min="10" max="19" width="10.7109375" style="707" customWidth="1"/>
    <col min="20" max="20" width="4" style="707" customWidth="1"/>
    <col min="21" max="16384" width="12.5703125" style="707"/>
  </cols>
  <sheetData>
    <row r="1" spans="1:20" ht="18">
      <c r="A1" s="201" t="s">
        <v>211</v>
      </c>
      <c r="B1" s="777"/>
      <c r="D1" s="777"/>
      <c r="E1" s="776"/>
      <c r="F1" s="776"/>
      <c r="G1" s="775"/>
      <c r="H1" s="201" t="s">
        <v>211</v>
      </c>
      <c r="I1" s="774"/>
      <c r="J1" s="764"/>
      <c r="K1" s="764"/>
      <c r="L1" s="764"/>
      <c r="M1" s="764"/>
      <c r="N1" s="764"/>
      <c r="O1" s="764"/>
      <c r="P1" s="764"/>
      <c r="Q1" s="764"/>
      <c r="R1" s="764"/>
      <c r="S1" s="764"/>
      <c r="T1" s="764"/>
    </row>
    <row r="2" spans="1:20" ht="15" customHeight="1">
      <c r="A2" s="200" t="s">
        <v>624</v>
      </c>
      <c r="B2" s="200"/>
      <c r="C2" s="200"/>
      <c r="D2" s="200"/>
      <c r="E2" s="200"/>
      <c r="F2" s="765"/>
      <c r="G2" s="765"/>
      <c r="H2" s="1801" t="s">
        <v>624</v>
      </c>
      <c r="I2" s="1801"/>
      <c r="J2" s="1801"/>
      <c r="K2" s="1801"/>
      <c r="L2" s="1801"/>
      <c r="M2" s="1801"/>
      <c r="N2" s="1801"/>
      <c r="O2" s="1801"/>
      <c r="P2" s="1801"/>
      <c r="Q2" s="1801"/>
      <c r="R2" s="1801"/>
      <c r="S2" s="760"/>
      <c r="T2" s="764"/>
    </row>
    <row r="3" spans="1:20" ht="15" customHeight="1">
      <c r="A3" s="1976" t="s">
        <v>653</v>
      </c>
      <c r="B3" s="1976"/>
      <c r="D3" s="763"/>
      <c r="E3" s="763"/>
      <c r="F3" s="763"/>
      <c r="G3" s="763"/>
      <c r="H3" s="1774" t="s">
        <v>653</v>
      </c>
      <c r="I3" s="1774"/>
      <c r="J3" s="1774"/>
      <c r="K3" s="1774"/>
      <c r="L3" s="1774"/>
      <c r="M3" s="1774"/>
      <c r="N3" s="1774"/>
      <c r="O3" s="1774"/>
      <c r="P3" s="760"/>
      <c r="Q3" s="760"/>
      <c r="R3" s="760"/>
      <c r="S3" s="760"/>
      <c r="T3" s="760"/>
    </row>
    <row r="4" spans="1:20" ht="15" customHeight="1">
      <c r="A4" s="1976" t="s">
        <v>654</v>
      </c>
      <c r="B4" s="1976"/>
      <c r="D4" s="763"/>
      <c r="E4" s="762"/>
      <c r="F4" s="761"/>
      <c r="G4" s="761"/>
      <c r="H4" s="1970" t="s">
        <v>654</v>
      </c>
      <c r="I4" s="1970"/>
      <c r="J4" s="1971"/>
      <c r="K4" s="1971"/>
      <c r="P4" s="760"/>
      <c r="Q4" s="760"/>
      <c r="R4" s="760"/>
      <c r="S4" s="760"/>
      <c r="T4" s="760"/>
    </row>
    <row r="5" spans="1:20" ht="9" customHeight="1">
      <c r="A5" s="759"/>
      <c r="B5" s="759"/>
      <c r="C5" s="758"/>
      <c r="D5" s="757"/>
      <c r="E5" s="756"/>
      <c r="F5" s="755"/>
      <c r="G5" s="755"/>
      <c r="H5" s="754"/>
      <c r="I5" s="754"/>
      <c r="J5" s="753"/>
      <c r="K5" s="753"/>
      <c r="L5" s="752"/>
      <c r="M5" s="752"/>
      <c r="N5" s="752"/>
      <c r="O5" s="752"/>
      <c r="P5" s="752"/>
      <c r="Q5" s="752"/>
      <c r="R5" s="752"/>
      <c r="S5" s="752"/>
      <c r="T5" s="752"/>
    </row>
    <row r="6" spans="1:20" ht="15.95" customHeight="1">
      <c r="A6" s="1776" t="s">
        <v>299</v>
      </c>
      <c r="B6" s="1973" t="s">
        <v>60</v>
      </c>
      <c r="C6" s="1807" t="s">
        <v>300</v>
      </c>
      <c r="D6" s="1804" t="s">
        <v>248</v>
      </c>
      <c r="E6" s="1807" t="s">
        <v>247</v>
      </c>
      <c r="F6" s="1807" t="s">
        <v>246</v>
      </c>
      <c r="G6" s="1804" t="s">
        <v>245</v>
      </c>
      <c r="H6" s="1825" t="s">
        <v>244</v>
      </c>
      <c r="I6" s="1807" t="s">
        <v>243</v>
      </c>
      <c r="J6" s="1807" t="s">
        <v>242</v>
      </c>
      <c r="K6" s="1807" t="s">
        <v>241</v>
      </c>
      <c r="L6" s="1807" t="s">
        <v>240</v>
      </c>
      <c r="M6" s="1807" t="s">
        <v>239</v>
      </c>
      <c r="N6" s="1807" t="s">
        <v>238</v>
      </c>
      <c r="O6" s="1807" t="s">
        <v>237</v>
      </c>
      <c r="P6" s="1807" t="s">
        <v>236</v>
      </c>
      <c r="Q6" s="1807" t="s">
        <v>235</v>
      </c>
      <c r="R6" s="1807" t="s">
        <v>234</v>
      </c>
      <c r="S6" s="1807" t="s">
        <v>233</v>
      </c>
      <c r="T6" s="1804" t="s">
        <v>299</v>
      </c>
    </row>
    <row r="7" spans="1:20" ht="15.95" customHeight="1">
      <c r="A7" s="1777"/>
      <c r="B7" s="1974"/>
      <c r="C7" s="1812"/>
      <c r="D7" s="1810"/>
      <c r="E7" s="1812"/>
      <c r="F7" s="1812"/>
      <c r="G7" s="1810"/>
      <c r="H7" s="1826"/>
      <c r="I7" s="1808"/>
      <c r="J7" s="1808"/>
      <c r="K7" s="1808"/>
      <c r="L7" s="1808"/>
      <c r="M7" s="1808"/>
      <c r="N7" s="1808"/>
      <c r="O7" s="1808"/>
      <c r="P7" s="1808"/>
      <c r="Q7" s="1808"/>
      <c r="R7" s="1808"/>
      <c r="S7" s="1808"/>
      <c r="T7" s="1805" t="s">
        <v>298</v>
      </c>
    </row>
    <row r="8" spans="1:20" ht="15.95" customHeight="1">
      <c r="A8" s="1777"/>
      <c r="B8" s="1974"/>
      <c r="C8" s="1812"/>
      <c r="D8" s="1810"/>
      <c r="E8" s="1812"/>
      <c r="F8" s="1812"/>
      <c r="G8" s="1810"/>
      <c r="H8" s="1826"/>
      <c r="I8" s="1808"/>
      <c r="J8" s="1808"/>
      <c r="K8" s="1808"/>
      <c r="L8" s="1808"/>
      <c r="M8" s="1808"/>
      <c r="N8" s="1808"/>
      <c r="O8" s="1808"/>
      <c r="P8" s="1808"/>
      <c r="Q8" s="1808"/>
      <c r="R8" s="1808"/>
      <c r="S8" s="1808"/>
      <c r="T8" s="1805"/>
    </row>
    <row r="9" spans="1:20" ht="15.95" customHeight="1">
      <c r="A9" s="1777"/>
      <c r="B9" s="1974"/>
      <c r="C9" s="1812"/>
      <c r="D9" s="1810"/>
      <c r="E9" s="1812"/>
      <c r="F9" s="1812"/>
      <c r="G9" s="1810"/>
      <c r="H9" s="1826"/>
      <c r="I9" s="1808"/>
      <c r="J9" s="1808"/>
      <c r="K9" s="1808"/>
      <c r="L9" s="1808"/>
      <c r="M9" s="1808"/>
      <c r="N9" s="1808"/>
      <c r="O9" s="1808"/>
      <c r="P9" s="1808"/>
      <c r="Q9" s="1808"/>
      <c r="R9" s="1808"/>
      <c r="S9" s="1808"/>
      <c r="T9" s="1805" t="s">
        <v>297</v>
      </c>
    </row>
    <row r="10" spans="1:20" ht="15.95" customHeight="1">
      <c r="A10" s="1778"/>
      <c r="B10" s="1975"/>
      <c r="C10" s="1813"/>
      <c r="D10" s="1811"/>
      <c r="E10" s="1813"/>
      <c r="F10" s="1813"/>
      <c r="G10" s="1811"/>
      <c r="H10" s="1827"/>
      <c r="I10" s="1809"/>
      <c r="J10" s="1809"/>
      <c r="K10" s="1809"/>
      <c r="L10" s="1809"/>
      <c r="M10" s="1809"/>
      <c r="N10" s="1809"/>
      <c r="O10" s="1809"/>
      <c r="P10" s="1809"/>
      <c r="Q10" s="1809"/>
      <c r="R10" s="1809"/>
      <c r="S10" s="1809"/>
      <c r="T10" s="1806"/>
    </row>
    <row r="11" spans="1:20" ht="18" customHeight="1">
      <c r="A11" s="768"/>
      <c r="B11" s="760"/>
      <c r="C11" s="773"/>
      <c r="D11" s="725"/>
      <c r="E11" s="771"/>
      <c r="F11" s="771"/>
      <c r="G11" s="771"/>
      <c r="H11" s="771"/>
      <c r="I11" s="770"/>
      <c r="J11" s="769"/>
      <c r="K11" s="760"/>
      <c r="L11" s="760"/>
      <c r="M11" s="760"/>
      <c r="N11" s="760"/>
      <c r="O11" s="760"/>
      <c r="P11" s="760"/>
      <c r="Q11" s="760"/>
      <c r="R11" s="760"/>
      <c r="S11" s="760"/>
      <c r="T11" s="768"/>
    </row>
    <row r="12" spans="1:20" ht="18" customHeight="1">
      <c r="A12" s="768"/>
      <c r="B12" s="760"/>
      <c r="C12" s="742" t="s">
        <v>191</v>
      </c>
      <c r="D12" s="725"/>
      <c r="E12" s="771"/>
      <c r="F12" s="771"/>
      <c r="H12" s="742" t="s">
        <v>191</v>
      </c>
      <c r="I12" s="770"/>
      <c r="J12" s="769"/>
      <c r="K12" s="760"/>
      <c r="L12" s="760"/>
      <c r="M12" s="760"/>
      <c r="N12" s="760"/>
      <c r="O12" s="760"/>
      <c r="P12" s="760"/>
      <c r="Q12" s="760"/>
      <c r="R12" s="760"/>
      <c r="S12" s="760"/>
      <c r="T12" s="768"/>
    </row>
    <row r="13" spans="1:20" ht="18" customHeight="1">
      <c r="A13" s="768"/>
      <c r="B13" s="760"/>
      <c r="C13" s="742" t="s">
        <v>54</v>
      </c>
      <c r="D13" s="725"/>
      <c r="E13" s="771"/>
      <c r="F13" s="771"/>
      <c r="H13" s="742" t="s">
        <v>54</v>
      </c>
      <c r="I13" s="770"/>
      <c r="J13" s="769"/>
      <c r="K13" s="760"/>
      <c r="L13" s="760"/>
      <c r="M13" s="760"/>
      <c r="N13" s="760"/>
      <c r="O13" s="760"/>
      <c r="P13" s="760"/>
      <c r="Q13" s="760"/>
      <c r="R13" s="760"/>
      <c r="S13" s="760"/>
      <c r="T13" s="768"/>
    </row>
    <row r="14" spans="1:20" ht="18" customHeight="1">
      <c r="A14" s="768"/>
      <c r="B14" s="760"/>
      <c r="C14" s="772"/>
      <c r="D14" s="725"/>
      <c r="E14" s="771"/>
      <c r="F14" s="771"/>
      <c r="G14" s="771"/>
      <c r="H14" s="771"/>
      <c r="I14" s="770"/>
      <c r="J14" s="769"/>
      <c r="K14" s="760"/>
      <c r="L14" s="760"/>
      <c r="M14" s="760"/>
      <c r="N14" s="760"/>
      <c r="O14" s="760"/>
      <c r="P14" s="760"/>
      <c r="Q14" s="760"/>
      <c r="R14" s="760"/>
      <c r="S14" s="760"/>
      <c r="T14" s="768"/>
    </row>
    <row r="15" spans="1:20" ht="18" customHeight="1">
      <c r="A15" s="741" t="s">
        <v>296</v>
      </c>
      <c r="B15" s="740" t="s">
        <v>278</v>
      </c>
      <c r="C15" s="739">
        <v>82328</v>
      </c>
      <c r="D15" s="738">
        <v>12313</v>
      </c>
      <c r="E15" s="738">
        <v>11213</v>
      </c>
      <c r="F15" s="738">
        <v>4936</v>
      </c>
      <c r="G15" s="738">
        <v>3414</v>
      </c>
      <c r="H15" s="738">
        <v>1321</v>
      </c>
      <c r="I15" s="738">
        <v>2934</v>
      </c>
      <c r="J15" s="738">
        <v>6635</v>
      </c>
      <c r="K15" s="738">
        <v>1077</v>
      </c>
      <c r="L15" s="738">
        <v>7358</v>
      </c>
      <c r="M15" s="738">
        <v>17315</v>
      </c>
      <c r="N15" s="738">
        <v>3534</v>
      </c>
      <c r="O15" s="738">
        <v>1012</v>
      </c>
      <c r="P15" s="738">
        <v>3422</v>
      </c>
      <c r="Q15" s="738">
        <v>2000</v>
      </c>
      <c r="R15" s="738">
        <v>1741</v>
      </c>
      <c r="S15" s="738">
        <v>2103</v>
      </c>
      <c r="T15" s="767" t="s">
        <v>296</v>
      </c>
    </row>
    <row r="16" spans="1:20" ht="18" customHeight="1">
      <c r="A16" s="402" t="s">
        <v>295</v>
      </c>
      <c r="B16" s="731" t="s">
        <v>425</v>
      </c>
      <c r="C16" s="729">
        <v>72362</v>
      </c>
      <c r="D16" s="728">
        <v>11032</v>
      </c>
      <c r="E16" s="728">
        <v>8328</v>
      </c>
      <c r="F16" s="728">
        <v>4434</v>
      </c>
      <c r="G16" s="728">
        <v>2466</v>
      </c>
      <c r="H16" s="728">
        <v>2095</v>
      </c>
      <c r="I16" s="728">
        <v>2323</v>
      </c>
      <c r="J16" s="728">
        <v>5656</v>
      </c>
      <c r="K16" s="728">
        <v>1035</v>
      </c>
      <c r="L16" s="728">
        <v>7207</v>
      </c>
      <c r="M16" s="728">
        <v>15344</v>
      </c>
      <c r="N16" s="728">
        <v>3206</v>
      </c>
      <c r="O16" s="728">
        <v>966</v>
      </c>
      <c r="P16" s="728">
        <v>2773</v>
      </c>
      <c r="Q16" s="728">
        <v>1943</v>
      </c>
      <c r="R16" s="728">
        <v>1556</v>
      </c>
      <c r="S16" s="728">
        <v>1998</v>
      </c>
      <c r="T16" s="727" t="s">
        <v>295</v>
      </c>
    </row>
    <row r="17" spans="1:20" ht="18" customHeight="1">
      <c r="A17" s="402"/>
      <c r="B17" s="730"/>
      <c r="C17" s="742"/>
      <c r="D17" s="722"/>
      <c r="E17" s="722"/>
      <c r="F17" s="722"/>
      <c r="G17" s="722"/>
      <c r="H17" s="722"/>
      <c r="I17" s="722"/>
      <c r="J17" s="722"/>
      <c r="K17" s="722"/>
      <c r="L17" s="722"/>
      <c r="M17" s="722"/>
      <c r="N17" s="722"/>
      <c r="O17" s="722"/>
      <c r="P17" s="722"/>
      <c r="Q17" s="722"/>
      <c r="R17" s="722"/>
      <c r="S17" s="722"/>
      <c r="T17" s="402"/>
    </row>
    <row r="18" spans="1:20" ht="18" customHeight="1">
      <c r="A18" s="732"/>
      <c r="B18" s="734" t="s">
        <v>426</v>
      </c>
      <c r="C18" s="736"/>
      <c r="D18" s="722"/>
      <c r="E18" s="722"/>
      <c r="F18" s="722"/>
      <c r="G18" s="722"/>
      <c r="H18" s="722"/>
      <c r="I18" s="722"/>
      <c r="J18" s="722"/>
      <c r="K18" s="722"/>
      <c r="L18" s="722"/>
      <c r="M18" s="722"/>
      <c r="N18" s="722"/>
      <c r="O18" s="722"/>
      <c r="P18" s="722"/>
      <c r="Q18" s="722"/>
      <c r="R18" s="722"/>
      <c r="S18" s="722"/>
      <c r="T18" s="732"/>
    </row>
    <row r="19" spans="1:20" ht="18" customHeight="1">
      <c r="A19" s="732"/>
      <c r="B19" s="730"/>
      <c r="C19" s="729"/>
      <c r="D19" s="722"/>
      <c r="E19" s="722"/>
      <c r="F19" s="722"/>
      <c r="G19" s="722"/>
      <c r="H19" s="722"/>
      <c r="I19" s="722"/>
      <c r="J19" s="722"/>
      <c r="K19" s="722"/>
      <c r="L19" s="722"/>
      <c r="M19" s="722"/>
      <c r="N19" s="722"/>
      <c r="O19" s="722"/>
      <c r="P19" s="722"/>
      <c r="Q19" s="722"/>
      <c r="R19" s="722"/>
      <c r="S19" s="722"/>
      <c r="T19" s="732"/>
    </row>
    <row r="20" spans="1:20" ht="18" customHeight="1">
      <c r="A20" s="402" t="s">
        <v>294</v>
      </c>
      <c r="B20" s="730" t="s">
        <v>427</v>
      </c>
      <c r="C20" s="729">
        <v>57522</v>
      </c>
      <c r="D20" s="728">
        <v>7409</v>
      </c>
      <c r="E20" s="728">
        <v>7266</v>
      </c>
      <c r="F20" s="728">
        <v>3449</v>
      </c>
      <c r="G20" s="728">
        <v>2324</v>
      </c>
      <c r="H20" s="728">
        <v>322</v>
      </c>
      <c r="I20" s="728">
        <v>1456</v>
      </c>
      <c r="J20" s="728">
        <v>5082</v>
      </c>
      <c r="K20" s="728">
        <v>738</v>
      </c>
      <c r="L20" s="728">
        <v>5189</v>
      </c>
      <c r="M20" s="728">
        <v>14119</v>
      </c>
      <c r="N20" s="728">
        <v>2172</v>
      </c>
      <c r="O20" s="728">
        <v>938</v>
      </c>
      <c r="P20" s="728">
        <v>2202</v>
      </c>
      <c r="Q20" s="728">
        <v>1487</v>
      </c>
      <c r="R20" s="728">
        <v>1451</v>
      </c>
      <c r="S20" s="728">
        <v>1918</v>
      </c>
      <c r="T20" s="727" t="s">
        <v>294</v>
      </c>
    </row>
    <row r="21" spans="1:20" ht="18" customHeight="1">
      <c r="A21" s="402" t="s">
        <v>293</v>
      </c>
      <c r="B21" s="730" t="s">
        <v>428</v>
      </c>
      <c r="C21" s="729">
        <v>1174</v>
      </c>
      <c r="D21" s="728">
        <v>43</v>
      </c>
      <c r="E21" s="728">
        <v>94</v>
      </c>
      <c r="F21" s="728">
        <v>172</v>
      </c>
      <c r="G21" s="728">
        <v>16</v>
      </c>
      <c r="H21" s="728">
        <v>175</v>
      </c>
      <c r="I21" s="728">
        <v>427</v>
      </c>
      <c r="J21" s="728">
        <v>14</v>
      </c>
      <c r="K21" s="728">
        <v>15</v>
      </c>
      <c r="L21" s="728">
        <v>32</v>
      </c>
      <c r="M21" s="728">
        <v>91</v>
      </c>
      <c r="N21" s="728">
        <v>28</v>
      </c>
      <c r="O21" s="728">
        <v>2</v>
      </c>
      <c r="P21" s="728">
        <v>20</v>
      </c>
      <c r="Q21" s="728">
        <v>24</v>
      </c>
      <c r="R21" s="728">
        <v>9</v>
      </c>
      <c r="S21" s="728">
        <v>12</v>
      </c>
      <c r="T21" s="727" t="s">
        <v>293</v>
      </c>
    </row>
    <row r="22" spans="1:20" ht="18" customHeight="1">
      <c r="A22" s="402" t="s">
        <v>291</v>
      </c>
      <c r="B22" s="730" t="s">
        <v>429</v>
      </c>
      <c r="C22" s="729">
        <v>6826</v>
      </c>
      <c r="D22" s="728">
        <v>1790</v>
      </c>
      <c r="E22" s="728">
        <v>482</v>
      </c>
      <c r="F22" s="728">
        <v>404</v>
      </c>
      <c r="G22" s="728">
        <v>63</v>
      </c>
      <c r="H22" s="728">
        <v>799</v>
      </c>
      <c r="I22" s="728">
        <v>220</v>
      </c>
      <c r="J22" s="728">
        <v>280</v>
      </c>
      <c r="K22" s="728">
        <v>141</v>
      </c>
      <c r="L22" s="728">
        <v>993</v>
      </c>
      <c r="M22" s="728">
        <v>566</v>
      </c>
      <c r="N22" s="728">
        <v>503</v>
      </c>
      <c r="O22" s="728">
        <v>13</v>
      </c>
      <c r="P22" s="728">
        <v>275</v>
      </c>
      <c r="Q22" s="728">
        <v>216</v>
      </c>
      <c r="R22" s="728">
        <v>48</v>
      </c>
      <c r="S22" s="728">
        <v>33</v>
      </c>
      <c r="T22" s="727" t="s">
        <v>291</v>
      </c>
    </row>
    <row r="23" spans="1:20" ht="18" customHeight="1">
      <c r="A23" s="402" t="s">
        <v>289</v>
      </c>
      <c r="B23" s="730" t="s">
        <v>430</v>
      </c>
      <c r="C23" s="729">
        <v>16806</v>
      </c>
      <c r="D23" s="728">
        <v>3071</v>
      </c>
      <c r="E23" s="728">
        <v>3371</v>
      </c>
      <c r="F23" s="728">
        <v>911</v>
      </c>
      <c r="G23" s="728">
        <v>1011</v>
      </c>
      <c r="H23" s="728">
        <v>25</v>
      </c>
      <c r="I23" s="728">
        <v>831</v>
      </c>
      <c r="J23" s="728">
        <v>1259</v>
      </c>
      <c r="K23" s="728">
        <v>183</v>
      </c>
      <c r="L23" s="728">
        <v>1144</v>
      </c>
      <c r="M23" s="728">
        <v>2539</v>
      </c>
      <c r="N23" s="728">
        <v>831</v>
      </c>
      <c r="O23" s="728">
        <v>59</v>
      </c>
      <c r="P23" s="728">
        <v>925</v>
      </c>
      <c r="Q23" s="728">
        <v>273</v>
      </c>
      <c r="R23" s="728">
        <v>233</v>
      </c>
      <c r="S23" s="728">
        <v>140</v>
      </c>
      <c r="T23" s="727" t="s">
        <v>289</v>
      </c>
    </row>
    <row r="24" spans="1:20" ht="18" customHeight="1">
      <c r="A24" s="402"/>
      <c r="B24" s="730"/>
      <c r="C24" s="747"/>
      <c r="D24" s="766"/>
      <c r="E24" s="766"/>
      <c r="F24" s="766"/>
      <c r="G24" s="766"/>
      <c r="H24" s="766"/>
      <c r="I24" s="766"/>
      <c r="J24" s="766"/>
      <c r="K24" s="766"/>
      <c r="L24" s="766"/>
      <c r="M24" s="766"/>
      <c r="N24" s="766"/>
      <c r="O24" s="766"/>
      <c r="P24" s="766"/>
      <c r="Q24" s="766"/>
      <c r="R24" s="766"/>
      <c r="S24" s="766"/>
      <c r="T24" s="727"/>
    </row>
    <row r="25" spans="1:20" ht="18" customHeight="1">
      <c r="B25" s="734" t="s">
        <v>431</v>
      </c>
      <c r="C25" s="745"/>
      <c r="D25" s="710"/>
      <c r="E25" s="710"/>
      <c r="F25" s="710"/>
      <c r="G25" s="710"/>
      <c r="H25" s="710"/>
      <c r="I25" s="710"/>
      <c r="J25" s="710"/>
      <c r="K25" s="710"/>
      <c r="L25" s="710"/>
      <c r="M25" s="710"/>
      <c r="N25" s="710"/>
      <c r="O25" s="710"/>
      <c r="P25" s="710"/>
      <c r="Q25" s="710"/>
      <c r="R25" s="710"/>
      <c r="S25" s="710"/>
      <c r="T25" s="733"/>
    </row>
    <row r="26" spans="1:20" ht="18" customHeight="1">
      <c r="A26" s="402" t="s">
        <v>286</v>
      </c>
      <c r="B26" s="735" t="s">
        <v>432</v>
      </c>
      <c r="C26" s="729">
        <v>63378</v>
      </c>
      <c r="D26" s="728">
        <v>9185</v>
      </c>
      <c r="E26" s="728">
        <v>7586</v>
      </c>
      <c r="F26" s="728">
        <v>3783</v>
      </c>
      <c r="G26" s="728">
        <v>2332</v>
      </c>
      <c r="H26" s="728">
        <v>1118</v>
      </c>
      <c r="I26" s="728">
        <v>1676</v>
      </c>
      <c r="J26" s="728">
        <v>5359</v>
      </c>
      <c r="K26" s="728">
        <v>854</v>
      </c>
      <c r="L26" s="728">
        <v>6178</v>
      </c>
      <c r="M26" s="728">
        <v>14220</v>
      </c>
      <c r="N26" s="728">
        <v>2639</v>
      </c>
      <c r="O26" s="728">
        <v>951</v>
      </c>
      <c r="P26" s="728">
        <v>2363</v>
      </c>
      <c r="Q26" s="728">
        <v>1703</v>
      </c>
      <c r="R26" s="728">
        <v>1495</v>
      </c>
      <c r="S26" s="728">
        <v>1936</v>
      </c>
      <c r="T26" s="727" t="s">
        <v>286</v>
      </c>
    </row>
    <row r="27" spans="1:20" ht="18" customHeight="1">
      <c r="A27" s="402" t="s">
        <v>284</v>
      </c>
      <c r="B27" s="735" t="s">
        <v>433</v>
      </c>
      <c r="C27" s="729">
        <v>6543</v>
      </c>
      <c r="D27" s="728">
        <v>1827</v>
      </c>
      <c r="E27" s="728">
        <v>347</v>
      </c>
      <c r="F27" s="728">
        <v>557</v>
      </c>
      <c r="G27" s="728">
        <v>78</v>
      </c>
      <c r="H27" s="728">
        <v>69</v>
      </c>
      <c r="I27" s="728">
        <v>647</v>
      </c>
      <c r="J27" s="728">
        <v>257</v>
      </c>
      <c r="K27" s="728">
        <v>156</v>
      </c>
      <c r="L27" s="728">
        <v>1006</v>
      </c>
      <c r="M27" s="728">
        <v>442</v>
      </c>
      <c r="N27" s="728">
        <v>519</v>
      </c>
      <c r="O27" s="728">
        <v>12</v>
      </c>
      <c r="P27" s="728">
        <v>293</v>
      </c>
      <c r="Q27" s="728">
        <v>240</v>
      </c>
      <c r="R27" s="728">
        <v>57</v>
      </c>
      <c r="S27" s="728">
        <v>36</v>
      </c>
      <c r="T27" s="727" t="s">
        <v>284</v>
      </c>
    </row>
    <row r="28" spans="1:20" ht="18" customHeight="1">
      <c r="A28" s="402" t="s">
        <v>283</v>
      </c>
      <c r="B28" s="735" t="s">
        <v>434</v>
      </c>
      <c r="C28" s="729">
        <v>983</v>
      </c>
      <c r="D28" s="728">
        <v>14</v>
      </c>
      <c r="E28" s="728">
        <v>166</v>
      </c>
      <c r="F28" s="728">
        <v>75</v>
      </c>
      <c r="G28" s="728">
        <v>55</v>
      </c>
      <c r="H28" s="728">
        <v>3</v>
      </c>
      <c r="I28" s="728">
        <v>0</v>
      </c>
      <c r="J28" s="728">
        <v>3</v>
      </c>
      <c r="K28" s="728">
        <v>25</v>
      </c>
      <c r="L28" s="728">
        <v>4</v>
      </c>
      <c r="M28" s="728">
        <v>467</v>
      </c>
      <c r="N28" s="728">
        <v>36</v>
      </c>
      <c r="O28" s="728">
        <v>0</v>
      </c>
      <c r="P28" s="728">
        <v>115</v>
      </c>
      <c r="Q28" s="728">
        <v>0</v>
      </c>
      <c r="R28" s="728">
        <v>4</v>
      </c>
      <c r="S28" s="728">
        <v>16</v>
      </c>
      <c r="T28" s="727" t="s">
        <v>283</v>
      </c>
    </row>
    <row r="29" spans="1:20" ht="18" customHeight="1">
      <c r="A29" s="402" t="s">
        <v>395</v>
      </c>
      <c r="B29" s="735" t="s">
        <v>435</v>
      </c>
      <c r="C29" s="729">
        <v>1458</v>
      </c>
      <c r="D29" s="728">
        <v>6</v>
      </c>
      <c r="E29" s="728">
        <v>229</v>
      </c>
      <c r="F29" s="728">
        <v>19</v>
      </c>
      <c r="G29" s="728">
        <v>1</v>
      </c>
      <c r="H29" s="728">
        <v>905</v>
      </c>
      <c r="I29" s="728">
        <v>0</v>
      </c>
      <c r="J29" s="728">
        <v>37</v>
      </c>
      <c r="K29" s="728">
        <v>0</v>
      </c>
      <c r="L29" s="728">
        <v>19</v>
      </c>
      <c r="M29" s="728">
        <v>215</v>
      </c>
      <c r="N29" s="728">
        <v>12</v>
      </c>
      <c r="O29" s="728">
        <v>3</v>
      </c>
      <c r="P29" s="728">
        <v>2</v>
      </c>
      <c r="Q29" s="728">
        <v>0</v>
      </c>
      <c r="R29" s="728">
        <v>0</v>
      </c>
      <c r="S29" s="728">
        <v>10</v>
      </c>
      <c r="T29" s="727" t="s">
        <v>395</v>
      </c>
    </row>
    <row r="30" spans="1:20" ht="18" customHeight="1">
      <c r="A30" s="732"/>
      <c r="B30" s="730"/>
      <c r="C30" s="736"/>
      <c r="D30" s="722"/>
      <c r="E30" s="722"/>
      <c r="F30" s="722"/>
      <c r="G30" s="722"/>
      <c r="H30" s="722"/>
      <c r="I30" s="722"/>
      <c r="J30" s="722"/>
      <c r="K30" s="722"/>
      <c r="L30" s="722"/>
      <c r="M30" s="722"/>
      <c r="N30" s="722"/>
      <c r="O30" s="722"/>
      <c r="P30" s="722"/>
      <c r="Q30" s="722"/>
      <c r="R30" s="722"/>
      <c r="S30" s="722"/>
      <c r="T30" s="748"/>
    </row>
    <row r="31" spans="1:20" ht="18" customHeight="1">
      <c r="A31" s="732"/>
      <c r="B31" s="734" t="s">
        <v>436</v>
      </c>
      <c r="C31" s="736"/>
      <c r="D31" s="722"/>
      <c r="E31" s="722"/>
      <c r="F31" s="722"/>
      <c r="G31" s="722"/>
      <c r="H31" s="722"/>
      <c r="I31" s="722"/>
      <c r="J31" s="722"/>
      <c r="K31" s="722"/>
      <c r="L31" s="722"/>
      <c r="M31" s="722"/>
      <c r="N31" s="722"/>
      <c r="O31" s="722"/>
      <c r="P31" s="722"/>
      <c r="Q31" s="722"/>
      <c r="R31" s="722"/>
      <c r="S31" s="722"/>
      <c r="T31" s="748"/>
    </row>
    <row r="32" spans="1:20" ht="18" customHeight="1">
      <c r="A32" s="732"/>
      <c r="B32" s="730"/>
      <c r="C32" s="736"/>
      <c r="D32" s="722"/>
      <c r="E32" s="722"/>
      <c r="F32" s="722"/>
      <c r="G32" s="722"/>
      <c r="H32" s="722"/>
      <c r="I32" s="722"/>
      <c r="J32" s="722"/>
      <c r="K32" s="722"/>
      <c r="L32" s="722"/>
      <c r="M32" s="722"/>
      <c r="N32" s="722"/>
      <c r="O32" s="722"/>
      <c r="P32" s="722"/>
      <c r="Q32" s="722"/>
      <c r="R32" s="722"/>
      <c r="S32" s="722"/>
      <c r="T32" s="748"/>
    </row>
    <row r="33" spans="1:20" ht="18" customHeight="1">
      <c r="A33" s="402" t="s">
        <v>396</v>
      </c>
      <c r="B33" s="731" t="s">
        <v>437</v>
      </c>
      <c r="C33" s="729">
        <v>82277</v>
      </c>
      <c r="D33" s="728">
        <v>12313</v>
      </c>
      <c r="E33" s="728">
        <v>11195</v>
      </c>
      <c r="F33" s="728">
        <v>4935</v>
      </c>
      <c r="G33" s="728">
        <v>3414</v>
      </c>
      <c r="H33" s="728">
        <v>1310</v>
      </c>
      <c r="I33" s="728">
        <v>2934</v>
      </c>
      <c r="J33" s="728">
        <v>6634</v>
      </c>
      <c r="K33" s="728">
        <v>1077</v>
      </c>
      <c r="L33" s="728">
        <v>7356</v>
      </c>
      <c r="M33" s="728">
        <v>17303</v>
      </c>
      <c r="N33" s="728">
        <v>3534</v>
      </c>
      <c r="O33" s="728">
        <v>1012</v>
      </c>
      <c r="P33" s="728">
        <v>3418</v>
      </c>
      <c r="Q33" s="728">
        <v>2000</v>
      </c>
      <c r="R33" s="728">
        <v>1739</v>
      </c>
      <c r="S33" s="728">
        <v>2103</v>
      </c>
      <c r="T33" s="727" t="s">
        <v>396</v>
      </c>
    </row>
    <row r="34" spans="1:20" ht="18" customHeight="1">
      <c r="A34" s="402" t="s">
        <v>398</v>
      </c>
      <c r="B34" s="731" t="s">
        <v>438</v>
      </c>
      <c r="C34" s="729">
        <v>51</v>
      </c>
      <c r="D34" s="728">
        <v>0</v>
      </c>
      <c r="E34" s="728">
        <v>18</v>
      </c>
      <c r="F34" s="728">
        <v>1</v>
      </c>
      <c r="G34" s="728">
        <v>0</v>
      </c>
      <c r="H34" s="728">
        <v>11</v>
      </c>
      <c r="I34" s="728">
        <v>0</v>
      </c>
      <c r="J34" s="728">
        <v>1</v>
      </c>
      <c r="K34" s="728">
        <v>0</v>
      </c>
      <c r="L34" s="728">
        <v>2</v>
      </c>
      <c r="M34" s="728">
        <v>12</v>
      </c>
      <c r="N34" s="728">
        <v>0</v>
      </c>
      <c r="O34" s="728">
        <v>0</v>
      </c>
      <c r="P34" s="728">
        <v>4</v>
      </c>
      <c r="Q34" s="728">
        <v>0</v>
      </c>
      <c r="R34" s="728">
        <v>2</v>
      </c>
      <c r="S34" s="728">
        <v>0</v>
      </c>
      <c r="T34" s="727" t="s">
        <v>398</v>
      </c>
    </row>
    <row r="35" spans="1:20" ht="18" customHeight="1">
      <c r="A35" s="402" t="s">
        <v>399</v>
      </c>
      <c r="B35" s="730" t="s">
        <v>649</v>
      </c>
      <c r="C35" s="729">
        <v>19</v>
      </c>
      <c r="D35" s="728">
        <v>0</v>
      </c>
      <c r="E35" s="728">
        <v>13</v>
      </c>
      <c r="F35" s="728">
        <v>1</v>
      </c>
      <c r="G35" s="728">
        <v>0</v>
      </c>
      <c r="H35" s="728">
        <v>0</v>
      </c>
      <c r="I35" s="728">
        <v>0</v>
      </c>
      <c r="J35" s="728">
        <v>0</v>
      </c>
      <c r="K35" s="728">
        <v>0</v>
      </c>
      <c r="L35" s="728">
        <v>0</v>
      </c>
      <c r="M35" s="728">
        <v>4</v>
      </c>
      <c r="N35" s="728">
        <v>0</v>
      </c>
      <c r="O35" s="728">
        <v>0</v>
      </c>
      <c r="P35" s="728">
        <v>0</v>
      </c>
      <c r="Q35" s="728">
        <v>0</v>
      </c>
      <c r="R35" s="728">
        <v>1</v>
      </c>
      <c r="S35" s="728">
        <v>0</v>
      </c>
      <c r="T35" s="727" t="s">
        <v>399</v>
      </c>
    </row>
    <row r="36" spans="1:20" ht="18" customHeight="1">
      <c r="A36" s="402" t="s">
        <v>400</v>
      </c>
      <c r="B36" s="730" t="s">
        <v>440</v>
      </c>
      <c r="C36" s="729">
        <v>32</v>
      </c>
      <c r="D36" s="728">
        <v>0</v>
      </c>
      <c r="E36" s="728">
        <v>5</v>
      </c>
      <c r="F36" s="728">
        <v>0</v>
      </c>
      <c r="G36" s="728">
        <v>0</v>
      </c>
      <c r="H36" s="728">
        <v>11</v>
      </c>
      <c r="I36" s="728">
        <v>0</v>
      </c>
      <c r="J36" s="728">
        <v>1</v>
      </c>
      <c r="K36" s="728">
        <v>0</v>
      </c>
      <c r="L36" s="728">
        <v>2</v>
      </c>
      <c r="M36" s="728">
        <v>8</v>
      </c>
      <c r="N36" s="728">
        <v>0</v>
      </c>
      <c r="O36" s="728">
        <v>0</v>
      </c>
      <c r="P36" s="728">
        <v>4</v>
      </c>
      <c r="Q36" s="728">
        <v>0</v>
      </c>
      <c r="R36" s="728">
        <v>1</v>
      </c>
      <c r="S36" s="728">
        <v>0</v>
      </c>
      <c r="T36" s="727" t="s">
        <v>400</v>
      </c>
    </row>
    <row r="37" spans="1:20" ht="18" customHeight="1">
      <c r="A37" s="732"/>
      <c r="B37" s="730"/>
      <c r="C37" s="736"/>
      <c r="D37" s="722"/>
      <c r="E37" s="722"/>
      <c r="F37" s="722"/>
      <c r="G37" s="722"/>
      <c r="H37" s="722"/>
      <c r="I37" s="722"/>
      <c r="J37" s="722"/>
      <c r="K37" s="722"/>
      <c r="L37" s="722"/>
      <c r="M37" s="722"/>
      <c r="N37" s="722"/>
      <c r="O37" s="722"/>
      <c r="P37" s="721"/>
      <c r="Q37" s="721"/>
      <c r="R37" s="721"/>
      <c r="S37" s="721"/>
      <c r="T37" s="732"/>
    </row>
    <row r="38" spans="1:20" ht="18" customHeight="1">
      <c r="A38" s="732"/>
      <c r="B38" s="730"/>
      <c r="C38" s="742" t="s">
        <v>190</v>
      </c>
      <c r="D38" s="722"/>
      <c r="E38" s="722"/>
      <c r="F38" s="722"/>
      <c r="H38" s="742" t="s">
        <v>190</v>
      </c>
      <c r="I38" s="722"/>
      <c r="J38" s="722"/>
      <c r="K38" s="722"/>
      <c r="L38" s="722"/>
      <c r="M38" s="722"/>
      <c r="N38" s="722"/>
      <c r="O38" s="722"/>
      <c r="P38" s="721"/>
      <c r="Q38" s="721"/>
      <c r="R38" s="721"/>
      <c r="S38" s="721"/>
      <c r="T38" s="732"/>
    </row>
    <row r="39" spans="1:20" ht="18" customHeight="1">
      <c r="A39" s="732"/>
      <c r="B39" s="730"/>
      <c r="C39" s="742" t="s">
        <v>54</v>
      </c>
      <c r="D39" s="722"/>
      <c r="E39" s="722"/>
      <c r="F39" s="722"/>
      <c r="H39" s="742" t="s">
        <v>54</v>
      </c>
      <c r="I39" s="722"/>
      <c r="J39" s="722"/>
      <c r="K39" s="722"/>
      <c r="L39" s="722"/>
      <c r="M39" s="722"/>
      <c r="N39" s="722"/>
      <c r="O39" s="722"/>
      <c r="P39" s="721"/>
      <c r="Q39" s="721"/>
      <c r="R39" s="721"/>
      <c r="S39" s="721"/>
      <c r="T39" s="732"/>
    </row>
    <row r="40" spans="1:20" ht="18" customHeight="1">
      <c r="A40" s="750"/>
      <c r="B40" s="751"/>
      <c r="C40" s="736"/>
      <c r="D40" s="722"/>
      <c r="E40" s="722"/>
      <c r="F40" s="722"/>
      <c r="G40" s="722"/>
      <c r="H40" s="722"/>
      <c r="I40" s="722"/>
      <c r="J40" s="722"/>
      <c r="K40" s="722"/>
      <c r="L40" s="722"/>
      <c r="M40" s="722"/>
      <c r="N40" s="722"/>
      <c r="O40" s="722"/>
      <c r="P40" s="721"/>
      <c r="Q40" s="721"/>
      <c r="R40" s="721"/>
      <c r="S40" s="721"/>
      <c r="T40" s="750"/>
    </row>
    <row r="41" spans="1:20" ht="18" customHeight="1">
      <c r="A41" s="741" t="s">
        <v>401</v>
      </c>
      <c r="B41" s="740" t="s">
        <v>278</v>
      </c>
      <c r="C41" s="739">
        <v>38265</v>
      </c>
      <c r="D41" s="738">
        <v>3947</v>
      </c>
      <c r="E41" s="738">
        <v>4428</v>
      </c>
      <c r="F41" s="738">
        <v>2935</v>
      </c>
      <c r="G41" s="738">
        <v>1043</v>
      </c>
      <c r="H41" s="738">
        <v>983</v>
      </c>
      <c r="I41" s="738">
        <v>2126</v>
      </c>
      <c r="J41" s="738">
        <v>2909</v>
      </c>
      <c r="K41" s="738">
        <v>579</v>
      </c>
      <c r="L41" s="738">
        <v>3587</v>
      </c>
      <c r="M41" s="738">
        <v>8413</v>
      </c>
      <c r="N41" s="738">
        <v>1539</v>
      </c>
      <c r="O41" s="738">
        <v>900</v>
      </c>
      <c r="P41" s="738">
        <v>1839</v>
      </c>
      <c r="Q41" s="738">
        <v>1127</v>
      </c>
      <c r="R41" s="738">
        <v>837</v>
      </c>
      <c r="S41" s="738">
        <v>1073</v>
      </c>
      <c r="T41" s="749" t="s">
        <v>401</v>
      </c>
    </row>
    <row r="42" spans="1:20" ht="18" customHeight="1">
      <c r="A42" s="402" t="s">
        <v>402</v>
      </c>
      <c r="B42" s="731" t="s">
        <v>425</v>
      </c>
      <c r="C42" s="729">
        <v>39089</v>
      </c>
      <c r="D42" s="728">
        <v>5192</v>
      </c>
      <c r="E42" s="744">
        <v>4223</v>
      </c>
      <c r="F42" s="744">
        <v>2921</v>
      </c>
      <c r="G42" s="744">
        <v>835</v>
      </c>
      <c r="H42" s="744">
        <v>1762</v>
      </c>
      <c r="I42" s="744">
        <v>1740</v>
      </c>
      <c r="J42" s="744">
        <v>2808</v>
      </c>
      <c r="K42" s="744">
        <v>598</v>
      </c>
      <c r="L42" s="744">
        <v>3976</v>
      </c>
      <c r="M42" s="744">
        <v>7713</v>
      </c>
      <c r="N42" s="744">
        <v>1675</v>
      </c>
      <c r="O42" s="744">
        <v>861</v>
      </c>
      <c r="P42" s="744">
        <v>1847</v>
      </c>
      <c r="Q42" s="744">
        <v>1216</v>
      </c>
      <c r="R42" s="744">
        <v>707</v>
      </c>
      <c r="S42" s="744">
        <v>1015</v>
      </c>
      <c r="T42" s="748" t="s">
        <v>402</v>
      </c>
    </row>
    <row r="43" spans="1:20" ht="18" customHeight="1">
      <c r="A43" s="402"/>
      <c r="B43" s="730"/>
      <c r="C43" s="742"/>
      <c r="D43" s="722"/>
      <c r="E43" s="722"/>
      <c r="F43" s="722"/>
      <c r="G43" s="722"/>
      <c r="H43" s="722"/>
      <c r="I43" s="722"/>
      <c r="J43" s="722"/>
      <c r="K43" s="722"/>
      <c r="L43" s="722"/>
      <c r="M43" s="722"/>
      <c r="N43" s="722"/>
      <c r="O43" s="722"/>
      <c r="P43" s="722"/>
      <c r="Q43" s="722"/>
      <c r="R43" s="722"/>
      <c r="S43" s="722"/>
      <c r="T43" s="402"/>
    </row>
    <row r="44" spans="1:20" ht="18" customHeight="1">
      <c r="A44" s="732"/>
      <c r="B44" s="734" t="s">
        <v>426</v>
      </c>
      <c r="C44" s="736"/>
      <c r="D44" s="722"/>
      <c r="E44" s="722"/>
      <c r="F44" s="722"/>
      <c r="G44" s="722"/>
      <c r="H44" s="722"/>
      <c r="I44" s="722"/>
      <c r="J44" s="722"/>
      <c r="K44" s="722"/>
      <c r="L44" s="722"/>
      <c r="M44" s="722"/>
      <c r="N44" s="722"/>
      <c r="O44" s="722"/>
      <c r="P44" s="722"/>
      <c r="Q44" s="722"/>
      <c r="R44" s="722"/>
      <c r="S44" s="722"/>
      <c r="T44" s="732"/>
    </row>
    <row r="45" spans="1:20" ht="18" customHeight="1">
      <c r="A45" s="732"/>
      <c r="B45" s="730"/>
      <c r="C45" s="736"/>
      <c r="D45" s="722"/>
      <c r="E45" s="722"/>
      <c r="F45" s="722"/>
      <c r="G45" s="722"/>
      <c r="H45" s="722"/>
      <c r="I45" s="722"/>
      <c r="J45" s="722"/>
      <c r="K45" s="722"/>
      <c r="L45" s="722"/>
      <c r="M45" s="722"/>
      <c r="N45" s="722"/>
      <c r="O45" s="722"/>
      <c r="P45" s="722"/>
      <c r="Q45" s="722"/>
      <c r="R45" s="722"/>
      <c r="S45" s="722"/>
      <c r="T45" s="732"/>
    </row>
    <row r="46" spans="1:20" ht="18" customHeight="1">
      <c r="A46" s="402" t="s">
        <v>403</v>
      </c>
      <c r="B46" s="730" t="s">
        <v>427</v>
      </c>
      <c r="C46" s="729">
        <v>24318</v>
      </c>
      <c r="D46" s="744">
        <v>1572</v>
      </c>
      <c r="E46" s="744">
        <v>3179</v>
      </c>
      <c r="F46" s="744">
        <v>1939</v>
      </c>
      <c r="G46" s="744">
        <v>693</v>
      </c>
      <c r="H46" s="744">
        <v>10</v>
      </c>
      <c r="I46" s="744">
        <v>873</v>
      </c>
      <c r="J46" s="744">
        <v>2235</v>
      </c>
      <c r="K46" s="744">
        <v>306</v>
      </c>
      <c r="L46" s="744">
        <v>1962</v>
      </c>
      <c r="M46" s="744">
        <v>6491</v>
      </c>
      <c r="N46" s="744">
        <v>646</v>
      </c>
      <c r="O46" s="744">
        <v>833</v>
      </c>
      <c r="P46" s="744">
        <v>1277</v>
      </c>
      <c r="Q46" s="744">
        <v>763</v>
      </c>
      <c r="R46" s="744">
        <v>602</v>
      </c>
      <c r="S46" s="744">
        <v>937</v>
      </c>
      <c r="T46" s="727" t="s">
        <v>403</v>
      </c>
    </row>
    <row r="47" spans="1:20" ht="18" customHeight="1">
      <c r="A47" s="402" t="s">
        <v>404</v>
      </c>
      <c r="B47" s="730" t="s">
        <v>428</v>
      </c>
      <c r="C47" s="729">
        <v>1139</v>
      </c>
      <c r="D47" s="744">
        <v>40</v>
      </c>
      <c r="E47" s="744">
        <v>87</v>
      </c>
      <c r="F47" s="744">
        <v>172</v>
      </c>
      <c r="G47" s="744">
        <v>16</v>
      </c>
      <c r="H47" s="744">
        <v>174</v>
      </c>
      <c r="I47" s="744">
        <v>427</v>
      </c>
      <c r="J47" s="744">
        <v>13</v>
      </c>
      <c r="K47" s="744">
        <v>10</v>
      </c>
      <c r="L47" s="744">
        <v>28</v>
      </c>
      <c r="M47" s="744">
        <v>88</v>
      </c>
      <c r="N47" s="744">
        <v>23</v>
      </c>
      <c r="O47" s="744">
        <v>2</v>
      </c>
      <c r="P47" s="744">
        <v>19</v>
      </c>
      <c r="Q47" s="744">
        <v>21</v>
      </c>
      <c r="R47" s="744">
        <v>9</v>
      </c>
      <c r="S47" s="744">
        <v>10</v>
      </c>
      <c r="T47" s="727" t="s">
        <v>404</v>
      </c>
    </row>
    <row r="48" spans="1:20" ht="18" customHeight="1">
      <c r="A48" s="402" t="s">
        <v>405</v>
      </c>
      <c r="B48" s="730" t="s">
        <v>429</v>
      </c>
      <c r="C48" s="729">
        <v>6811</v>
      </c>
      <c r="D48" s="744">
        <v>1790</v>
      </c>
      <c r="E48" s="744">
        <v>477</v>
      </c>
      <c r="F48" s="744">
        <v>404</v>
      </c>
      <c r="G48" s="744">
        <v>63</v>
      </c>
      <c r="H48" s="744">
        <v>789</v>
      </c>
      <c r="I48" s="744">
        <v>220</v>
      </c>
      <c r="J48" s="744">
        <v>280</v>
      </c>
      <c r="K48" s="744">
        <v>141</v>
      </c>
      <c r="L48" s="744">
        <v>993</v>
      </c>
      <c r="M48" s="744">
        <v>566</v>
      </c>
      <c r="N48" s="744">
        <v>503</v>
      </c>
      <c r="O48" s="744">
        <v>13</v>
      </c>
      <c r="P48" s="744">
        <v>275</v>
      </c>
      <c r="Q48" s="744">
        <v>216</v>
      </c>
      <c r="R48" s="744">
        <v>48</v>
      </c>
      <c r="S48" s="744">
        <v>33</v>
      </c>
      <c r="T48" s="727" t="s">
        <v>405</v>
      </c>
    </row>
    <row r="49" spans="1:20" ht="18" customHeight="1">
      <c r="A49" s="402" t="s">
        <v>406</v>
      </c>
      <c r="B49" s="730" t="s">
        <v>430</v>
      </c>
      <c r="C49" s="729">
        <v>5997</v>
      </c>
      <c r="D49" s="744">
        <v>545</v>
      </c>
      <c r="E49" s="744">
        <v>685</v>
      </c>
      <c r="F49" s="744">
        <v>420</v>
      </c>
      <c r="G49" s="744">
        <v>271</v>
      </c>
      <c r="H49" s="744">
        <v>10</v>
      </c>
      <c r="I49" s="744">
        <v>606</v>
      </c>
      <c r="J49" s="744">
        <v>381</v>
      </c>
      <c r="K49" s="744">
        <v>122</v>
      </c>
      <c r="L49" s="744">
        <v>604</v>
      </c>
      <c r="M49" s="744">
        <v>1268</v>
      </c>
      <c r="N49" s="744">
        <v>367</v>
      </c>
      <c r="O49" s="744">
        <v>52</v>
      </c>
      <c r="P49" s="744">
        <v>268</v>
      </c>
      <c r="Q49" s="744">
        <v>127</v>
      </c>
      <c r="R49" s="744">
        <v>178</v>
      </c>
      <c r="S49" s="744">
        <v>93</v>
      </c>
      <c r="T49" s="727" t="s">
        <v>406</v>
      </c>
    </row>
    <row r="50" spans="1:20" ht="18" customHeight="1">
      <c r="B50" s="730"/>
      <c r="C50" s="747"/>
      <c r="D50" s="746"/>
      <c r="E50" s="746"/>
      <c r="F50" s="746"/>
      <c r="G50" s="746"/>
      <c r="H50" s="746"/>
      <c r="I50" s="746"/>
      <c r="J50" s="746"/>
      <c r="K50" s="746"/>
      <c r="L50" s="746"/>
      <c r="M50" s="746"/>
      <c r="N50" s="746"/>
      <c r="O50" s="746"/>
      <c r="P50" s="746"/>
      <c r="Q50" s="746"/>
      <c r="R50" s="746"/>
      <c r="S50" s="746"/>
      <c r="T50" s="709"/>
    </row>
    <row r="51" spans="1:20" ht="18" customHeight="1">
      <c r="B51" s="734" t="s">
        <v>431</v>
      </c>
      <c r="C51" s="747"/>
      <c r="D51" s="746"/>
      <c r="E51" s="746"/>
      <c r="F51" s="746"/>
      <c r="G51" s="746"/>
      <c r="H51" s="746"/>
      <c r="I51" s="746"/>
      <c r="J51" s="746"/>
      <c r="K51" s="746"/>
      <c r="L51" s="746"/>
      <c r="M51" s="746"/>
      <c r="N51" s="746"/>
      <c r="O51" s="746"/>
      <c r="P51" s="746"/>
      <c r="Q51" s="746"/>
      <c r="R51" s="746"/>
      <c r="S51" s="746"/>
      <c r="T51" s="709"/>
    </row>
    <row r="52" spans="1:20" ht="18" customHeight="1">
      <c r="A52" s="402" t="s">
        <v>447</v>
      </c>
      <c r="B52" s="735" t="s">
        <v>432</v>
      </c>
      <c r="C52" s="729">
        <v>30491</v>
      </c>
      <c r="D52" s="744">
        <v>3352</v>
      </c>
      <c r="E52" s="744">
        <v>3561</v>
      </c>
      <c r="F52" s="744">
        <v>2292</v>
      </c>
      <c r="G52" s="744">
        <v>750</v>
      </c>
      <c r="H52" s="744">
        <v>796</v>
      </c>
      <c r="I52" s="744">
        <v>1093</v>
      </c>
      <c r="J52" s="744">
        <v>2512</v>
      </c>
      <c r="K52" s="744">
        <v>443</v>
      </c>
      <c r="L52" s="744">
        <v>2951</v>
      </c>
      <c r="M52" s="744">
        <v>6716</v>
      </c>
      <c r="N52" s="744">
        <v>1113</v>
      </c>
      <c r="O52" s="744">
        <v>846</v>
      </c>
      <c r="P52" s="744">
        <v>1482</v>
      </c>
      <c r="Q52" s="744">
        <v>979</v>
      </c>
      <c r="R52" s="744">
        <v>646</v>
      </c>
      <c r="S52" s="744">
        <v>959</v>
      </c>
      <c r="T52" s="727" t="s">
        <v>447</v>
      </c>
    </row>
    <row r="53" spans="1:20" ht="18" customHeight="1">
      <c r="A53" s="402" t="s">
        <v>448</v>
      </c>
      <c r="B53" s="735" t="s">
        <v>433</v>
      </c>
      <c r="C53" s="729">
        <v>6513</v>
      </c>
      <c r="D53" s="744">
        <v>1824</v>
      </c>
      <c r="E53" s="744">
        <v>345</v>
      </c>
      <c r="F53" s="744">
        <v>557</v>
      </c>
      <c r="G53" s="744">
        <v>78</v>
      </c>
      <c r="H53" s="744">
        <v>68</v>
      </c>
      <c r="I53" s="744">
        <v>647</v>
      </c>
      <c r="J53" s="744">
        <v>256</v>
      </c>
      <c r="K53" s="744">
        <v>151</v>
      </c>
      <c r="L53" s="744">
        <v>1002</v>
      </c>
      <c r="M53" s="744">
        <v>439</v>
      </c>
      <c r="N53" s="744">
        <v>514</v>
      </c>
      <c r="O53" s="744">
        <v>12</v>
      </c>
      <c r="P53" s="744">
        <v>292</v>
      </c>
      <c r="Q53" s="744">
        <v>237</v>
      </c>
      <c r="R53" s="744">
        <v>57</v>
      </c>
      <c r="S53" s="744">
        <v>34</v>
      </c>
      <c r="T53" s="727" t="s">
        <v>448</v>
      </c>
    </row>
    <row r="54" spans="1:20" ht="18" customHeight="1">
      <c r="A54" s="402" t="s">
        <v>449</v>
      </c>
      <c r="B54" s="735" t="s">
        <v>434</v>
      </c>
      <c r="C54" s="729">
        <v>647</v>
      </c>
      <c r="D54" s="744">
        <v>10</v>
      </c>
      <c r="E54" s="744">
        <v>98</v>
      </c>
      <c r="F54" s="744">
        <v>53</v>
      </c>
      <c r="G54" s="744">
        <v>6</v>
      </c>
      <c r="H54" s="744">
        <v>3</v>
      </c>
      <c r="I54" s="744">
        <v>0</v>
      </c>
      <c r="J54" s="744">
        <v>3</v>
      </c>
      <c r="K54" s="744">
        <v>4</v>
      </c>
      <c r="L54" s="744">
        <v>4</v>
      </c>
      <c r="M54" s="744">
        <v>343</v>
      </c>
      <c r="N54" s="744">
        <v>36</v>
      </c>
      <c r="O54" s="744">
        <v>0</v>
      </c>
      <c r="P54" s="744">
        <v>71</v>
      </c>
      <c r="Q54" s="744">
        <v>0</v>
      </c>
      <c r="R54" s="744">
        <v>4</v>
      </c>
      <c r="S54" s="744">
        <v>12</v>
      </c>
      <c r="T54" s="727" t="s">
        <v>449</v>
      </c>
    </row>
    <row r="55" spans="1:20" ht="18" customHeight="1">
      <c r="A55" s="402" t="s">
        <v>450</v>
      </c>
      <c r="B55" s="735" t="s">
        <v>435</v>
      </c>
      <c r="C55" s="729">
        <v>1438</v>
      </c>
      <c r="D55" s="744">
        <v>6</v>
      </c>
      <c r="E55" s="744">
        <v>219</v>
      </c>
      <c r="F55" s="744">
        <v>19</v>
      </c>
      <c r="G55" s="744">
        <v>1</v>
      </c>
      <c r="H55" s="744">
        <v>895</v>
      </c>
      <c r="I55" s="744">
        <v>0</v>
      </c>
      <c r="J55" s="744">
        <v>37</v>
      </c>
      <c r="K55" s="744">
        <v>0</v>
      </c>
      <c r="L55" s="744">
        <v>19</v>
      </c>
      <c r="M55" s="744">
        <v>215</v>
      </c>
      <c r="N55" s="744">
        <v>12</v>
      </c>
      <c r="O55" s="744">
        <v>3</v>
      </c>
      <c r="P55" s="744">
        <v>2</v>
      </c>
      <c r="Q55" s="744">
        <v>0</v>
      </c>
      <c r="R55" s="744">
        <v>0</v>
      </c>
      <c r="S55" s="744">
        <v>10</v>
      </c>
      <c r="T55" s="727" t="s">
        <v>450</v>
      </c>
    </row>
    <row r="56" spans="1:20" ht="18" customHeight="1">
      <c r="B56" s="730"/>
      <c r="C56" s="736"/>
      <c r="D56" s="721"/>
      <c r="E56" s="721"/>
      <c r="F56" s="721"/>
      <c r="G56" s="721"/>
      <c r="H56" s="721"/>
      <c r="I56" s="721"/>
      <c r="J56" s="721"/>
      <c r="K56" s="721"/>
      <c r="L56" s="721"/>
      <c r="M56" s="721"/>
      <c r="N56" s="721"/>
      <c r="O56" s="721"/>
      <c r="P56" s="721"/>
      <c r="Q56" s="721"/>
      <c r="R56" s="721"/>
      <c r="S56" s="721"/>
    </row>
    <row r="57" spans="1:20" ht="18" customHeight="1">
      <c r="B57" s="734" t="s">
        <v>436</v>
      </c>
      <c r="C57" s="745"/>
      <c r="D57" s="709"/>
      <c r="I57" s="709"/>
      <c r="J57" s="709"/>
      <c r="K57" s="709"/>
      <c r="L57" s="709"/>
      <c r="M57" s="709"/>
      <c r="N57" s="709"/>
      <c r="O57" s="709"/>
      <c r="P57" s="709"/>
      <c r="Q57" s="709"/>
      <c r="R57" s="709"/>
      <c r="S57" s="709"/>
    </row>
    <row r="58" spans="1:20" ht="18" customHeight="1">
      <c r="A58" s="732"/>
      <c r="B58" s="730"/>
      <c r="C58" s="745"/>
      <c r="D58" s="709"/>
      <c r="I58" s="709"/>
      <c r="J58" s="709"/>
      <c r="K58" s="709"/>
      <c r="L58" s="709"/>
      <c r="M58" s="709"/>
      <c r="N58" s="709"/>
      <c r="O58" s="709"/>
      <c r="P58" s="709"/>
      <c r="Q58" s="709"/>
      <c r="R58" s="709"/>
      <c r="S58" s="709"/>
      <c r="T58" s="732"/>
    </row>
    <row r="59" spans="1:20" ht="18" customHeight="1">
      <c r="A59" s="402" t="s">
        <v>451</v>
      </c>
      <c r="B59" s="731" t="s">
        <v>437</v>
      </c>
      <c r="C59" s="729">
        <v>38218</v>
      </c>
      <c r="D59" s="744">
        <v>3947</v>
      </c>
      <c r="E59" s="744">
        <v>4410</v>
      </c>
      <c r="F59" s="744">
        <v>2934</v>
      </c>
      <c r="G59" s="744">
        <v>1043</v>
      </c>
      <c r="H59" s="744">
        <v>972</v>
      </c>
      <c r="I59" s="744">
        <v>2126</v>
      </c>
      <c r="J59" s="744">
        <v>2908</v>
      </c>
      <c r="K59" s="744">
        <v>579</v>
      </c>
      <c r="L59" s="744">
        <v>3585</v>
      </c>
      <c r="M59" s="744">
        <v>8405</v>
      </c>
      <c r="N59" s="744">
        <v>1539</v>
      </c>
      <c r="O59" s="744">
        <v>900</v>
      </c>
      <c r="P59" s="744">
        <v>1835</v>
      </c>
      <c r="Q59" s="744">
        <v>1127</v>
      </c>
      <c r="R59" s="744">
        <v>835</v>
      </c>
      <c r="S59" s="744">
        <v>1073</v>
      </c>
      <c r="T59" s="402" t="s">
        <v>451</v>
      </c>
    </row>
    <row r="60" spans="1:20" ht="18" customHeight="1">
      <c r="A60" s="402" t="s">
        <v>452</v>
      </c>
      <c r="B60" s="731" t="s">
        <v>438</v>
      </c>
      <c r="C60" s="729">
        <v>47</v>
      </c>
      <c r="D60" s="744">
        <v>0</v>
      </c>
      <c r="E60" s="744">
        <v>18</v>
      </c>
      <c r="F60" s="744">
        <v>1</v>
      </c>
      <c r="G60" s="744">
        <v>0</v>
      </c>
      <c r="H60" s="744">
        <v>11</v>
      </c>
      <c r="I60" s="744">
        <v>0</v>
      </c>
      <c r="J60" s="744">
        <v>1</v>
      </c>
      <c r="K60" s="744">
        <v>0</v>
      </c>
      <c r="L60" s="744">
        <v>2</v>
      </c>
      <c r="M60" s="744">
        <v>8</v>
      </c>
      <c r="N60" s="744">
        <v>0</v>
      </c>
      <c r="O60" s="744">
        <v>0</v>
      </c>
      <c r="P60" s="744">
        <v>4</v>
      </c>
      <c r="Q60" s="744">
        <v>0</v>
      </c>
      <c r="R60" s="744">
        <v>2</v>
      </c>
      <c r="S60" s="744">
        <v>0</v>
      </c>
      <c r="T60" s="727" t="s">
        <v>452</v>
      </c>
    </row>
    <row r="61" spans="1:20" ht="18" customHeight="1">
      <c r="A61" s="402" t="s">
        <v>453</v>
      </c>
      <c r="B61" s="730" t="s">
        <v>649</v>
      </c>
      <c r="C61" s="729">
        <v>17</v>
      </c>
      <c r="D61" s="744">
        <v>0</v>
      </c>
      <c r="E61" s="744">
        <v>13</v>
      </c>
      <c r="F61" s="744">
        <v>1</v>
      </c>
      <c r="G61" s="744">
        <v>0</v>
      </c>
      <c r="H61" s="744">
        <v>0</v>
      </c>
      <c r="I61" s="744">
        <v>0</v>
      </c>
      <c r="J61" s="744">
        <v>0</v>
      </c>
      <c r="K61" s="744">
        <v>0</v>
      </c>
      <c r="L61" s="744">
        <v>0</v>
      </c>
      <c r="M61" s="744">
        <v>2</v>
      </c>
      <c r="N61" s="744">
        <v>0</v>
      </c>
      <c r="O61" s="744">
        <v>0</v>
      </c>
      <c r="P61" s="744">
        <v>0</v>
      </c>
      <c r="Q61" s="744">
        <v>0</v>
      </c>
      <c r="R61" s="744">
        <v>1</v>
      </c>
      <c r="S61" s="744">
        <v>0</v>
      </c>
      <c r="T61" s="727" t="s">
        <v>453</v>
      </c>
    </row>
    <row r="62" spans="1:20" ht="18" customHeight="1">
      <c r="A62" s="402" t="s">
        <v>454</v>
      </c>
      <c r="B62" s="730" t="s">
        <v>440</v>
      </c>
      <c r="C62" s="729">
        <v>30</v>
      </c>
      <c r="D62" s="744">
        <v>0</v>
      </c>
      <c r="E62" s="744">
        <v>5</v>
      </c>
      <c r="F62" s="744">
        <v>0</v>
      </c>
      <c r="G62" s="744">
        <v>0</v>
      </c>
      <c r="H62" s="744">
        <v>11</v>
      </c>
      <c r="I62" s="744">
        <v>0</v>
      </c>
      <c r="J62" s="744">
        <v>1</v>
      </c>
      <c r="K62" s="744">
        <v>0</v>
      </c>
      <c r="L62" s="744">
        <v>2</v>
      </c>
      <c r="M62" s="744">
        <v>6</v>
      </c>
      <c r="N62" s="744">
        <v>0</v>
      </c>
      <c r="O62" s="744">
        <v>0</v>
      </c>
      <c r="P62" s="744">
        <v>4</v>
      </c>
      <c r="Q62" s="744">
        <v>0</v>
      </c>
      <c r="R62" s="744">
        <v>1</v>
      </c>
      <c r="S62" s="744">
        <v>0</v>
      </c>
      <c r="T62" s="727" t="s">
        <v>454</v>
      </c>
    </row>
    <row r="63" spans="1:20" ht="18" customHeight="1">
      <c r="A63" s="402"/>
      <c r="B63" s="730"/>
      <c r="C63" s="744"/>
      <c r="D63" s="744"/>
      <c r="E63" s="744"/>
      <c r="F63" s="744"/>
      <c r="G63" s="744"/>
      <c r="H63" s="744"/>
      <c r="I63" s="744"/>
      <c r="J63" s="744"/>
      <c r="K63" s="744"/>
      <c r="L63" s="744"/>
      <c r="M63" s="744"/>
      <c r="N63" s="744"/>
      <c r="O63" s="744"/>
      <c r="P63" s="744"/>
      <c r="Q63" s="744"/>
      <c r="R63" s="744"/>
      <c r="S63" s="744"/>
      <c r="T63" s="402"/>
    </row>
    <row r="64" spans="1:20" ht="15" customHeight="1">
      <c r="A64" s="200" t="s">
        <v>624</v>
      </c>
      <c r="B64" s="200"/>
      <c r="C64" s="200"/>
      <c r="D64" s="200"/>
      <c r="E64" s="200"/>
      <c r="F64" s="765"/>
      <c r="G64" s="765"/>
      <c r="H64" s="1801" t="s">
        <v>624</v>
      </c>
      <c r="I64" s="1801"/>
      <c r="J64" s="1801"/>
      <c r="K64" s="1801"/>
      <c r="L64" s="1801"/>
      <c r="M64" s="1801"/>
      <c r="N64" s="1801"/>
      <c r="O64" s="1801"/>
      <c r="P64" s="1801"/>
      <c r="Q64" s="1801"/>
      <c r="R64" s="1801"/>
      <c r="S64" s="760"/>
      <c r="T64" s="764"/>
    </row>
    <row r="65" spans="1:20" ht="15" customHeight="1">
      <c r="A65" s="1976" t="s">
        <v>653</v>
      </c>
      <c r="B65" s="1976"/>
      <c r="D65" s="763"/>
      <c r="E65" s="763"/>
      <c r="F65" s="763"/>
      <c r="G65" s="763"/>
      <c r="H65" s="1774" t="s">
        <v>653</v>
      </c>
      <c r="I65" s="1774"/>
      <c r="J65" s="1774"/>
      <c r="K65" s="1774"/>
      <c r="L65" s="1774"/>
      <c r="M65" s="1774"/>
      <c r="N65" s="1774"/>
      <c r="O65" s="1774"/>
      <c r="P65" s="760"/>
      <c r="Q65" s="760"/>
      <c r="R65" s="760"/>
      <c r="S65" s="760"/>
      <c r="T65" s="760"/>
    </row>
    <row r="66" spans="1:20" ht="15" customHeight="1">
      <c r="A66" s="1976" t="s">
        <v>652</v>
      </c>
      <c r="B66" s="1976"/>
      <c r="D66" s="763"/>
      <c r="E66" s="762"/>
      <c r="F66" s="761"/>
      <c r="G66" s="761"/>
      <c r="H66" s="1970" t="s">
        <v>652</v>
      </c>
      <c r="I66" s="1970"/>
      <c r="J66" s="1971"/>
      <c r="K66" s="1971"/>
      <c r="P66" s="760"/>
      <c r="Q66" s="760"/>
      <c r="R66" s="760"/>
      <c r="S66" s="760"/>
      <c r="T66" s="760"/>
    </row>
    <row r="67" spans="1:20" ht="6.75" customHeight="1">
      <c r="A67" s="759"/>
      <c r="B67" s="759"/>
      <c r="C67" s="758"/>
      <c r="D67" s="757"/>
      <c r="E67" s="756"/>
      <c r="F67" s="755"/>
      <c r="G67" s="755"/>
      <c r="H67" s="754"/>
      <c r="I67" s="754"/>
      <c r="J67" s="753"/>
      <c r="K67" s="753"/>
      <c r="L67" s="752"/>
      <c r="M67" s="752"/>
      <c r="N67" s="752"/>
      <c r="O67" s="752"/>
      <c r="P67" s="752"/>
      <c r="Q67" s="752"/>
      <c r="R67" s="752"/>
      <c r="S67" s="752"/>
      <c r="T67" s="752"/>
    </row>
    <row r="68" spans="1:20" ht="15.95" customHeight="1">
      <c r="A68" s="1776" t="s">
        <v>299</v>
      </c>
      <c r="B68" s="1973" t="s">
        <v>60</v>
      </c>
      <c r="C68" s="1807" t="s">
        <v>300</v>
      </c>
      <c r="D68" s="1804" t="s">
        <v>248</v>
      </c>
      <c r="E68" s="1807" t="s">
        <v>247</v>
      </c>
      <c r="F68" s="1807" t="s">
        <v>246</v>
      </c>
      <c r="G68" s="1804" t="s">
        <v>245</v>
      </c>
      <c r="H68" s="1825" t="s">
        <v>244</v>
      </c>
      <c r="I68" s="1807" t="s">
        <v>243</v>
      </c>
      <c r="J68" s="1807" t="s">
        <v>242</v>
      </c>
      <c r="K68" s="1807" t="s">
        <v>241</v>
      </c>
      <c r="L68" s="1807" t="s">
        <v>240</v>
      </c>
      <c r="M68" s="1807" t="s">
        <v>239</v>
      </c>
      <c r="N68" s="1807" t="s">
        <v>238</v>
      </c>
      <c r="O68" s="1807" t="s">
        <v>237</v>
      </c>
      <c r="P68" s="1807" t="s">
        <v>236</v>
      </c>
      <c r="Q68" s="1807" t="s">
        <v>235</v>
      </c>
      <c r="R68" s="1807" t="s">
        <v>234</v>
      </c>
      <c r="S68" s="1807" t="s">
        <v>233</v>
      </c>
      <c r="T68" s="1804" t="s">
        <v>299</v>
      </c>
    </row>
    <row r="69" spans="1:20" ht="15.95" customHeight="1">
      <c r="A69" s="1777"/>
      <c r="B69" s="1974"/>
      <c r="C69" s="1812"/>
      <c r="D69" s="1810"/>
      <c r="E69" s="1812"/>
      <c r="F69" s="1812"/>
      <c r="G69" s="1810"/>
      <c r="H69" s="1826"/>
      <c r="I69" s="1808"/>
      <c r="J69" s="1808"/>
      <c r="K69" s="1808"/>
      <c r="L69" s="1808"/>
      <c r="M69" s="1808"/>
      <c r="N69" s="1808"/>
      <c r="O69" s="1808"/>
      <c r="P69" s="1808"/>
      <c r="Q69" s="1808"/>
      <c r="R69" s="1808"/>
      <c r="S69" s="1808"/>
      <c r="T69" s="1805" t="s">
        <v>298</v>
      </c>
    </row>
    <row r="70" spans="1:20" ht="15.95" customHeight="1">
      <c r="A70" s="1777"/>
      <c r="B70" s="1974"/>
      <c r="C70" s="1812"/>
      <c r="D70" s="1810"/>
      <c r="E70" s="1812"/>
      <c r="F70" s="1812"/>
      <c r="G70" s="1810"/>
      <c r="H70" s="1826"/>
      <c r="I70" s="1808"/>
      <c r="J70" s="1808"/>
      <c r="K70" s="1808"/>
      <c r="L70" s="1808"/>
      <c r="M70" s="1808"/>
      <c r="N70" s="1808"/>
      <c r="O70" s="1808"/>
      <c r="P70" s="1808"/>
      <c r="Q70" s="1808"/>
      <c r="R70" s="1808"/>
      <c r="S70" s="1808"/>
      <c r="T70" s="1805"/>
    </row>
    <row r="71" spans="1:20" ht="15.95" customHeight="1">
      <c r="A71" s="1777"/>
      <c r="B71" s="1974"/>
      <c r="C71" s="1812"/>
      <c r="D71" s="1810"/>
      <c r="E71" s="1812"/>
      <c r="F71" s="1812"/>
      <c r="G71" s="1810"/>
      <c r="H71" s="1826"/>
      <c r="I71" s="1808"/>
      <c r="J71" s="1808"/>
      <c r="K71" s="1808"/>
      <c r="L71" s="1808"/>
      <c r="M71" s="1808"/>
      <c r="N71" s="1808"/>
      <c r="O71" s="1808"/>
      <c r="P71" s="1808"/>
      <c r="Q71" s="1808"/>
      <c r="R71" s="1808"/>
      <c r="S71" s="1808"/>
      <c r="T71" s="1805" t="s">
        <v>297</v>
      </c>
    </row>
    <row r="72" spans="1:20" ht="15.95" customHeight="1">
      <c r="A72" s="1778"/>
      <c r="B72" s="1975"/>
      <c r="C72" s="1813"/>
      <c r="D72" s="1811"/>
      <c r="E72" s="1813"/>
      <c r="F72" s="1813"/>
      <c r="G72" s="1811"/>
      <c r="H72" s="1827"/>
      <c r="I72" s="1809"/>
      <c r="J72" s="1809"/>
      <c r="K72" s="1809"/>
      <c r="L72" s="1809"/>
      <c r="M72" s="1809"/>
      <c r="N72" s="1809"/>
      <c r="O72" s="1809"/>
      <c r="P72" s="1809"/>
      <c r="Q72" s="1809"/>
      <c r="R72" s="1809"/>
      <c r="S72" s="1809"/>
      <c r="T72" s="1806"/>
    </row>
    <row r="73" spans="1:20" ht="15" customHeight="1">
      <c r="A73" s="402"/>
      <c r="B73" s="730"/>
      <c r="C73" s="744"/>
      <c r="D73" s="744"/>
      <c r="E73" s="744"/>
      <c r="F73" s="744"/>
      <c r="G73" s="744"/>
      <c r="H73" s="744"/>
      <c r="I73" s="744"/>
      <c r="J73" s="744"/>
      <c r="K73" s="744"/>
      <c r="L73" s="744"/>
      <c r="M73" s="744"/>
      <c r="N73" s="744"/>
      <c r="O73" s="744"/>
      <c r="P73" s="744"/>
      <c r="Q73" s="744"/>
      <c r="R73" s="744"/>
      <c r="S73" s="744"/>
      <c r="T73" s="402"/>
    </row>
    <row r="74" spans="1:20" ht="15" customHeight="1">
      <c r="A74" s="732"/>
      <c r="B74" s="730"/>
      <c r="C74" s="742" t="s">
        <v>651</v>
      </c>
      <c r="D74" s="722"/>
      <c r="E74" s="722"/>
      <c r="F74" s="722"/>
      <c r="H74" s="742" t="s">
        <v>651</v>
      </c>
      <c r="I74" s="722"/>
      <c r="J74" s="722"/>
      <c r="K74" s="722"/>
      <c r="L74" s="722"/>
      <c r="M74" s="722"/>
      <c r="N74" s="722"/>
      <c r="O74" s="722"/>
      <c r="P74" s="721"/>
      <c r="Q74" s="721"/>
      <c r="R74" s="721"/>
      <c r="S74" s="721"/>
      <c r="T74" s="732"/>
    </row>
    <row r="75" spans="1:20" ht="15" customHeight="1">
      <c r="A75" s="732"/>
      <c r="B75" s="730"/>
      <c r="C75" s="742" t="s">
        <v>54</v>
      </c>
      <c r="D75" s="722"/>
      <c r="E75" s="722"/>
      <c r="F75" s="722"/>
      <c r="H75" s="742" t="s">
        <v>54</v>
      </c>
      <c r="I75" s="722"/>
      <c r="J75" s="722"/>
      <c r="K75" s="722"/>
      <c r="L75" s="722"/>
      <c r="M75" s="722"/>
      <c r="N75" s="722"/>
      <c r="O75" s="722"/>
      <c r="P75" s="721"/>
      <c r="Q75" s="721"/>
      <c r="R75" s="721"/>
      <c r="S75" s="721"/>
      <c r="T75" s="732"/>
    </row>
    <row r="76" spans="1:20" ht="15" customHeight="1">
      <c r="A76" s="750"/>
      <c r="B76" s="751"/>
      <c r="C76" s="736"/>
      <c r="D76" s="722"/>
      <c r="E76" s="722"/>
      <c r="F76" s="722"/>
      <c r="G76" s="722"/>
      <c r="H76" s="722"/>
      <c r="I76" s="722"/>
      <c r="J76" s="722"/>
      <c r="K76" s="722"/>
      <c r="L76" s="722"/>
      <c r="M76" s="722"/>
      <c r="N76" s="722"/>
      <c r="O76" s="722"/>
      <c r="P76" s="721"/>
      <c r="Q76" s="721"/>
      <c r="R76" s="721"/>
      <c r="S76" s="721"/>
      <c r="T76" s="750"/>
    </row>
    <row r="77" spans="1:20" ht="15" customHeight="1">
      <c r="A77" s="741" t="s">
        <v>273</v>
      </c>
      <c r="B77" s="740" t="s">
        <v>278</v>
      </c>
      <c r="C77" s="739">
        <v>27734</v>
      </c>
      <c r="D77" s="738">
        <v>2187</v>
      </c>
      <c r="E77" s="738">
        <v>3272</v>
      </c>
      <c r="F77" s="738">
        <v>2376</v>
      </c>
      <c r="G77" s="738">
        <v>949</v>
      </c>
      <c r="H77" s="738">
        <v>696</v>
      </c>
      <c r="I77" s="738">
        <v>1203</v>
      </c>
      <c r="J77" s="738">
        <v>1762</v>
      </c>
      <c r="K77" s="738">
        <v>474</v>
      </c>
      <c r="L77" s="738">
        <v>2484</v>
      </c>
      <c r="M77" s="738">
        <v>7603</v>
      </c>
      <c r="N77" s="738">
        <v>1008</v>
      </c>
      <c r="O77" s="738">
        <v>216</v>
      </c>
      <c r="P77" s="738">
        <v>1558</v>
      </c>
      <c r="Q77" s="738">
        <v>656</v>
      </c>
      <c r="R77" s="738">
        <v>732</v>
      </c>
      <c r="S77" s="738">
        <v>558</v>
      </c>
      <c r="T77" s="749" t="s">
        <v>273</v>
      </c>
    </row>
    <row r="78" spans="1:20" ht="15" customHeight="1">
      <c r="A78" s="402" t="s">
        <v>270</v>
      </c>
      <c r="B78" s="731" t="s">
        <v>425</v>
      </c>
      <c r="C78" s="729">
        <v>24016</v>
      </c>
      <c r="D78" s="728">
        <v>1732</v>
      </c>
      <c r="E78" s="728">
        <v>2747</v>
      </c>
      <c r="F78" s="728">
        <v>2085</v>
      </c>
      <c r="G78" s="728">
        <v>757</v>
      </c>
      <c r="H78" s="728">
        <v>1317</v>
      </c>
      <c r="I78" s="728">
        <v>911</v>
      </c>
      <c r="J78" s="728">
        <v>1460</v>
      </c>
      <c r="K78" s="728">
        <v>394</v>
      </c>
      <c r="L78" s="728">
        <v>2010</v>
      </c>
      <c r="M78" s="728">
        <v>6724</v>
      </c>
      <c r="N78" s="728">
        <v>660</v>
      </c>
      <c r="O78" s="728">
        <v>185</v>
      </c>
      <c r="P78" s="728">
        <v>1339</v>
      </c>
      <c r="Q78" s="728">
        <v>592</v>
      </c>
      <c r="R78" s="728">
        <v>600</v>
      </c>
      <c r="S78" s="728">
        <v>503</v>
      </c>
      <c r="T78" s="748" t="s">
        <v>270</v>
      </c>
    </row>
    <row r="79" spans="1:20" ht="15" customHeight="1">
      <c r="A79" s="732"/>
      <c r="B79" s="734" t="s">
        <v>426</v>
      </c>
      <c r="C79" s="736"/>
      <c r="D79" s="722"/>
      <c r="E79" s="722"/>
      <c r="F79" s="722"/>
      <c r="G79" s="722"/>
      <c r="H79" s="722"/>
      <c r="I79" s="722"/>
      <c r="J79" s="722"/>
      <c r="K79" s="722"/>
      <c r="L79" s="722"/>
      <c r="M79" s="722"/>
      <c r="N79" s="722"/>
      <c r="O79" s="722"/>
      <c r="P79" s="722"/>
      <c r="Q79" s="722"/>
      <c r="R79" s="722"/>
      <c r="S79" s="722"/>
      <c r="T79" s="732"/>
    </row>
    <row r="80" spans="1:20" ht="15" customHeight="1">
      <c r="A80" s="732"/>
      <c r="B80" s="730"/>
      <c r="C80" s="736"/>
      <c r="D80" s="722"/>
      <c r="E80" s="722"/>
      <c r="F80" s="722"/>
      <c r="G80" s="722"/>
      <c r="H80" s="722"/>
      <c r="I80" s="722"/>
      <c r="J80" s="722"/>
      <c r="K80" s="722"/>
      <c r="L80" s="722"/>
      <c r="M80" s="722"/>
      <c r="N80" s="722"/>
      <c r="O80" s="722"/>
      <c r="P80" s="722"/>
      <c r="Q80" s="722"/>
      <c r="R80" s="722"/>
      <c r="S80" s="722"/>
      <c r="T80" s="732"/>
    </row>
    <row r="81" spans="1:20" ht="15" customHeight="1">
      <c r="A81" s="402" t="s">
        <v>268</v>
      </c>
      <c r="B81" s="730" t="s">
        <v>427</v>
      </c>
      <c r="C81" s="729">
        <v>20083</v>
      </c>
      <c r="D81" s="744">
        <v>1523</v>
      </c>
      <c r="E81" s="744">
        <v>2407</v>
      </c>
      <c r="F81" s="744">
        <v>1902</v>
      </c>
      <c r="G81" s="744">
        <v>617</v>
      </c>
      <c r="H81" s="744">
        <v>10</v>
      </c>
      <c r="I81" s="744">
        <v>784</v>
      </c>
      <c r="J81" s="744">
        <v>1322</v>
      </c>
      <c r="K81" s="744">
        <v>306</v>
      </c>
      <c r="L81" s="744">
        <v>1806</v>
      </c>
      <c r="M81" s="744">
        <v>5976</v>
      </c>
      <c r="N81" s="744">
        <v>612</v>
      </c>
      <c r="O81" s="744">
        <v>157</v>
      </c>
      <c r="P81" s="744">
        <v>1249</v>
      </c>
      <c r="Q81" s="744">
        <v>453</v>
      </c>
      <c r="R81" s="744">
        <v>534</v>
      </c>
      <c r="S81" s="744">
        <v>425</v>
      </c>
      <c r="T81" s="727" t="s">
        <v>268</v>
      </c>
    </row>
    <row r="82" spans="1:20" ht="15" customHeight="1">
      <c r="A82" s="402" t="s">
        <v>266</v>
      </c>
      <c r="B82" s="730" t="s">
        <v>428</v>
      </c>
      <c r="C82" s="729">
        <v>403</v>
      </c>
      <c r="D82" s="744">
        <v>31</v>
      </c>
      <c r="E82" s="744">
        <v>73</v>
      </c>
      <c r="F82" s="744">
        <v>19</v>
      </c>
      <c r="G82" s="744">
        <v>16</v>
      </c>
      <c r="H82" s="744">
        <v>45</v>
      </c>
      <c r="I82" s="744">
        <v>41</v>
      </c>
      <c r="J82" s="744">
        <v>12</v>
      </c>
      <c r="K82" s="744">
        <v>8</v>
      </c>
      <c r="L82" s="744">
        <v>14</v>
      </c>
      <c r="M82" s="744">
        <v>84</v>
      </c>
      <c r="N82" s="744">
        <v>10</v>
      </c>
      <c r="O82" s="744">
        <v>2</v>
      </c>
      <c r="P82" s="744">
        <v>9</v>
      </c>
      <c r="Q82" s="744">
        <v>21</v>
      </c>
      <c r="R82" s="744">
        <v>8</v>
      </c>
      <c r="S82" s="744">
        <v>10</v>
      </c>
      <c r="T82" s="727" t="s">
        <v>266</v>
      </c>
    </row>
    <row r="83" spans="1:20" ht="15" customHeight="1">
      <c r="A83" s="402" t="s">
        <v>263</v>
      </c>
      <c r="B83" s="730" t="s">
        <v>429</v>
      </c>
      <c r="C83" s="729">
        <v>1760</v>
      </c>
      <c r="D83" s="744">
        <v>89</v>
      </c>
      <c r="E83" s="744">
        <v>132</v>
      </c>
      <c r="F83" s="744">
        <v>81</v>
      </c>
      <c r="G83" s="744">
        <v>62</v>
      </c>
      <c r="H83" s="744">
        <v>631</v>
      </c>
      <c r="I83" s="744">
        <v>43</v>
      </c>
      <c r="J83" s="744">
        <v>63</v>
      </c>
      <c r="K83" s="744">
        <v>40</v>
      </c>
      <c r="L83" s="744">
        <v>95</v>
      </c>
      <c r="M83" s="744">
        <v>331</v>
      </c>
      <c r="N83" s="744">
        <v>19</v>
      </c>
      <c r="O83" s="744">
        <v>13</v>
      </c>
      <c r="P83" s="744">
        <v>40</v>
      </c>
      <c r="Q83" s="744">
        <v>59</v>
      </c>
      <c r="R83" s="744">
        <v>29</v>
      </c>
      <c r="S83" s="744">
        <v>33</v>
      </c>
      <c r="T83" s="727" t="s">
        <v>263</v>
      </c>
    </row>
    <row r="84" spans="1:20" ht="15" customHeight="1">
      <c r="A84" s="402" t="s">
        <v>261</v>
      </c>
      <c r="B84" s="730" t="s">
        <v>430</v>
      </c>
      <c r="C84" s="729">
        <v>5488</v>
      </c>
      <c r="D84" s="744">
        <v>544</v>
      </c>
      <c r="E84" s="744">
        <v>660</v>
      </c>
      <c r="F84" s="744">
        <v>374</v>
      </c>
      <c r="G84" s="744">
        <v>254</v>
      </c>
      <c r="H84" s="744">
        <v>10</v>
      </c>
      <c r="I84" s="744">
        <v>335</v>
      </c>
      <c r="J84" s="744">
        <v>365</v>
      </c>
      <c r="K84" s="744">
        <v>120</v>
      </c>
      <c r="L84" s="744">
        <v>569</v>
      </c>
      <c r="M84" s="744">
        <v>1212</v>
      </c>
      <c r="N84" s="744">
        <v>367</v>
      </c>
      <c r="O84" s="744">
        <v>44</v>
      </c>
      <c r="P84" s="744">
        <v>260</v>
      </c>
      <c r="Q84" s="744">
        <v>123</v>
      </c>
      <c r="R84" s="744">
        <v>161</v>
      </c>
      <c r="S84" s="744">
        <v>90</v>
      </c>
      <c r="T84" s="727" t="s">
        <v>261</v>
      </c>
    </row>
    <row r="85" spans="1:20" ht="15" customHeight="1">
      <c r="B85" s="734" t="s">
        <v>431</v>
      </c>
      <c r="C85" s="747"/>
      <c r="D85" s="746">
        <v>0</v>
      </c>
      <c r="E85" s="746">
        <v>0</v>
      </c>
      <c r="F85" s="746">
        <v>0</v>
      </c>
      <c r="G85" s="746">
        <v>0</v>
      </c>
      <c r="H85" s="746">
        <v>0</v>
      </c>
      <c r="I85" s="746">
        <v>0</v>
      </c>
      <c r="J85" s="746">
        <v>0</v>
      </c>
      <c r="K85" s="746">
        <v>0</v>
      </c>
      <c r="L85" s="746">
        <v>0</v>
      </c>
      <c r="M85" s="746">
        <v>0</v>
      </c>
      <c r="N85" s="746">
        <v>0</v>
      </c>
      <c r="O85" s="746">
        <v>0</v>
      </c>
      <c r="P85" s="746">
        <v>0</v>
      </c>
      <c r="Q85" s="746">
        <v>0</v>
      </c>
      <c r="R85" s="746">
        <v>0</v>
      </c>
      <c r="S85" s="746">
        <v>0</v>
      </c>
      <c r="T85" s="709"/>
    </row>
    <row r="86" spans="1:20" ht="15" customHeight="1">
      <c r="A86" s="402" t="s">
        <v>259</v>
      </c>
      <c r="B86" s="735" t="s">
        <v>432</v>
      </c>
      <c r="C86" s="729">
        <v>21220</v>
      </c>
      <c r="D86" s="744">
        <v>1602</v>
      </c>
      <c r="E86" s="744">
        <v>2446</v>
      </c>
      <c r="F86" s="744">
        <v>1933</v>
      </c>
      <c r="G86" s="744">
        <v>673</v>
      </c>
      <c r="H86" s="744">
        <v>638</v>
      </c>
      <c r="I86" s="744">
        <v>827</v>
      </c>
      <c r="J86" s="744">
        <v>1382</v>
      </c>
      <c r="K86" s="744">
        <v>342</v>
      </c>
      <c r="L86" s="744">
        <v>1897</v>
      </c>
      <c r="M86" s="744">
        <v>5974</v>
      </c>
      <c r="N86" s="744">
        <v>595</v>
      </c>
      <c r="O86" s="744">
        <v>170</v>
      </c>
      <c r="P86" s="744">
        <v>1222</v>
      </c>
      <c r="Q86" s="744">
        <v>512</v>
      </c>
      <c r="R86" s="744">
        <v>559</v>
      </c>
      <c r="S86" s="744">
        <v>448</v>
      </c>
      <c r="T86" s="727" t="s">
        <v>259</v>
      </c>
    </row>
    <row r="87" spans="1:20" ht="15" customHeight="1">
      <c r="A87" s="402" t="s">
        <v>257</v>
      </c>
      <c r="B87" s="735" t="s">
        <v>433</v>
      </c>
      <c r="C87" s="729">
        <v>1156</v>
      </c>
      <c r="D87" s="744">
        <v>114</v>
      </c>
      <c r="E87" s="744">
        <v>175</v>
      </c>
      <c r="F87" s="744">
        <v>81</v>
      </c>
      <c r="G87" s="744">
        <v>77</v>
      </c>
      <c r="H87" s="744">
        <v>13</v>
      </c>
      <c r="I87" s="744">
        <v>84</v>
      </c>
      <c r="J87" s="744">
        <v>38</v>
      </c>
      <c r="K87" s="744">
        <v>48</v>
      </c>
      <c r="L87" s="744">
        <v>90</v>
      </c>
      <c r="M87" s="744">
        <v>205</v>
      </c>
      <c r="N87" s="744">
        <v>21</v>
      </c>
      <c r="O87" s="744">
        <v>12</v>
      </c>
      <c r="P87" s="744">
        <v>47</v>
      </c>
      <c r="Q87" s="744">
        <v>80</v>
      </c>
      <c r="R87" s="744">
        <v>37</v>
      </c>
      <c r="S87" s="744">
        <v>34</v>
      </c>
      <c r="T87" s="727" t="s">
        <v>257</v>
      </c>
    </row>
    <row r="88" spans="1:20" ht="15" customHeight="1">
      <c r="A88" s="402" t="s">
        <v>255</v>
      </c>
      <c r="B88" s="735" t="s">
        <v>434</v>
      </c>
      <c r="C88" s="729">
        <v>632</v>
      </c>
      <c r="D88" s="744">
        <v>10</v>
      </c>
      <c r="E88" s="744">
        <v>96</v>
      </c>
      <c r="F88" s="744">
        <v>52</v>
      </c>
      <c r="G88" s="744">
        <v>6</v>
      </c>
      <c r="H88" s="744">
        <v>3</v>
      </c>
      <c r="I88" s="744">
        <v>0</v>
      </c>
      <c r="J88" s="744">
        <v>3</v>
      </c>
      <c r="K88" s="744">
        <v>4</v>
      </c>
      <c r="L88" s="744">
        <v>4</v>
      </c>
      <c r="M88" s="744">
        <v>335</v>
      </c>
      <c r="N88" s="744">
        <v>36</v>
      </c>
      <c r="O88" s="744">
        <v>0</v>
      </c>
      <c r="P88" s="744">
        <v>68</v>
      </c>
      <c r="Q88" s="744">
        <v>0</v>
      </c>
      <c r="R88" s="744">
        <v>4</v>
      </c>
      <c r="S88" s="744">
        <v>11</v>
      </c>
      <c r="T88" s="727" t="s">
        <v>255</v>
      </c>
    </row>
    <row r="89" spans="1:20" ht="15" customHeight="1">
      <c r="A89" s="402" t="s">
        <v>253</v>
      </c>
      <c r="B89" s="735" t="s">
        <v>435</v>
      </c>
      <c r="C89" s="729">
        <v>1008</v>
      </c>
      <c r="D89" s="744">
        <v>6</v>
      </c>
      <c r="E89" s="744">
        <v>30</v>
      </c>
      <c r="F89" s="744">
        <v>19</v>
      </c>
      <c r="G89" s="744">
        <v>1</v>
      </c>
      <c r="H89" s="744">
        <v>663</v>
      </c>
      <c r="I89" s="744">
        <v>0</v>
      </c>
      <c r="J89" s="744">
        <v>37</v>
      </c>
      <c r="K89" s="744">
        <v>0</v>
      </c>
      <c r="L89" s="744">
        <v>19</v>
      </c>
      <c r="M89" s="744">
        <v>210</v>
      </c>
      <c r="N89" s="744">
        <v>8</v>
      </c>
      <c r="O89" s="744">
        <v>3</v>
      </c>
      <c r="P89" s="744">
        <v>2</v>
      </c>
      <c r="Q89" s="744">
        <v>0</v>
      </c>
      <c r="R89" s="744">
        <v>0</v>
      </c>
      <c r="S89" s="744">
        <v>10</v>
      </c>
      <c r="T89" s="727" t="s">
        <v>253</v>
      </c>
    </row>
    <row r="90" spans="1:20" ht="15" customHeight="1">
      <c r="B90" s="734" t="s">
        <v>436</v>
      </c>
      <c r="C90" s="745"/>
      <c r="D90" s="709"/>
      <c r="I90" s="709"/>
      <c r="J90" s="709"/>
      <c r="K90" s="709"/>
      <c r="L90" s="709"/>
      <c r="M90" s="709"/>
      <c r="N90" s="709"/>
      <c r="O90" s="709"/>
      <c r="P90" s="709"/>
      <c r="Q90" s="709"/>
      <c r="R90" s="709"/>
      <c r="S90" s="709"/>
    </row>
    <row r="91" spans="1:20" ht="15" customHeight="1">
      <c r="A91" s="402" t="s">
        <v>251</v>
      </c>
      <c r="B91" s="731" t="s">
        <v>437</v>
      </c>
      <c r="C91" s="729">
        <v>27687</v>
      </c>
      <c r="D91" s="744">
        <v>2187</v>
      </c>
      <c r="E91" s="744">
        <v>3254</v>
      </c>
      <c r="F91" s="744">
        <v>2375</v>
      </c>
      <c r="G91" s="744">
        <v>949</v>
      </c>
      <c r="H91" s="744">
        <v>685</v>
      </c>
      <c r="I91" s="744">
        <v>1203</v>
      </c>
      <c r="J91" s="744">
        <v>1761</v>
      </c>
      <c r="K91" s="744">
        <v>474</v>
      </c>
      <c r="L91" s="744">
        <v>2482</v>
      </c>
      <c r="M91" s="744">
        <v>7595</v>
      </c>
      <c r="N91" s="744">
        <v>1008</v>
      </c>
      <c r="O91" s="744">
        <v>216</v>
      </c>
      <c r="P91" s="744">
        <v>1554</v>
      </c>
      <c r="Q91" s="744">
        <v>656</v>
      </c>
      <c r="R91" s="744">
        <v>730</v>
      </c>
      <c r="S91" s="744">
        <v>558</v>
      </c>
      <c r="T91" s="402" t="s">
        <v>251</v>
      </c>
    </row>
    <row r="92" spans="1:20" ht="15" customHeight="1">
      <c r="A92" s="402" t="s">
        <v>361</v>
      </c>
      <c r="B92" s="731" t="s">
        <v>438</v>
      </c>
      <c r="C92" s="729">
        <v>47</v>
      </c>
      <c r="D92" s="744">
        <v>0</v>
      </c>
      <c r="E92" s="744">
        <v>18</v>
      </c>
      <c r="F92" s="744">
        <v>1</v>
      </c>
      <c r="G92" s="744">
        <v>0</v>
      </c>
      <c r="H92" s="744">
        <v>11</v>
      </c>
      <c r="I92" s="744">
        <v>0</v>
      </c>
      <c r="J92" s="744">
        <v>1</v>
      </c>
      <c r="K92" s="744">
        <v>0</v>
      </c>
      <c r="L92" s="744">
        <v>2</v>
      </c>
      <c r="M92" s="744">
        <v>8</v>
      </c>
      <c r="N92" s="744">
        <v>0</v>
      </c>
      <c r="O92" s="744">
        <v>0</v>
      </c>
      <c r="P92" s="744">
        <v>4</v>
      </c>
      <c r="Q92" s="744">
        <v>0</v>
      </c>
      <c r="R92" s="744">
        <v>2</v>
      </c>
      <c r="S92" s="744">
        <v>0</v>
      </c>
      <c r="T92" s="727" t="s">
        <v>361</v>
      </c>
    </row>
    <row r="93" spans="1:20" ht="15" customHeight="1">
      <c r="A93" s="402" t="s">
        <v>358</v>
      </c>
      <c r="B93" s="730" t="s">
        <v>649</v>
      </c>
      <c r="C93" s="729">
        <v>17</v>
      </c>
      <c r="D93" s="744">
        <v>0</v>
      </c>
      <c r="E93" s="744">
        <v>13</v>
      </c>
      <c r="F93" s="744">
        <v>1</v>
      </c>
      <c r="G93" s="744">
        <v>0</v>
      </c>
      <c r="H93" s="744">
        <v>0</v>
      </c>
      <c r="I93" s="744">
        <v>0</v>
      </c>
      <c r="J93" s="744">
        <v>0</v>
      </c>
      <c r="K93" s="744">
        <v>0</v>
      </c>
      <c r="L93" s="744">
        <v>0</v>
      </c>
      <c r="M93" s="744">
        <v>2</v>
      </c>
      <c r="N93" s="744">
        <v>0</v>
      </c>
      <c r="O93" s="744">
        <v>0</v>
      </c>
      <c r="P93" s="744">
        <v>0</v>
      </c>
      <c r="Q93" s="744">
        <v>0</v>
      </c>
      <c r="R93" s="744">
        <v>1</v>
      </c>
      <c r="S93" s="744">
        <v>0</v>
      </c>
      <c r="T93" s="727" t="s">
        <v>358</v>
      </c>
    </row>
    <row r="94" spans="1:20" ht="15" customHeight="1">
      <c r="A94" s="402" t="s">
        <v>356</v>
      </c>
      <c r="B94" s="730" t="s">
        <v>440</v>
      </c>
      <c r="C94" s="729">
        <v>30</v>
      </c>
      <c r="D94" s="744">
        <v>0</v>
      </c>
      <c r="E94" s="744">
        <v>5</v>
      </c>
      <c r="F94" s="744">
        <v>0</v>
      </c>
      <c r="G94" s="744">
        <v>0</v>
      </c>
      <c r="H94" s="744">
        <v>11</v>
      </c>
      <c r="I94" s="744">
        <v>0</v>
      </c>
      <c r="J94" s="744">
        <v>1</v>
      </c>
      <c r="K94" s="744">
        <v>0</v>
      </c>
      <c r="L94" s="744">
        <v>2</v>
      </c>
      <c r="M94" s="744">
        <v>6</v>
      </c>
      <c r="N94" s="744">
        <v>0</v>
      </c>
      <c r="O94" s="744">
        <v>0</v>
      </c>
      <c r="P94" s="744">
        <v>4</v>
      </c>
      <c r="Q94" s="744">
        <v>0</v>
      </c>
      <c r="R94" s="744">
        <v>1</v>
      </c>
      <c r="S94" s="744">
        <v>0</v>
      </c>
      <c r="T94" s="727" t="s">
        <v>356</v>
      </c>
    </row>
    <row r="95" spans="1:20" ht="15" customHeight="1">
      <c r="A95" s="402"/>
      <c r="B95" s="730"/>
      <c r="C95" s="744"/>
      <c r="D95" s="744"/>
      <c r="E95" s="744"/>
      <c r="F95" s="744"/>
      <c r="G95" s="744"/>
      <c r="H95" s="744"/>
      <c r="I95" s="744"/>
      <c r="J95" s="744"/>
      <c r="K95" s="744"/>
      <c r="L95" s="744"/>
      <c r="M95" s="744"/>
      <c r="N95" s="744"/>
      <c r="O95" s="744"/>
      <c r="P95" s="744"/>
      <c r="Q95" s="744"/>
      <c r="R95" s="744"/>
      <c r="S95" s="744"/>
      <c r="T95" s="402"/>
    </row>
    <row r="96" spans="1:20" ht="15" customHeight="1">
      <c r="A96" s="732"/>
      <c r="B96" s="730"/>
      <c r="C96" s="742" t="s">
        <v>650</v>
      </c>
      <c r="D96" s="722"/>
      <c r="E96" s="722"/>
      <c r="F96" s="722"/>
      <c r="H96" s="742" t="s">
        <v>650</v>
      </c>
      <c r="I96" s="722"/>
      <c r="J96" s="722"/>
      <c r="K96" s="722"/>
      <c r="L96" s="722"/>
      <c r="M96" s="722"/>
      <c r="N96" s="722"/>
      <c r="O96" s="722"/>
      <c r="P96" s="721"/>
      <c r="Q96" s="721"/>
      <c r="R96" s="721"/>
      <c r="S96" s="721"/>
      <c r="T96" s="732"/>
    </row>
    <row r="97" spans="1:20" ht="15" customHeight="1">
      <c r="A97" s="732"/>
      <c r="B97" s="730"/>
      <c r="C97" s="742" t="s">
        <v>54</v>
      </c>
      <c r="D97" s="722"/>
      <c r="E97" s="722"/>
      <c r="F97" s="722"/>
      <c r="H97" s="742" t="s">
        <v>54</v>
      </c>
      <c r="I97" s="722"/>
      <c r="J97" s="722"/>
      <c r="K97" s="722"/>
      <c r="L97" s="722"/>
      <c r="M97" s="722"/>
      <c r="N97" s="722"/>
      <c r="O97" s="722"/>
      <c r="P97" s="721"/>
      <c r="Q97" s="721"/>
      <c r="R97" s="721"/>
      <c r="S97" s="721"/>
      <c r="T97" s="732"/>
    </row>
    <row r="98" spans="1:20" ht="15" customHeight="1">
      <c r="A98" s="750"/>
      <c r="B98" s="751"/>
      <c r="C98" s="736"/>
      <c r="D98" s="722"/>
      <c r="E98" s="722"/>
      <c r="F98" s="722"/>
      <c r="G98" s="722"/>
      <c r="H98" s="722"/>
      <c r="I98" s="722"/>
      <c r="J98" s="722"/>
      <c r="K98" s="722"/>
      <c r="L98" s="722"/>
      <c r="M98" s="722"/>
      <c r="N98" s="722"/>
      <c r="O98" s="722"/>
      <c r="P98" s="721"/>
      <c r="Q98" s="721"/>
      <c r="R98" s="721"/>
      <c r="S98" s="721"/>
      <c r="T98" s="750"/>
    </row>
    <row r="99" spans="1:20" ht="15" customHeight="1">
      <c r="A99" s="741" t="s">
        <v>354</v>
      </c>
      <c r="B99" s="740" t="s">
        <v>278</v>
      </c>
      <c r="C99" s="739">
        <v>10531</v>
      </c>
      <c r="D99" s="738">
        <v>1760</v>
      </c>
      <c r="E99" s="738">
        <v>1156</v>
      </c>
      <c r="F99" s="738">
        <v>559</v>
      </c>
      <c r="G99" s="738">
        <v>94</v>
      </c>
      <c r="H99" s="738">
        <v>287</v>
      </c>
      <c r="I99" s="738">
        <v>923</v>
      </c>
      <c r="J99" s="738">
        <v>1147</v>
      </c>
      <c r="K99" s="738">
        <v>105</v>
      </c>
      <c r="L99" s="738">
        <v>1103</v>
      </c>
      <c r="M99" s="738">
        <v>810</v>
      </c>
      <c r="N99" s="738">
        <v>531</v>
      </c>
      <c r="O99" s="738">
        <v>684</v>
      </c>
      <c r="P99" s="738">
        <v>281</v>
      </c>
      <c r="Q99" s="738">
        <v>471</v>
      </c>
      <c r="R99" s="738">
        <v>105</v>
      </c>
      <c r="S99" s="738">
        <v>515</v>
      </c>
      <c r="T99" s="749" t="s">
        <v>354</v>
      </c>
    </row>
    <row r="100" spans="1:20" ht="15" customHeight="1">
      <c r="A100" s="402" t="s">
        <v>352</v>
      </c>
      <c r="B100" s="731" t="s">
        <v>425</v>
      </c>
      <c r="C100" s="729">
        <v>15073</v>
      </c>
      <c r="D100" s="738">
        <v>3460</v>
      </c>
      <c r="E100" s="744">
        <v>1476</v>
      </c>
      <c r="F100" s="744">
        <v>836</v>
      </c>
      <c r="G100" s="744">
        <v>78</v>
      </c>
      <c r="H100" s="744">
        <v>445</v>
      </c>
      <c r="I100" s="744">
        <v>829</v>
      </c>
      <c r="J100" s="744">
        <v>1348</v>
      </c>
      <c r="K100" s="744">
        <v>204</v>
      </c>
      <c r="L100" s="744">
        <v>1966</v>
      </c>
      <c r="M100" s="744">
        <v>989</v>
      </c>
      <c r="N100" s="744">
        <v>1015</v>
      </c>
      <c r="O100" s="744">
        <v>676</v>
      </c>
      <c r="P100" s="744">
        <v>508</v>
      </c>
      <c r="Q100" s="744">
        <v>624</v>
      </c>
      <c r="R100" s="744">
        <v>107</v>
      </c>
      <c r="S100" s="744">
        <v>512</v>
      </c>
      <c r="T100" s="748" t="s">
        <v>352</v>
      </c>
    </row>
    <row r="101" spans="1:20" ht="15" customHeight="1">
      <c r="A101" s="732"/>
      <c r="B101" s="734" t="s">
        <v>426</v>
      </c>
      <c r="C101" s="736"/>
      <c r="D101" s="722"/>
      <c r="E101" s="722"/>
      <c r="F101" s="722"/>
      <c r="G101" s="722"/>
      <c r="H101" s="722"/>
      <c r="I101" s="722"/>
      <c r="J101" s="722"/>
      <c r="K101" s="722"/>
      <c r="L101" s="722"/>
      <c r="M101" s="722"/>
      <c r="N101" s="722"/>
      <c r="O101" s="722"/>
      <c r="P101" s="722"/>
      <c r="Q101" s="722"/>
      <c r="R101" s="722"/>
      <c r="S101" s="722"/>
      <c r="T101" s="732"/>
    </row>
    <row r="102" spans="1:20" ht="15" customHeight="1">
      <c r="A102" s="402" t="s">
        <v>350</v>
      </c>
      <c r="B102" s="730" t="s">
        <v>427</v>
      </c>
      <c r="C102" s="729">
        <v>4235</v>
      </c>
      <c r="D102" s="744">
        <v>49</v>
      </c>
      <c r="E102" s="744">
        <v>772</v>
      </c>
      <c r="F102" s="744">
        <v>37</v>
      </c>
      <c r="G102" s="744">
        <v>76</v>
      </c>
      <c r="H102" s="744">
        <v>0</v>
      </c>
      <c r="I102" s="744">
        <v>89</v>
      </c>
      <c r="J102" s="744">
        <v>913</v>
      </c>
      <c r="K102" s="744">
        <v>0</v>
      </c>
      <c r="L102" s="744">
        <v>156</v>
      </c>
      <c r="M102" s="744">
        <v>515</v>
      </c>
      <c r="N102" s="744">
        <v>34</v>
      </c>
      <c r="O102" s="744">
        <v>676</v>
      </c>
      <c r="P102" s="744">
        <v>28</v>
      </c>
      <c r="Q102" s="744">
        <v>310</v>
      </c>
      <c r="R102" s="744">
        <v>68</v>
      </c>
      <c r="S102" s="744">
        <v>512</v>
      </c>
      <c r="T102" s="727" t="s">
        <v>350</v>
      </c>
    </row>
    <row r="103" spans="1:20" ht="15" customHeight="1">
      <c r="A103" s="402" t="s">
        <v>348</v>
      </c>
      <c r="B103" s="730" t="s">
        <v>428</v>
      </c>
      <c r="C103" s="729">
        <v>736</v>
      </c>
      <c r="D103" s="744">
        <v>9</v>
      </c>
      <c r="E103" s="744">
        <v>14</v>
      </c>
      <c r="F103" s="744">
        <v>153</v>
      </c>
      <c r="G103" s="744">
        <v>0</v>
      </c>
      <c r="H103" s="744">
        <v>129</v>
      </c>
      <c r="I103" s="744">
        <v>386</v>
      </c>
      <c r="J103" s="744">
        <v>1</v>
      </c>
      <c r="K103" s="744">
        <v>2</v>
      </c>
      <c r="L103" s="744">
        <v>14</v>
      </c>
      <c r="M103" s="744">
        <v>4</v>
      </c>
      <c r="N103" s="744">
        <v>13</v>
      </c>
      <c r="O103" s="744">
        <v>0</v>
      </c>
      <c r="P103" s="744">
        <v>10</v>
      </c>
      <c r="Q103" s="744">
        <v>0</v>
      </c>
      <c r="R103" s="744">
        <v>1</v>
      </c>
      <c r="S103" s="744">
        <v>0</v>
      </c>
      <c r="T103" s="727" t="s">
        <v>348</v>
      </c>
    </row>
    <row r="104" spans="1:20" ht="15" customHeight="1">
      <c r="A104" s="402" t="s">
        <v>346</v>
      </c>
      <c r="B104" s="730" t="s">
        <v>429</v>
      </c>
      <c r="C104" s="729">
        <v>5051</v>
      </c>
      <c r="D104" s="744">
        <v>1701</v>
      </c>
      <c r="E104" s="744">
        <v>345</v>
      </c>
      <c r="F104" s="744">
        <v>323</v>
      </c>
      <c r="G104" s="744">
        <v>1</v>
      </c>
      <c r="H104" s="744">
        <v>158</v>
      </c>
      <c r="I104" s="744">
        <v>177</v>
      </c>
      <c r="J104" s="744">
        <v>217</v>
      </c>
      <c r="K104" s="744">
        <v>101</v>
      </c>
      <c r="L104" s="744">
        <v>898</v>
      </c>
      <c r="M104" s="744">
        <v>235</v>
      </c>
      <c r="N104" s="744">
        <v>484</v>
      </c>
      <c r="O104" s="744">
        <v>0</v>
      </c>
      <c r="P104" s="744">
        <v>235</v>
      </c>
      <c r="Q104" s="744">
        <v>157</v>
      </c>
      <c r="R104" s="744">
        <v>19</v>
      </c>
      <c r="S104" s="744">
        <v>0</v>
      </c>
      <c r="T104" s="727" t="s">
        <v>346</v>
      </c>
    </row>
    <row r="105" spans="1:20" ht="15" customHeight="1">
      <c r="A105" s="402" t="s">
        <v>408</v>
      </c>
      <c r="B105" s="730" t="s">
        <v>430</v>
      </c>
      <c r="C105" s="729">
        <v>509</v>
      </c>
      <c r="D105" s="744">
        <v>1</v>
      </c>
      <c r="E105" s="744">
        <v>25</v>
      </c>
      <c r="F105" s="744">
        <v>46</v>
      </c>
      <c r="G105" s="744">
        <v>17</v>
      </c>
      <c r="H105" s="744">
        <v>0</v>
      </c>
      <c r="I105" s="744">
        <v>271</v>
      </c>
      <c r="J105" s="744">
        <v>16</v>
      </c>
      <c r="K105" s="744">
        <v>2</v>
      </c>
      <c r="L105" s="744">
        <v>35</v>
      </c>
      <c r="M105" s="744">
        <v>56</v>
      </c>
      <c r="N105" s="744">
        <v>0</v>
      </c>
      <c r="O105" s="744">
        <v>8</v>
      </c>
      <c r="P105" s="744">
        <v>8</v>
      </c>
      <c r="Q105" s="744">
        <v>4</v>
      </c>
      <c r="R105" s="744">
        <v>17</v>
      </c>
      <c r="S105" s="744">
        <v>3</v>
      </c>
      <c r="T105" s="727" t="s">
        <v>408</v>
      </c>
    </row>
    <row r="106" spans="1:20" ht="15" customHeight="1">
      <c r="B106" s="730"/>
      <c r="C106" s="747"/>
      <c r="D106" s="746"/>
      <c r="E106" s="746"/>
      <c r="F106" s="746"/>
      <c r="G106" s="746"/>
      <c r="H106" s="746"/>
      <c r="I106" s="746"/>
      <c r="J106" s="746"/>
      <c r="K106" s="746"/>
      <c r="L106" s="746"/>
      <c r="M106" s="746"/>
      <c r="N106" s="746"/>
      <c r="O106" s="746"/>
      <c r="P106" s="746"/>
      <c r="Q106" s="746"/>
      <c r="R106" s="746"/>
      <c r="S106" s="746"/>
      <c r="T106" s="709"/>
    </row>
    <row r="107" spans="1:20" ht="15" customHeight="1">
      <c r="B107" s="734" t="s">
        <v>431</v>
      </c>
      <c r="C107" s="747"/>
      <c r="D107" s="746"/>
      <c r="E107" s="746"/>
      <c r="F107" s="746"/>
      <c r="G107" s="746"/>
      <c r="H107" s="746"/>
      <c r="I107" s="746"/>
      <c r="J107" s="746"/>
      <c r="K107" s="746"/>
      <c r="L107" s="746"/>
      <c r="M107" s="746"/>
      <c r="N107" s="746"/>
      <c r="O107" s="746"/>
      <c r="P107" s="746"/>
      <c r="Q107" s="746"/>
      <c r="R107" s="746"/>
      <c r="S107" s="746"/>
      <c r="T107" s="709"/>
    </row>
    <row r="108" spans="1:20" ht="15" customHeight="1">
      <c r="A108" s="402" t="s">
        <v>409</v>
      </c>
      <c r="B108" s="735" t="s">
        <v>432</v>
      </c>
      <c r="C108" s="729">
        <v>9271</v>
      </c>
      <c r="D108" s="744">
        <v>1750</v>
      </c>
      <c r="E108" s="744">
        <v>1115</v>
      </c>
      <c r="F108" s="744">
        <v>359</v>
      </c>
      <c r="G108" s="744">
        <v>77</v>
      </c>
      <c r="H108" s="744">
        <v>158</v>
      </c>
      <c r="I108" s="744">
        <v>266</v>
      </c>
      <c r="J108" s="744">
        <v>1130</v>
      </c>
      <c r="K108" s="744">
        <v>101</v>
      </c>
      <c r="L108" s="744">
        <v>1054</v>
      </c>
      <c r="M108" s="744">
        <v>742</v>
      </c>
      <c r="N108" s="744">
        <v>518</v>
      </c>
      <c r="O108" s="744">
        <v>676</v>
      </c>
      <c r="P108" s="744">
        <v>260</v>
      </c>
      <c r="Q108" s="744">
        <v>467</v>
      </c>
      <c r="R108" s="744">
        <v>87</v>
      </c>
      <c r="S108" s="744">
        <v>511</v>
      </c>
      <c r="T108" s="727" t="s">
        <v>409</v>
      </c>
    </row>
    <row r="109" spans="1:20" ht="15" customHeight="1">
      <c r="A109" s="402" t="s">
        <v>410</v>
      </c>
      <c r="B109" s="735" t="s">
        <v>433</v>
      </c>
      <c r="C109" s="729">
        <v>5357</v>
      </c>
      <c r="D109" s="744">
        <v>1710</v>
      </c>
      <c r="E109" s="744">
        <v>170</v>
      </c>
      <c r="F109" s="744">
        <v>476</v>
      </c>
      <c r="G109" s="744">
        <v>1</v>
      </c>
      <c r="H109" s="744">
        <v>55</v>
      </c>
      <c r="I109" s="744">
        <v>563</v>
      </c>
      <c r="J109" s="744">
        <v>218</v>
      </c>
      <c r="K109" s="744">
        <v>103</v>
      </c>
      <c r="L109" s="744">
        <v>912</v>
      </c>
      <c r="M109" s="744">
        <v>234</v>
      </c>
      <c r="N109" s="744">
        <v>493</v>
      </c>
      <c r="O109" s="744">
        <v>0</v>
      </c>
      <c r="P109" s="744">
        <v>245</v>
      </c>
      <c r="Q109" s="744">
        <v>157</v>
      </c>
      <c r="R109" s="744">
        <v>20</v>
      </c>
      <c r="S109" s="744">
        <v>0</v>
      </c>
      <c r="T109" s="727" t="s">
        <v>410</v>
      </c>
    </row>
    <row r="110" spans="1:20" ht="15" customHeight="1">
      <c r="A110" s="402" t="s">
        <v>411</v>
      </c>
      <c r="B110" s="735" t="s">
        <v>434</v>
      </c>
      <c r="C110" s="729">
        <v>15</v>
      </c>
      <c r="D110" s="744">
        <v>0</v>
      </c>
      <c r="E110" s="744">
        <v>2</v>
      </c>
      <c r="F110" s="744">
        <v>1</v>
      </c>
      <c r="G110" s="744">
        <v>0</v>
      </c>
      <c r="H110" s="744">
        <v>0</v>
      </c>
      <c r="I110" s="744">
        <v>0</v>
      </c>
      <c r="J110" s="744">
        <v>0</v>
      </c>
      <c r="K110" s="744">
        <v>0</v>
      </c>
      <c r="L110" s="744">
        <v>0</v>
      </c>
      <c r="M110" s="744">
        <v>8</v>
      </c>
      <c r="N110" s="744">
        <v>0</v>
      </c>
      <c r="O110" s="744">
        <v>0</v>
      </c>
      <c r="P110" s="744">
        <v>3</v>
      </c>
      <c r="Q110" s="744">
        <v>0</v>
      </c>
      <c r="R110" s="744">
        <v>0</v>
      </c>
      <c r="S110" s="744">
        <v>1</v>
      </c>
      <c r="T110" s="727" t="s">
        <v>411</v>
      </c>
    </row>
    <row r="111" spans="1:20" ht="15" customHeight="1">
      <c r="A111" s="402" t="s">
        <v>412</v>
      </c>
      <c r="B111" s="735" t="s">
        <v>435</v>
      </c>
      <c r="C111" s="729">
        <v>430</v>
      </c>
      <c r="D111" s="744">
        <v>0</v>
      </c>
      <c r="E111" s="744">
        <v>189</v>
      </c>
      <c r="F111" s="744">
        <v>0</v>
      </c>
      <c r="G111" s="744">
        <v>0</v>
      </c>
      <c r="H111" s="744">
        <v>232</v>
      </c>
      <c r="I111" s="744">
        <v>0</v>
      </c>
      <c r="J111" s="744">
        <v>0</v>
      </c>
      <c r="K111" s="744">
        <v>0</v>
      </c>
      <c r="L111" s="744">
        <v>0</v>
      </c>
      <c r="M111" s="744">
        <v>5</v>
      </c>
      <c r="N111" s="744">
        <v>4</v>
      </c>
      <c r="O111" s="744">
        <v>0</v>
      </c>
      <c r="P111" s="744">
        <v>0</v>
      </c>
      <c r="Q111" s="744">
        <v>0</v>
      </c>
      <c r="R111" s="744">
        <v>0</v>
      </c>
      <c r="S111" s="744">
        <v>0</v>
      </c>
      <c r="T111" s="727" t="s">
        <v>412</v>
      </c>
    </row>
    <row r="112" spans="1:20" ht="15" customHeight="1">
      <c r="B112" s="734" t="s">
        <v>436</v>
      </c>
      <c r="C112" s="745"/>
      <c r="D112" s="709"/>
      <c r="I112" s="709"/>
      <c r="J112" s="709"/>
      <c r="K112" s="709"/>
      <c r="L112" s="709"/>
      <c r="M112" s="709"/>
      <c r="N112" s="709"/>
      <c r="O112" s="709"/>
      <c r="P112" s="709"/>
      <c r="Q112" s="709"/>
      <c r="R112" s="709"/>
      <c r="S112" s="709"/>
    </row>
    <row r="113" spans="1:20" ht="15" customHeight="1">
      <c r="A113" s="402" t="s">
        <v>413</v>
      </c>
      <c r="B113" s="731" t="s">
        <v>437</v>
      </c>
      <c r="C113" s="729">
        <v>10531</v>
      </c>
      <c r="D113" s="744">
        <v>1760</v>
      </c>
      <c r="E113" s="744">
        <v>1156</v>
      </c>
      <c r="F113" s="744">
        <v>559</v>
      </c>
      <c r="G113" s="744">
        <v>94</v>
      </c>
      <c r="H113" s="744">
        <v>287</v>
      </c>
      <c r="I113" s="744">
        <v>923</v>
      </c>
      <c r="J113" s="744">
        <v>1147</v>
      </c>
      <c r="K113" s="744">
        <v>105</v>
      </c>
      <c r="L113" s="744">
        <v>1103</v>
      </c>
      <c r="M113" s="744">
        <v>810</v>
      </c>
      <c r="N113" s="744">
        <v>531</v>
      </c>
      <c r="O113" s="744">
        <v>684</v>
      </c>
      <c r="P113" s="744">
        <v>281</v>
      </c>
      <c r="Q113" s="744">
        <v>471</v>
      </c>
      <c r="R113" s="744">
        <v>105</v>
      </c>
      <c r="S113" s="744">
        <v>515</v>
      </c>
      <c r="T113" s="402" t="s">
        <v>413</v>
      </c>
    </row>
    <row r="114" spans="1:20" ht="15" customHeight="1">
      <c r="A114" s="402" t="s">
        <v>414</v>
      </c>
      <c r="B114" s="731" t="s">
        <v>438</v>
      </c>
      <c r="C114" s="729">
        <v>0</v>
      </c>
      <c r="D114" s="744">
        <v>0</v>
      </c>
      <c r="E114" s="744">
        <v>0</v>
      </c>
      <c r="F114" s="744">
        <v>0</v>
      </c>
      <c r="G114" s="744">
        <v>0</v>
      </c>
      <c r="H114" s="744">
        <v>0</v>
      </c>
      <c r="I114" s="744">
        <v>0</v>
      </c>
      <c r="J114" s="744">
        <v>0</v>
      </c>
      <c r="K114" s="744">
        <v>0</v>
      </c>
      <c r="L114" s="744">
        <v>0</v>
      </c>
      <c r="M114" s="744">
        <v>0</v>
      </c>
      <c r="N114" s="744">
        <v>0</v>
      </c>
      <c r="O114" s="744">
        <v>0</v>
      </c>
      <c r="P114" s="744">
        <v>0</v>
      </c>
      <c r="Q114" s="744">
        <v>0</v>
      </c>
      <c r="R114" s="744">
        <v>0</v>
      </c>
      <c r="S114" s="744">
        <v>0</v>
      </c>
      <c r="T114" s="727" t="s">
        <v>414</v>
      </c>
    </row>
    <row r="115" spans="1:20" ht="15" customHeight="1">
      <c r="A115" s="402" t="s">
        <v>415</v>
      </c>
      <c r="B115" s="730" t="s">
        <v>649</v>
      </c>
      <c r="C115" s="729">
        <v>0</v>
      </c>
      <c r="D115" s="744">
        <v>0</v>
      </c>
      <c r="E115" s="744">
        <v>0</v>
      </c>
      <c r="F115" s="744">
        <v>0</v>
      </c>
      <c r="G115" s="744">
        <v>0</v>
      </c>
      <c r="H115" s="744">
        <v>0</v>
      </c>
      <c r="I115" s="744">
        <v>0</v>
      </c>
      <c r="J115" s="744">
        <v>0</v>
      </c>
      <c r="K115" s="744">
        <v>0</v>
      </c>
      <c r="L115" s="744">
        <v>0</v>
      </c>
      <c r="M115" s="744">
        <v>0</v>
      </c>
      <c r="N115" s="744">
        <v>0</v>
      </c>
      <c r="O115" s="744">
        <v>0</v>
      </c>
      <c r="P115" s="744">
        <v>0</v>
      </c>
      <c r="Q115" s="744">
        <v>0</v>
      </c>
      <c r="R115" s="744">
        <v>0</v>
      </c>
      <c r="S115" s="744">
        <v>0</v>
      </c>
      <c r="T115" s="727" t="s">
        <v>415</v>
      </c>
    </row>
    <row r="116" spans="1:20" ht="15" customHeight="1">
      <c r="A116" s="402" t="s">
        <v>416</v>
      </c>
      <c r="B116" s="730" t="s">
        <v>440</v>
      </c>
      <c r="C116" s="729">
        <v>0</v>
      </c>
      <c r="D116" s="744">
        <v>0</v>
      </c>
      <c r="E116" s="744">
        <v>0</v>
      </c>
      <c r="F116" s="744">
        <v>0</v>
      </c>
      <c r="G116" s="744">
        <v>0</v>
      </c>
      <c r="H116" s="744">
        <v>0</v>
      </c>
      <c r="I116" s="744">
        <v>0</v>
      </c>
      <c r="J116" s="744">
        <v>0</v>
      </c>
      <c r="K116" s="744">
        <v>0</v>
      </c>
      <c r="L116" s="744">
        <v>0</v>
      </c>
      <c r="M116" s="744">
        <v>0</v>
      </c>
      <c r="N116" s="744">
        <v>0</v>
      </c>
      <c r="O116" s="744">
        <v>0</v>
      </c>
      <c r="P116" s="744">
        <v>0</v>
      </c>
      <c r="Q116" s="744">
        <v>0</v>
      </c>
      <c r="R116" s="744">
        <v>0</v>
      </c>
      <c r="S116" s="744">
        <v>0</v>
      </c>
      <c r="T116" s="727" t="s">
        <v>416</v>
      </c>
    </row>
    <row r="117" spans="1:20" ht="15" customHeight="1">
      <c r="A117" s="402"/>
      <c r="B117" s="730"/>
      <c r="C117" s="743" t="s">
        <v>189</v>
      </c>
      <c r="D117" s="722"/>
      <c r="E117" s="722"/>
      <c r="F117" s="722"/>
      <c r="H117" s="743" t="s">
        <v>189</v>
      </c>
      <c r="I117" s="722"/>
      <c r="J117" s="722"/>
      <c r="K117" s="722"/>
      <c r="L117" s="722"/>
      <c r="M117" s="722"/>
      <c r="N117" s="722"/>
      <c r="O117" s="722"/>
      <c r="P117" s="721"/>
      <c r="Q117" s="721"/>
      <c r="R117" s="721"/>
      <c r="S117" s="721"/>
      <c r="T117" s="402"/>
    </row>
    <row r="118" spans="1:20" ht="15" customHeight="1">
      <c r="A118" s="732"/>
      <c r="B118" s="730"/>
      <c r="C118" s="742" t="s">
        <v>54</v>
      </c>
      <c r="D118" s="722"/>
      <c r="E118" s="722"/>
      <c r="F118" s="722"/>
      <c r="H118" s="742" t="s">
        <v>54</v>
      </c>
      <c r="I118" s="722"/>
      <c r="J118" s="722"/>
      <c r="K118" s="722"/>
      <c r="L118" s="722"/>
      <c r="M118" s="722"/>
      <c r="N118" s="722"/>
      <c r="O118" s="722"/>
      <c r="P118" s="721"/>
      <c r="Q118" s="721"/>
      <c r="R118" s="721"/>
      <c r="S118" s="721"/>
      <c r="T118" s="732"/>
    </row>
    <row r="119" spans="1:20" ht="15" customHeight="1">
      <c r="A119" s="732"/>
      <c r="B119" s="730"/>
      <c r="C119" s="721"/>
      <c r="D119" s="722"/>
      <c r="E119" s="722"/>
      <c r="F119" s="722"/>
      <c r="G119" s="722"/>
      <c r="H119" s="722"/>
      <c r="I119" s="722"/>
      <c r="J119" s="722"/>
      <c r="K119" s="722"/>
      <c r="L119" s="722"/>
      <c r="M119" s="722"/>
      <c r="N119" s="722"/>
      <c r="O119" s="722"/>
      <c r="P119" s="721"/>
      <c r="Q119" s="721"/>
      <c r="R119" s="721"/>
      <c r="S119" s="721"/>
      <c r="T119" s="732"/>
    </row>
    <row r="120" spans="1:20" ht="15" customHeight="1">
      <c r="A120" s="741" t="s">
        <v>417</v>
      </c>
      <c r="B120" s="740" t="s">
        <v>278</v>
      </c>
      <c r="C120" s="739">
        <v>44063</v>
      </c>
      <c r="D120" s="738">
        <v>8366</v>
      </c>
      <c r="E120" s="738">
        <v>6785</v>
      </c>
      <c r="F120" s="738">
        <v>2001</v>
      </c>
      <c r="G120" s="738">
        <v>2371</v>
      </c>
      <c r="H120" s="738">
        <v>338</v>
      </c>
      <c r="I120" s="738">
        <v>808</v>
      </c>
      <c r="J120" s="738">
        <v>3726</v>
      </c>
      <c r="K120" s="738">
        <v>498</v>
      </c>
      <c r="L120" s="738">
        <v>3771</v>
      </c>
      <c r="M120" s="738">
        <v>8902</v>
      </c>
      <c r="N120" s="738">
        <v>1995</v>
      </c>
      <c r="O120" s="738">
        <v>112</v>
      </c>
      <c r="P120" s="738">
        <v>1583</v>
      </c>
      <c r="Q120" s="738">
        <v>873</v>
      </c>
      <c r="R120" s="738">
        <v>904</v>
      </c>
      <c r="S120" s="738">
        <v>1030</v>
      </c>
      <c r="T120" s="737" t="s">
        <v>417</v>
      </c>
    </row>
    <row r="121" spans="1:20" ht="15" customHeight="1">
      <c r="A121" s="402" t="s">
        <v>418</v>
      </c>
      <c r="B121" s="731" t="s">
        <v>425</v>
      </c>
      <c r="C121" s="729">
        <v>33273</v>
      </c>
      <c r="D121" s="728">
        <v>5840</v>
      </c>
      <c r="E121" s="728">
        <v>4105</v>
      </c>
      <c r="F121" s="728">
        <v>1513</v>
      </c>
      <c r="G121" s="728">
        <v>1631</v>
      </c>
      <c r="H121" s="728">
        <v>333</v>
      </c>
      <c r="I121" s="728">
        <v>583</v>
      </c>
      <c r="J121" s="728">
        <v>2848</v>
      </c>
      <c r="K121" s="728">
        <v>437</v>
      </c>
      <c r="L121" s="728">
        <v>3231</v>
      </c>
      <c r="M121" s="728">
        <v>7631</v>
      </c>
      <c r="N121" s="728">
        <v>1531</v>
      </c>
      <c r="O121" s="728">
        <v>105</v>
      </c>
      <c r="P121" s="728">
        <v>926</v>
      </c>
      <c r="Q121" s="728">
        <v>727</v>
      </c>
      <c r="R121" s="728">
        <v>849</v>
      </c>
      <c r="S121" s="728">
        <v>983</v>
      </c>
      <c r="T121" s="732" t="s">
        <v>418</v>
      </c>
    </row>
    <row r="122" spans="1:20" ht="15" customHeight="1">
      <c r="A122" s="732"/>
      <c r="B122" s="734" t="s">
        <v>426</v>
      </c>
      <c r="C122" s="736"/>
      <c r="D122" s="722"/>
      <c r="E122" s="722"/>
      <c r="F122" s="722"/>
      <c r="G122" s="722"/>
      <c r="H122" s="722"/>
      <c r="I122" s="722"/>
      <c r="J122" s="722"/>
      <c r="K122" s="722"/>
      <c r="L122" s="722"/>
      <c r="M122" s="722"/>
      <c r="N122" s="722"/>
      <c r="O122" s="722"/>
      <c r="P122" s="722"/>
      <c r="Q122" s="722"/>
      <c r="R122" s="722"/>
      <c r="S122" s="722"/>
      <c r="T122" s="732"/>
    </row>
    <row r="123" spans="1:20" ht="15" customHeight="1">
      <c r="A123" s="402" t="s">
        <v>419</v>
      </c>
      <c r="B123" s="730" t="s">
        <v>427</v>
      </c>
      <c r="C123" s="729">
        <v>33204</v>
      </c>
      <c r="D123" s="728">
        <v>5837</v>
      </c>
      <c r="E123" s="728">
        <v>4087</v>
      </c>
      <c r="F123" s="728">
        <v>1510</v>
      </c>
      <c r="G123" s="728">
        <v>1631</v>
      </c>
      <c r="H123" s="728">
        <v>312</v>
      </c>
      <c r="I123" s="728">
        <v>583</v>
      </c>
      <c r="J123" s="728">
        <v>2847</v>
      </c>
      <c r="K123" s="728">
        <v>432</v>
      </c>
      <c r="L123" s="728">
        <v>3227</v>
      </c>
      <c r="M123" s="728">
        <v>7628</v>
      </c>
      <c r="N123" s="728">
        <v>1526</v>
      </c>
      <c r="O123" s="728">
        <v>105</v>
      </c>
      <c r="P123" s="728">
        <v>925</v>
      </c>
      <c r="Q123" s="728">
        <v>724</v>
      </c>
      <c r="R123" s="728">
        <v>849</v>
      </c>
      <c r="S123" s="728">
        <v>981</v>
      </c>
      <c r="T123" s="727" t="s">
        <v>419</v>
      </c>
    </row>
    <row r="124" spans="1:20" ht="15" customHeight="1">
      <c r="A124" s="402" t="s">
        <v>420</v>
      </c>
      <c r="B124" s="730" t="s">
        <v>428</v>
      </c>
      <c r="C124" s="729">
        <v>35</v>
      </c>
      <c r="D124" s="728">
        <v>3</v>
      </c>
      <c r="E124" s="728">
        <v>7</v>
      </c>
      <c r="F124" s="728">
        <v>0</v>
      </c>
      <c r="G124" s="728">
        <v>0</v>
      </c>
      <c r="H124" s="728">
        <v>1</v>
      </c>
      <c r="I124" s="728">
        <v>0</v>
      </c>
      <c r="J124" s="728">
        <v>1</v>
      </c>
      <c r="K124" s="728">
        <v>5</v>
      </c>
      <c r="L124" s="728">
        <v>4</v>
      </c>
      <c r="M124" s="728">
        <v>3</v>
      </c>
      <c r="N124" s="728">
        <v>5</v>
      </c>
      <c r="O124" s="728">
        <v>0</v>
      </c>
      <c r="P124" s="728">
        <v>1</v>
      </c>
      <c r="Q124" s="728">
        <v>3</v>
      </c>
      <c r="R124" s="728">
        <v>0</v>
      </c>
      <c r="S124" s="728">
        <v>2</v>
      </c>
      <c r="T124" s="727" t="s">
        <v>420</v>
      </c>
    </row>
    <row r="125" spans="1:20" ht="15" customHeight="1">
      <c r="A125" s="402" t="s">
        <v>599</v>
      </c>
      <c r="B125" s="730" t="s">
        <v>429</v>
      </c>
      <c r="C125" s="729">
        <v>15</v>
      </c>
      <c r="D125" s="728">
        <v>0</v>
      </c>
      <c r="E125" s="728">
        <v>5</v>
      </c>
      <c r="F125" s="728">
        <v>0</v>
      </c>
      <c r="G125" s="728">
        <v>0</v>
      </c>
      <c r="H125" s="728">
        <v>10</v>
      </c>
      <c r="I125" s="728">
        <v>0</v>
      </c>
      <c r="J125" s="728">
        <v>0</v>
      </c>
      <c r="K125" s="728">
        <v>0</v>
      </c>
      <c r="L125" s="728">
        <v>0</v>
      </c>
      <c r="M125" s="728">
        <v>0</v>
      </c>
      <c r="N125" s="728">
        <v>0</v>
      </c>
      <c r="O125" s="728">
        <v>0</v>
      </c>
      <c r="P125" s="728">
        <v>0</v>
      </c>
      <c r="Q125" s="728">
        <v>0</v>
      </c>
      <c r="R125" s="728">
        <v>0</v>
      </c>
      <c r="S125" s="728">
        <v>0</v>
      </c>
      <c r="T125" s="727" t="s">
        <v>599</v>
      </c>
    </row>
    <row r="126" spans="1:20" ht="15" customHeight="1">
      <c r="A126" s="402" t="s">
        <v>598</v>
      </c>
      <c r="B126" s="730" t="s">
        <v>430</v>
      </c>
      <c r="C126" s="729">
        <v>10809</v>
      </c>
      <c r="D126" s="728">
        <v>2526</v>
      </c>
      <c r="E126" s="728">
        <v>2686</v>
      </c>
      <c r="F126" s="728">
        <v>491</v>
      </c>
      <c r="G126" s="728">
        <v>740</v>
      </c>
      <c r="H126" s="728">
        <v>15</v>
      </c>
      <c r="I126" s="728">
        <v>225</v>
      </c>
      <c r="J126" s="728">
        <v>878</v>
      </c>
      <c r="K126" s="728">
        <v>61</v>
      </c>
      <c r="L126" s="728">
        <v>540</v>
      </c>
      <c r="M126" s="728">
        <v>1271</v>
      </c>
      <c r="N126" s="728">
        <v>464</v>
      </c>
      <c r="O126" s="728">
        <v>7</v>
      </c>
      <c r="P126" s="728">
        <v>657</v>
      </c>
      <c r="Q126" s="728">
        <v>146</v>
      </c>
      <c r="R126" s="728">
        <v>55</v>
      </c>
      <c r="S126" s="728">
        <v>47</v>
      </c>
      <c r="T126" s="727" t="s">
        <v>598</v>
      </c>
    </row>
    <row r="127" spans="1:20" ht="15" customHeight="1">
      <c r="B127" s="734" t="s">
        <v>431</v>
      </c>
      <c r="C127" s="733"/>
      <c r="E127" s="707"/>
      <c r="F127" s="707"/>
      <c r="G127" s="707"/>
      <c r="H127" s="707"/>
      <c r="I127" s="707"/>
      <c r="T127" s="709"/>
    </row>
    <row r="128" spans="1:20" ht="15" customHeight="1">
      <c r="A128" s="402" t="s">
        <v>597</v>
      </c>
      <c r="B128" s="735" t="s">
        <v>432</v>
      </c>
      <c r="C128" s="729">
        <v>32887</v>
      </c>
      <c r="D128" s="728">
        <v>5833</v>
      </c>
      <c r="E128" s="728">
        <v>4025</v>
      </c>
      <c r="F128" s="728">
        <v>1491</v>
      </c>
      <c r="G128" s="728">
        <v>1582</v>
      </c>
      <c r="H128" s="728">
        <v>322</v>
      </c>
      <c r="I128" s="728">
        <v>583</v>
      </c>
      <c r="J128" s="728">
        <v>2847</v>
      </c>
      <c r="K128" s="728">
        <v>411</v>
      </c>
      <c r="L128" s="728">
        <v>3227</v>
      </c>
      <c r="M128" s="728">
        <v>7504</v>
      </c>
      <c r="N128" s="728">
        <v>1526</v>
      </c>
      <c r="O128" s="728">
        <v>105</v>
      </c>
      <c r="P128" s="728">
        <v>881</v>
      </c>
      <c r="Q128" s="728">
        <v>724</v>
      </c>
      <c r="R128" s="728">
        <v>849</v>
      </c>
      <c r="S128" s="728">
        <v>977</v>
      </c>
      <c r="T128" s="727" t="s">
        <v>597</v>
      </c>
    </row>
    <row r="129" spans="1:20" ht="15" customHeight="1">
      <c r="A129" s="402" t="s">
        <v>596</v>
      </c>
      <c r="B129" s="735" t="s">
        <v>433</v>
      </c>
      <c r="C129" s="729">
        <v>30</v>
      </c>
      <c r="D129" s="728">
        <v>3</v>
      </c>
      <c r="E129" s="728">
        <v>2</v>
      </c>
      <c r="F129" s="728">
        <v>0</v>
      </c>
      <c r="G129" s="728">
        <v>0</v>
      </c>
      <c r="H129" s="728">
        <v>1</v>
      </c>
      <c r="I129" s="728">
        <v>0</v>
      </c>
      <c r="J129" s="728">
        <v>1</v>
      </c>
      <c r="K129" s="728">
        <v>5</v>
      </c>
      <c r="L129" s="728">
        <v>4</v>
      </c>
      <c r="M129" s="728">
        <v>3</v>
      </c>
      <c r="N129" s="728">
        <v>5</v>
      </c>
      <c r="O129" s="728">
        <v>0</v>
      </c>
      <c r="P129" s="728">
        <v>1</v>
      </c>
      <c r="Q129" s="728">
        <v>3</v>
      </c>
      <c r="R129" s="728">
        <v>0</v>
      </c>
      <c r="S129" s="728">
        <v>2</v>
      </c>
      <c r="T129" s="727" t="s">
        <v>596</v>
      </c>
    </row>
    <row r="130" spans="1:20" ht="15" customHeight="1">
      <c r="A130" s="402" t="s">
        <v>595</v>
      </c>
      <c r="B130" s="735" t="s">
        <v>434</v>
      </c>
      <c r="C130" s="729">
        <v>336</v>
      </c>
      <c r="D130" s="728">
        <v>4</v>
      </c>
      <c r="E130" s="728">
        <v>68</v>
      </c>
      <c r="F130" s="728">
        <v>22</v>
      </c>
      <c r="G130" s="728">
        <v>49</v>
      </c>
      <c r="H130" s="728">
        <v>0</v>
      </c>
      <c r="I130" s="728">
        <v>0</v>
      </c>
      <c r="J130" s="728">
        <v>0</v>
      </c>
      <c r="K130" s="728">
        <v>21</v>
      </c>
      <c r="L130" s="728">
        <v>0</v>
      </c>
      <c r="M130" s="728">
        <v>124</v>
      </c>
      <c r="N130" s="728">
        <v>0</v>
      </c>
      <c r="O130" s="728">
        <v>0</v>
      </c>
      <c r="P130" s="728">
        <v>44</v>
      </c>
      <c r="Q130" s="728">
        <v>0</v>
      </c>
      <c r="R130" s="728">
        <v>0</v>
      </c>
      <c r="S130" s="728">
        <v>4</v>
      </c>
      <c r="T130" s="727" t="s">
        <v>595</v>
      </c>
    </row>
    <row r="131" spans="1:20" ht="15" customHeight="1">
      <c r="A131" s="402" t="s">
        <v>594</v>
      </c>
      <c r="B131" s="735" t="s">
        <v>435</v>
      </c>
      <c r="C131" s="729">
        <v>20</v>
      </c>
      <c r="D131" s="728">
        <v>0</v>
      </c>
      <c r="E131" s="728">
        <v>10</v>
      </c>
      <c r="F131" s="728">
        <v>0</v>
      </c>
      <c r="G131" s="728">
        <v>0</v>
      </c>
      <c r="H131" s="728">
        <v>10</v>
      </c>
      <c r="I131" s="728">
        <v>0</v>
      </c>
      <c r="J131" s="728">
        <v>0</v>
      </c>
      <c r="K131" s="728">
        <v>0</v>
      </c>
      <c r="L131" s="728">
        <v>0</v>
      </c>
      <c r="M131" s="728">
        <v>0</v>
      </c>
      <c r="N131" s="728">
        <v>0</v>
      </c>
      <c r="O131" s="728">
        <v>0</v>
      </c>
      <c r="P131" s="728">
        <v>0</v>
      </c>
      <c r="Q131" s="728">
        <v>0</v>
      </c>
      <c r="R131" s="728">
        <v>0</v>
      </c>
      <c r="S131" s="728">
        <v>0</v>
      </c>
      <c r="T131" s="727" t="s">
        <v>594</v>
      </c>
    </row>
    <row r="132" spans="1:20" ht="15" customHeight="1">
      <c r="A132" s="732"/>
      <c r="B132" s="734" t="s">
        <v>436</v>
      </c>
      <c r="C132" s="733"/>
      <c r="E132" s="707"/>
      <c r="F132" s="707"/>
      <c r="G132" s="707"/>
      <c r="H132" s="707"/>
      <c r="I132" s="707"/>
      <c r="T132" s="732"/>
    </row>
    <row r="133" spans="1:20" ht="15" customHeight="1">
      <c r="A133" s="402" t="s">
        <v>593</v>
      </c>
      <c r="B133" s="731" t="s">
        <v>437</v>
      </c>
      <c r="C133" s="729">
        <v>44059</v>
      </c>
      <c r="D133" s="728">
        <v>8366</v>
      </c>
      <c r="E133" s="728">
        <v>6785</v>
      </c>
      <c r="F133" s="728">
        <v>2001</v>
      </c>
      <c r="G133" s="728">
        <v>2371</v>
      </c>
      <c r="H133" s="728">
        <v>338</v>
      </c>
      <c r="I133" s="728">
        <v>808</v>
      </c>
      <c r="J133" s="728">
        <v>3726</v>
      </c>
      <c r="K133" s="728">
        <v>498</v>
      </c>
      <c r="L133" s="728">
        <v>3771</v>
      </c>
      <c r="M133" s="728">
        <v>8898</v>
      </c>
      <c r="N133" s="728">
        <v>1995</v>
      </c>
      <c r="O133" s="728">
        <v>112</v>
      </c>
      <c r="P133" s="728">
        <v>1583</v>
      </c>
      <c r="Q133" s="728">
        <v>873</v>
      </c>
      <c r="R133" s="728">
        <v>904</v>
      </c>
      <c r="S133" s="728">
        <v>1030</v>
      </c>
      <c r="T133" s="727" t="s">
        <v>593</v>
      </c>
    </row>
    <row r="134" spans="1:20" ht="15" customHeight="1">
      <c r="A134" s="402" t="s">
        <v>592</v>
      </c>
      <c r="B134" s="731" t="s">
        <v>438</v>
      </c>
      <c r="C134" s="729">
        <v>4</v>
      </c>
      <c r="D134" s="728">
        <v>0</v>
      </c>
      <c r="E134" s="728">
        <v>0</v>
      </c>
      <c r="F134" s="728">
        <v>0</v>
      </c>
      <c r="G134" s="728">
        <v>0</v>
      </c>
      <c r="H134" s="728">
        <v>0</v>
      </c>
      <c r="I134" s="728">
        <v>0</v>
      </c>
      <c r="J134" s="728">
        <v>0</v>
      </c>
      <c r="K134" s="728">
        <v>0</v>
      </c>
      <c r="L134" s="728">
        <v>0</v>
      </c>
      <c r="M134" s="728">
        <v>4</v>
      </c>
      <c r="N134" s="728">
        <v>0</v>
      </c>
      <c r="O134" s="728">
        <v>0</v>
      </c>
      <c r="P134" s="728">
        <v>0</v>
      </c>
      <c r="Q134" s="728">
        <v>0</v>
      </c>
      <c r="R134" s="728">
        <v>0</v>
      </c>
      <c r="S134" s="728">
        <v>0</v>
      </c>
      <c r="T134" s="727" t="s">
        <v>592</v>
      </c>
    </row>
    <row r="135" spans="1:20" ht="15" customHeight="1">
      <c r="A135" s="402" t="s">
        <v>590</v>
      </c>
      <c r="B135" s="730" t="s">
        <v>649</v>
      </c>
      <c r="C135" s="729">
        <v>2</v>
      </c>
      <c r="D135" s="728">
        <v>0</v>
      </c>
      <c r="E135" s="728">
        <v>0</v>
      </c>
      <c r="F135" s="728">
        <v>0</v>
      </c>
      <c r="G135" s="728">
        <v>0</v>
      </c>
      <c r="H135" s="728">
        <v>0</v>
      </c>
      <c r="I135" s="728">
        <v>0</v>
      </c>
      <c r="J135" s="728">
        <v>0</v>
      </c>
      <c r="K135" s="728">
        <v>0</v>
      </c>
      <c r="L135" s="728">
        <v>0</v>
      </c>
      <c r="M135" s="728">
        <v>2</v>
      </c>
      <c r="N135" s="728">
        <v>0</v>
      </c>
      <c r="O135" s="728">
        <v>0</v>
      </c>
      <c r="P135" s="728">
        <v>0</v>
      </c>
      <c r="Q135" s="728">
        <v>0</v>
      </c>
      <c r="R135" s="728">
        <v>0</v>
      </c>
      <c r="S135" s="728">
        <v>0</v>
      </c>
      <c r="T135" s="727" t="s">
        <v>590</v>
      </c>
    </row>
    <row r="136" spans="1:20" ht="15" customHeight="1">
      <c r="A136" s="402" t="s">
        <v>589</v>
      </c>
      <c r="B136" s="730" t="s">
        <v>440</v>
      </c>
      <c r="C136" s="729">
        <v>2</v>
      </c>
      <c r="D136" s="728">
        <v>0</v>
      </c>
      <c r="E136" s="728">
        <v>0</v>
      </c>
      <c r="F136" s="728">
        <v>0</v>
      </c>
      <c r="G136" s="728">
        <v>0</v>
      </c>
      <c r="H136" s="728">
        <v>0</v>
      </c>
      <c r="I136" s="728">
        <v>0</v>
      </c>
      <c r="J136" s="728">
        <v>0</v>
      </c>
      <c r="K136" s="728">
        <v>0</v>
      </c>
      <c r="L136" s="728">
        <v>0</v>
      </c>
      <c r="M136" s="728">
        <v>2</v>
      </c>
      <c r="N136" s="728">
        <v>0</v>
      </c>
      <c r="O136" s="728">
        <v>0</v>
      </c>
      <c r="P136" s="728">
        <v>0</v>
      </c>
      <c r="Q136" s="728">
        <v>0</v>
      </c>
      <c r="R136" s="728">
        <v>0</v>
      </c>
      <c r="S136" s="728">
        <v>0</v>
      </c>
      <c r="T136" s="727" t="s">
        <v>589</v>
      </c>
    </row>
    <row r="137" spans="1:20" ht="15" customHeight="1">
      <c r="A137" s="1972" t="s">
        <v>455</v>
      </c>
      <c r="B137" s="1972"/>
      <c r="C137" s="721"/>
      <c r="D137" s="721"/>
      <c r="E137" s="722"/>
      <c r="F137" s="722"/>
      <c r="G137" s="722"/>
      <c r="H137" s="722"/>
      <c r="I137" s="722"/>
      <c r="J137" s="722"/>
      <c r="K137" s="722"/>
      <c r="L137" s="722"/>
      <c r="M137" s="722"/>
      <c r="N137" s="722"/>
      <c r="O137" s="722"/>
      <c r="P137" s="721"/>
      <c r="Q137" s="721"/>
      <c r="R137" s="721"/>
      <c r="S137" s="721"/>
      <c r="T137" s="725"/>
    </row>
    <row r="138" spans="1:20" ht="15" customHeight="1">
      <c r="A138" s="726" t="s">
        <v>456</v>
      </c>
      <c r="B138" s="726"/>
      <c r="C138" s="726"/>
      <c r="D138" s="722"/>
      <c r="E138" s="722"/>
      <c r="F138" s="722"/>
      <c r="G138" s="722"/>
      <c r="H138" s="722"/>
      <c r="I138" s="722"/>
      <c r="J138" s="722"/>
      <c r="K138" s="722"/>
      <c r="L138" s="722"/>
      <c r="M138" s="722"/>
      <c r="N138" s="722"/>
      <c r="O138" s="722"/>
      <c r="P138" s="721"/>
      <c r="Q138" s="721"/>
      <c r="R138" s="721"/>
      <c r="S138" s="721"/>
      <c r="T138" s="725"/>
    </row>
    <row r="139" spans="1:20" ht="15" customHeight="1">
      <c r="A139" s="1972" t="s">
        <v>457</v>
      </c>
      <c r="B139" s="1977"/>
      <c r="C139" s="721"/>
      <c r="E139" s="707"/>
      <c r="F139" s="707"/>
      <c r="G139" s="707"/>
      <c r="H139" s="707"/>
      <c r="I139" s="707"/>
      <c r="L139" s="722"/>
      <c r="M139" s="722"/>
      <c r="N139" s="722"/>
      <c r="O139" s="722"/>
      <c r="P139" s="721"/>
      <c r="Q139" s="721"/>
      <c r="R139" s="721"/>
      <c r="S139" s="721"/>
      <c r="T139" s="725"/>
    </row>
    <row r="140" spans="1:20" ht="15" customHeight="1">
      <c r="E140" s="707"/>
      <c r="F140" s="707"/>
      <c r="G140" s="707"/>
      <c r="H140" s="707"/>
      <c r="I140" s="707"/>
      <c r="L140" s="722"/>
      <c r="M140" s="722"/>
      <c r="N140" s="722"/>
      <c r="O140" s="722"/>
      <c r="P140" s="721"/>
      <c r="Q140" s="721"/>
      <c r="R140" s="721"/>
      <c r="S140" s="721"/>
      <c r="T140" s="725"/>
    </row>
    <row r="141" spans="1:20" ht="15" customHeight="1">
      <c r="A141" s="724"/>
      <c r="B141" s="724"/>
      <c r="C141" s="724"/>
      <c r="G141" s="720"/>
      <c r="H141" s="723"/>
      <c r="I141" s="707"/>
      <c r="L141" s="722"/>
      <c r="M141" s="722"/>
      <c r="N141" s="722"/>
      <c r="O141" s="722"/>
      <c r="P141" s="721"/>
      <c r="Q141" s="721"/>
      <c r="R141" s="721"/>
      <c r="S141" s="721"/>
      <c r="T141" s="720"/>
    </row>
    <row r="142" spans="1:20" s="715" customFormat="1" ht="15" customHeight="1">
      <c r="B142" s="719"/>
      <c r="C142" s="716"/>
      <c r="I142" s="718"/>
      <c r="J142" s="718"/>
      <c r="K142" s="718"/>
      <c r="L142" s="717"/>
      <c r="M142" s="717"/>
      <c r="N142" s="717"/>
      <c r="O142" s="717"/>
      <c r="P142" s="716"/>
      <c r="Q142" s="716"/>
      <c r="R142" s="716"/>
      <c r="S142" s="716"/>
    </row>
    <row r="143" spans="1:20">
      <c r="A143" s="714"/>
      <c r="B143" s="711"/>
      <c r="C143" s="713"/>
      <c r="D143" s="713"/>
      <c r="E143" s="713"/>
      <c r="F143" s="713"/>
      <c r="G143" s="713"/>
      <c r="H143" s="713"/>
      <c r="I143" s="713"/>
      <c r="J143" s="713"/>
      <c r="K143" s="713"/>
      <c r="L143" s="713"/>
      <c r="M143" s="713"/>
      <c r="N143" s="713"/>
      <c r="O143" s="713"/>
      <c r="P143" s="712"/>
      <c r="Q143" s="712"/>
      <c r="R143" s="712"/>
      <c r="S143" s="712"/>
      <c r="T143" s="711"/>
    </row>
    <row r="144" spans="1:20">
      <c r="S144" s="709"/>
      <c r="T144" s="709"/>
    </row>
    <row r="145" spans="19:20">
      <c r="S145" s="709"/>
      <c r="T145" s="709"/>
    </row>
    <row r="146" spans="19:20">
      <c r="S146" s="709"/>
      <c r="T146" s="709"/>
    </row>
    <row r="147" spans="19:20">
      <c r="S147" s="709"/>
      <c r="T147" s="709"/>
    </row>
    <row r="148" spans="19:20">
      <c r="S148" s="709"/>
      <c r="T148" s="709"/>
    </row>
    <row r="149" spans="19:20">
      <c r="S149" s="709"/>
      <c r="T149" s="709"/>
    </row>
    <row r="150" spans="19:20">
      <c r="S150" s="709"/>
      <c r="T150" s="709"/>
    </row>
    <row r="151" spans="19:20">
      <c r="S151" s="709"/>
      <c r="T151" s="709"/>
    </row>
    <row r="152" spans="19:20">
      <c r="S152" s="709"/>
      <c r="T152" s="709"/>
    </row>
  </sheetData>
  <mergeCells count="52">
    <mergeCell ref="K68:K72"/>
    <mergeCell ref="L68:L72"/>
    <mergeCell ref="R68:R72"/>
    <mergeCell ref="S68:S72"/>
    <mergeCell ref="T68:T72"/>
    <mergeCell ref="M68:M72"/>
    <mergeCell ref="N68:N72"/>
    <mergeCell ref="O68:O72"/>
    <mergeCell ref="P68:P72"/>
    <mergeCell ref="Q68:Q72"/>
    <mergeCell ref="H2:R2"/>
    <mergeCell ref="A3:B3"/>
    <mergeCell ref="H3:O3"/>
    <mergeCell ref="A139:B139"/>
    <mergeCell ref="A4:B4"/>
    <mergeCell ref="R6:R10"/>
    <mergeCell ref="B6:B10"/>
    <mergeCell ref="C6:C10"/>
    <mergeCell ref="D6:D10"/>
    <mergeCell ref="E6:E10"/>
    <mergeCell ref="F6:F10"/>
    <mergeCell ref="H64:R64"/>
    <mergeCell ref="A65:B65"/>
    <mergeCell ref="H65:O65"/>
    <mergeCell ref="A66:B66"/>
    <mergeCell ref="H66:K66"/>
    <mergeCell ref="T6:T10"/>
    <mergeCell ref="G6:G10"/>
    <mergeCell ref="H6:H10"/>
    <mergeCell ref="I6:I10"/>
    <mergeCell ref="J6:J10"/>
    <mergeCell ref="K6:K10"/>
    <mergeCell ref="P6:P10"/>
    <mergeCell ref="Q6:Q10"/>
    <mergeCell ref="S6:S10"/>
    <mergeCell ref="O6:O10"/>
    <mergeCell ref="H4:K4"/>
    <mergeCell ref="A137:B137"/>
    <mergeCell ref="L6:L10"/>
    <mergeCell ref="M6:M10"/>
    <mergeCell ref="N6:N10"/>
    <mergeCell ref="A6:A10"/>
    <mergeCell ref="F68:F72"/>
    <mergeCell ref="G68:G72"/>
    <mergeCell ref="H68:H72"/>
    <mergeCell ref="I68:I72"/>
    <mergeCell ref="J68:J72"/>
    <mergeCell ref="A68:A72"/>
    <mergeCell ref="B68:B72"/>
    <mergeCell ref="C68:C72"/>
    <mergeCell ref="D68:D72"/>
    <mergeCell ref="E68:E72"/>
  </mergeCells>
  <printOptions horizontalCentered="1" gridLinesSet="0"/>
  <pageMargins left="0.39370078740157483" right="0.39370078740157483" top="0.39370078740157483" bottom="0.59055118110236227" header="0.39370078740157483" footer="0.39370078740157483"/>
  <pageSetup paperSize="9" scale="66" firstPageNumber="40" pageOrder="overThenDown" orientation="portrait" useFirstPageNumber="1" r:id="rId1"/>
  <headerFooter alignWithMargins="0">
    <oddFooter>&amp;L&amp;"MetaNormalLF-Roman,Standard"Statistisches Bundesamt, Fachserie 10, Reihe 2.4, 2018</oddFooter>
  </headerFooter>
  <rowBreaks count="1" manualBreakCount="1">
    <brk id="63" max="19" man="1"/>
  </rowBreaks>
  <colBreaks count="1" manualBreakCount="1">
    <brk id="7" max="91"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53"/>
  <sheetViews>
    <sheetView showGridLines="0" zoomScaleNormal="100" zoomScaleSheetLayoutView="75" workbookViewId="0"/>
  </sheetViews>
  <sheetFormatPr baseColWidth="10" defaultColWidth="12.5703125" defaultRowHeight="12.75"/>
  <cols>
    <col min="1" max="1" width="4.42578125" style="707" customWidth="1"/>
    <col min="2" max="2" width="51.28515625" style="707" customWidth="1"/>
    <col min="3" max="3" width="8" style="707" customWidth="1"/>
    <col min="4" max="4" width="13.7109375" style="710" customWidth="1"/>
    <col min="5" max="5" width="13.7109375" style="707" customWidth="1"/>
    <col min="6" max="8" width="13.7109375" style="709" customWidth="1"/>
    <col min="9" max="9" width="10.7109375" style="709" customWidth="1"/>
    <col min="10" max="10" width="10.7109375" style="708" customWidth="1"/>
    <col min="11" max="20" width="10.7109375" style="707" customWidth="1"/>
    <col min="21" max="21" width="4" style="707" customWidth="1"/>
    <col min="22" max="22" width="12.5703125" style="709" customWidth="1"/>
    <col min="23" max="23" width="6.42578125" style="707" customWidth="1"/>
    <col min="24" max="16384" width="12.5703125" style="707"/>
  </cols>
  <sheetData>
    <row r="1" spans="1:23" ht="18">
      <c r="A1" s="201" t="s">
        <v>211</v>
      </c>
      <c r="B1" s="777"/>
      <c r="C1" s="777"/>
      <c r="E1" s="777"/>
      <c r="F1" s="776"/>
      <c r="G1" s="776"/>
      <c r="H1" s="775"/>
      <c r="I1" s="201" t="s">
        <v>211</v>
      </c>
      <c r="J1" s="774"/>
      <c r="K1" s="764"/>
      <c r="L1" s="764"/>
      <c r="M1" s="764"/>
      <c r="N1" s="764"/>
      <c r="O1" s="764"/>
      <c r="P1" s="764"/>
      <c r="Q1" s="764"/>
      <c r="R1" s="764"/>
      <c r="S1" s="764"/>
      <c r="T1" s="764"/>
      <c r="U1" s="764"/>
      <c r="V1" s="760"/>
      <c r="W1" s="789"/>
    </row>
    <row r="2" spans="1:23" ht="15" customHeight="1">
      <c r="A2" s="200" t="s">
        <v>624</v>
      </c>
      <c r="B2" s="200"/>
      <c r="C2" s="200"/>
      <c r="D2" s="200"/>
      <c r="E2" s="200"/>
      <c r="F2" s="200"/>
      <c r="G2" s="765"/>
      <c r="H2" s="765"/>
      <c r="I2" s="1801" t="s">
        <v>624</v>
      </c>
      <c r="J2" s="1801"/>
      <c r="K2" s="1801"/>
      <c r="L2" s="1801"/>
      <c r="M2" s="1801"/>
      <c r="N2" s="1801"/>
      <c r="O2" s="1801"/>
      <c r="P2" s="1801"/>
      <c r="Q2" s="1801"/>
      <c r="R2" s="1801"/>
      <c r="S2" s="1801"/>
      <c r="T2" s="760"/>
      <c r="U2" s="764"/>
      <c r="V2" s="760"/>
      <c r="W2" s="789"/>
    </row>
    <row r="3" spans="1:23" ht="15" customHeight="1">
      <c r="A3" s="1976" t="s">
        <v>653</v>
      </c>
      <c r="B3" s="1976"/>
      <c r="C3" s="1976"/>
      <c r="E3" s="763"/>
      <c r="F3" s="762"/>
      <c r="G3" s="761"/>
      <c r="H3" s="761"/>
      <c r="I3" s="1774" t="s">
        <v>653</v>
      </c>
      <c r="J3" s="1774"/>
      <c r="K3" s="1774"/>
      <c r="L3" s="1774"/>
      <c r="M3" s="1774"/>
      <c r="N3" s="1774"/>
      <c r="O3" s="1774"/>
      <c r="P3" s="1774"/>
      <c r="Q3" s="760"/>
      <c r="R3" s="760"/>
      <c r="S3" s="760"/>
      <c r="T3" s="760"/>
      <c r="U3" s="760"/>
      <c r="V3" s="760"/>
      <c r="W3" s="789"/>
    </row>
    <row r="4" spans="1:23" ht="15" customHeight="1">
      <c r="A4" s="1976" t="s">
        <v>669</v>
      </c>
      <c r="B4" s="1976"/>
      <c r="C4" s="1976"/>
      <c r="E4" s="763"/>
      <c r="F4" s="762"/>
      <c r="G4" s="761"/>
      <c r="H4" s="761"/>
      <c r="I4" s="1976" t="s">
        <v>669</v>
      </c>
      <c r="J4" s="1976"/>
      <c r="K4" s="1976"/>
      <c r="L4" s="173"/>
      <c r="M4" s="173"/>
      <c r="N4" s="173"/>
      <c r="O4" s="173"/>
      <c r="P4" s="173"/>
      <c r="Q4" s="760"/>
      <c r="R4" s="760"/>
      <c r="S4" s="760"/>
      <c r="T4" s="760"/>
      <c r="U4" s="760"/>
      <c r="V4" s="760"/>
      <c r="W4" s="789"/>
    </row>
    <row r="5" spans="1:23" ht="8.25" customHeight="1">
      <c r="A5" s="790"/>
      <c r="B5" s="791"/>
      <c r="C5" s="790"/>
      <c r="D5" s="758"/>
      <c r="E5" s="757"/>
      <c r="F5" s="1985"/>
      <c r="G5" s="1986"/>
      <c r="H5" s="1986"/>
      <c r="I5" s="1987"/>
      <c r="J5" s="1987"/>
      <c r="K5" s="1988"/>
      <c r="L5" s="1988"/>
      <c r="M5" s="752"/>
      <c r="N5" s="752"/>
      <c r="O5" s="752"/>
      <c r="P5" s="752"/>
      <c r="Q5" s="752"/>
      <c r="R5" s="752"/>
      <c r="S5" s="752"/>
      <c r="T5" s="752"/>
      <c r="U5" s="752"/>
      <c r="V5" s="760"/>
      <c r="W5" s="789"/>
    </row>
    <row r="6" spans="1:23" ht="15.95" customHeight="1">
      <c r="A6" s="1776" t="s">
        <v>299</v>
      </c>
      <c r="B6" s="1982" t="s">
        <v>60</v>
      </c>
      <c r="C6" s="1978" t="s">
        <v>664</v>
      </c>
      <c r="D6" s="1807" t="s">
        <v>300</v>
      </c>
      <c r="E6" s="1804" t="s">
        <v>248</v>
      </c>
      <c r="F6" s="1807" t="s">
        <v>247</v>
      </c>
      <c r="G6" s="1807" t="s">
        <v>246</v>
      </c>
      <c r="H6" s="1804" t="s">
        <v>245</v>
      </c>
      <c r="I6" s="1825" t="s">
        <v>244</v>
      </c>
      <c r="J6" s="1807" t="s">
        <v>243</v>
      </c>
      <c r="K6" s="1807" t="s">
        <v>242</v>
      </c>
      <c r="L6" s="1807" t="s">
        <v>241</v>
      </c>
      <c r="M6" s="1807" t="s">
        <v>240</v>
      </c>
      <c r="N6" s="1807" t="s">
        <v>239</v>
      </c>
      <c r="O6" s="1807" t="s">
        <v>238</v>
      </c>
      <c r="P6" s="1807" t="s">
        <v>237</v>
      </c>
      <c r="Q6" s="1807" t="s">
        <v>236</v>
      </c>
      <c r="R6" s="1807" t="s">
        <v>235</v>
      </c>
      <c r="S6" s="1807" t="s">
        <v>234</v>
      </c>
      <c r="T6" s="1807" t="s">
        <v>233</v>
      </c>
      <c r="U6" s="1804" t="s">
        <v>299</v>
      </c>
      <c r="V6" s="760"/>
      <c r="W6" s="789"/>
    </row>
    <row r="7" spans="1:23" ht="15.95" customHeight="1">
      <c r="A7" s="1777"/>
      <c r="B7" s="1983"/>
      <c r="C7" s="1979"/>
      <c r="D7" s="1812"/>
      <c r="E7" s="1810"/>
      <c r="F7" s="1812"/>
      <c r="G7" s="1812"/>
      <c r="H7" s="1810"/>
      <c r="I7" s="1826"/>
      <c r="J7" s="1808"/>
      <c r="K7" s="1808"/>
      <c r="L7" s="1808"/>
      <c r="M7" s="1808"/>
      <c r="N7" s="1808"/>
      <c r="O7" s="1808"/>
      <c r="P7" s="1808"/>
      <c r="Q7" s="1808"/>
      <c r="R7" s="1808"/>
      <c r="S7" s="1808"/>
      <c r="T7" s="1808"/>
      <c r="U7" s="1805" t="s">
        <v>298</v>
      </c>
      <c r="V7" s="732"/>
      <c r="W7" s="788"/>
    </row>
    <row r="8" spans="1:23" ht="15.95" customHeight="1">
      <c r="A8" s="1777"/>
      <c r="B8" s="1983"/>
      <c r="C8" s="1979"/>
      <c r="D8" s="1812"/>
      <c r="E8" s="1810"/>
      <c r="F8" s="1812"/>
      <c r="G8" s="1812"/>
      <c r="H8" s="1810"/>
      <c r="I8" s="1826"/>
      <c r="J8" s="1808"/>
      <c r="K8" s="1808"/>
      <c r="L8" s="1808"/>
      <c r="M8" s="1808"/>
      <c r="N8" s="1808"/>
      <c r="O8" s="1808"/>
      <c r="P8" s="1808"/>
      <c r="Q8" s="1808"/>
      <c r="R8" s="1808"/>
      <c r="S8" s="1808"/>
      <c r="T8" s="1808"/>
      <c r="U8" s="1805"/>
      <c r="V8" s="732"/>
      <c r="W8" s="788"/>
    </row>
    <row r="9" spans="1:23" ht="15.95" customHeight="1">
      <c r="A9" s="1777"/>
      <c r="B9" s="1983"/>
      <c r="C9" s="1979"/>
      <c r="D9" s="1812"/>
      <c r="E9" s="1810"/>
      <c r="F9" s="1812"/>
      <c r="G9" s="1812"/>
      <c r="H9" s="1810"/>
      <c r="I9" s="1826"/>
      <c r="J9" s="1808"/>
      <c r="K9" s="1808"/>
      <c r="L9" s="1808"/>
      <c r="M9" s="1808"/>
      <c r="N9" s="1808"/>
      <c r="O9" s="1808"/>
      <c r="P9" s="1808"/>
      <c r="Q9" s="1808"/>
      <c r="R9" s="1808"/>
      <c r="S9" s="1808"/>
      <c r="T9" s="1808"/>
      <c r="U9" s="1805" t="s">
        <v>297</v>
      </c>
      <c r="V9" s="732"/>
      <c r="W9" s="788"/>
    </row>
    <row r="10" spans="1:23" ht="15.95" customHeight="1">
      <c r="A10" s="1778"/>
      <c r="B10" s="1984"/>
      <c r="C10" s="1980"/>
      <c r="D10" s="1813"/>
      <c r="E10" s="1811"/>
      <c r="F10" s="1813"/>
      <c r="G10" s="1813"/>
      <c r="H10" s="1811"/>
      <c r="I10" s="1827"/>
      <c r="J10" s="1809"/>
      <c r="K10" s="1809"/>
      <c r="L10" s="1809"/>
      <c r="M10" s="1809"/>
      <c r="N10" s="1809"/>
      <c r="O10" s="1809"/>
      <c r="P10" s="1809"/>
      <c r="Q10" s="1809"/>
      <c r="R10" s="1809"/>
      <c r="S10" s="1809"/>
      <c r="T10" s="1809"/>
      <c r="U10" s="1806"/>
      <c r="V10" s="732"/>
      <c r="W10" s="788"/>
    </row>
    <row r="11" spans="1:23" ht="18" customHeight="1">
      <c r="A11" s="768"/>
      <c r="B11" s="760"/>
      <c r="C11" s="760"/>
      <c r="D11" s="772"/>
      <c r="E11" s="725"/>
      <c r="F11" s="771"/>
      <c r="G11" s="771"/>
      <c r="H11" s="771"/>
      <c r="I11" s="771"/>
      <c r="J11" s="770"/>
      <c r="K11" s="769"/>
      <c r="L11" s="760"/>
      <c r="M11" s="760"/>
      <c r="N11" s="760"/>
      <c r="O11" s="760"/>
      <c r="P11" s="760"/>
      <c r="Q11" s="760"/>
      <c r="R11" s="760"/>
      <c r="S11" s="760"/>
      <c r="T11" s="760"/>
      <c r="U11" s="768"/>
      <c r="V11" s="732"/>
      <c r="W11" s="788"/>
    </row>
    <row r="12" spans="1:23" ht="18" customHeight="1">
      <c r="A12" s="768"/>
      <c r="B12" s="760"/>
      <c r="C12" s="760"/>
      <c r="D12" s="742" t="s">
        <v>191</v>
      </c>
      <c r="E12" s="725"/>
      <c r="F12" s="771"/>
      <c r="G12" s="771"/>
      <c r="I12" s="742" t="s">
        <v>191</v>
      </c>
      <c r="J12" s="770"/>
      <c r="K12" s="769"/>
      <c r="L12" s="760"/>
      <c r="M12" s="760"/>
      <c r="N12" s="760"/>
      <c r="O12" s="760"/>
      <c r="P12" s="760"/>
      <c r="Q12" s="760"/>
      <c r="R12" s="760"/>
      <c r="S12" s="760"/>
      <c r="T12" s="760"/>
      <c r="U12" s="768"/>
      <c r="V12" s="732"/>
      <c r="W12" s="788"/>
    </row>
    <row r="13" spans="1:23" ht="18" customHeight="1">
      <c r="A13" s="768"/>
      <c r="B13" s="760"/>
      <c r="C13" s="760"/>
      <c r="D13" s="742" t="s">
        <v>54</v>
      </c>
      <c r="E13" s="725"/>
      <c r="F13" s="771"/>
      <c r="G13" s="771"/>
      <c r="I13" s="742" t="s">
        <v>54</v>
      </c>
      <c r="J13" s="770"/>
      <c r="K13" s="769"/>
      <c r="L13" s="760"/>
      <c r="M13" s="760"/>
      <c r="N13" s="760"/>
      <c r="O13" s="760"/>
      <c r="P13" s="760"/>
      <c r="Q13" s="760"/>
      <c r="R13" s="760"/>
      <c r="S13" s="760"/>
      <c r="T13" s="760"/>
      <c r="U13" s="768"/>
      <c r="V13" s="732"/>
      <c r="W13" s="788"/>
    </row>
    <row r="14" spans="1:23" ht="18" customHeight="1">
      <c r="A14" s="768"/>
      <c r="B14" s="760"/>
      <c r="C14" s="760"/>
      <c r="D14" s="772"/>
      <c r="E14" s="725"/>
      <c r="F14" s="771"/>
      <c r="G14" s="771"/>
      <c r="H14" s="771"/>
      <c r="I14" s="771"/>
      <c r="J14" s="770"/>
      <c r="K14" s="769"/>
      <c r="L14" s="760"/>
      <c r="M14" s="760"/>
      <c r="N14" s="760"/>
      <c r="O14" s="760"/>
      <c r="P14" s="760"/>
      <c r="Q14" s="760"/>
      <c r="R14" s="760"/>
      <c r="S14" s="760"/>
      <c r="T14" s="760"/>
      <c r="U14" s="768"/>
      <c r="V14" s="732"/>
      <c r="W14" s="788"/>
    </row>
    <row r="15" spans="1:23" ht="18" customHeight="1">
      <c r="A15" s="741" t="s">
        <v>296</v>
      </c>
      <c r="B15" s="740" t="s">
        <v>278</v>
      </c>
      <c r="C15" s="786"/>
      <c r="D15" s="738">
        <v>82328</v>
      </c>
      <c r="E15" s="738">
        <v>12313</v>
      </c>
      <c r="F15" s="738">
        <v>11213</v>
      </c>
      <c r="G15" s="738">
        <v>4936</v>
      </c>
      <c r="H15" s="738">
        <v>3414</v>
      </c>
      <c r="I15" s="738">
        <v>1321</v>
      </c>
      <c r="J15" s="738">
        <v>2934</v>
      </c>
      <c r="K15" s="738">
        <v>6635</v>
      </c>
      <c r="L15" s="738">
        <v>1077</v>
      </c>
      <c r="M15" s="738">
        <v>7358</v>
      </c>
      <c r="N15" s="738">
        <v>17315</v>
      </c>
      <c r="O15" s="738">
        <v>3534</v>
      </c>
      <c r="P15" s="738">
        <v>1012</v>
      </c>
      <c r="Q15" s="738">
        <v>3422</v>
      </c>
      <c r="R15" s="738">
        <v>2000</v>
      </c>
      <c r="S15" s="738">
        <v>1741</v>
      </c>
      <c r="T15" s="738">
        <v>2103</v>
      </c>
      <c r="U15" s="741" t="s">
        <v>296</v>
      </c>
      <c r="V15" s="711"/>
      <c r="W15" s="778"/>
    </row>
    <row r="16" spans="1:23" ht="18" customHeight="1">
      <c r="A16" s="402" t="s">
        <v>295</v>
      </c>
      <c r="B16" s="731" t="s">
        <v>425</v>
      </c>
      <c r="C16" s="731"/>
      <c r="D16" s="728">
        <v>72362</v>
      </c>
      <c r="E16" s="728">
        <v>11032</v>
      </c>
      <c r="F16" s="728">
        <v>8328</v>
      </c>
      <c r="G16" s="728">
        <v>4434</v>
      </c>
      <c r="H16" s="728">
        <v>2466</v>
      </c>
      <c r="I16" s="728">
        <v>2095</v>
      </c>
      <c r="J16" s="728">
        <v>2323</v>
      </c>
      <c r="K16" s="728">
        <v>5656</v>
      </c>
      <c r="L16" s="728">
        <v>1035</v>
      </c>
      <c r="M16" s="728">
        <v>7207</v>
      </c>
      <c r="N16" s="728">
        <v>15344</v>
      </c>
      <c r="O16" s="728">
        <v>3206</v>
      </c>
      <c r="P16" s="728">
        <v>966</v>
      </c>
      <c r="Q16" s="728">
        <v>2773</v>
      </c>
      <c r="R16" s="728">
        <v>1943</v>
      </c>
      <c r="S16" s="728">
        <v>1556</v>
      </c>
      <c r="T16" s="783">
        <v>1998</v>
      </c>
      <c r="U16" s="402" t="s">
        <v>295</v>
      </c>
      <c r="V16" s="711"/>
      <c r="W16" s="778"/>
    </row>
    <row r="17" spans="1:23" ht="18" customHeight="1">
      <c r="A17" s="402"/>
      <c r="B17" s="730"/>
      <c r="C17" s="734"/>
      <c r="D17" s="742" t="s">
        <v>56</v>
      </c>
      <c r="E17" s="722"/>
      <c r="F17" s="722"/>
      <c r="G17" s="722"/>
      <c r="I17" s="742" t="s">
        <v>56</v>
      </c>
      <c r="J17" s="722"/>
      <c r="K17" s="722"/>
      <c r="L17" s="722"/>
      <c r="M17" s="722"/>
      <c r="N17" s="722"/>
      <c r="O17" s="722"/>
      <c r="P17" s="722"/>
      <c r="Q17" s="721"/>
      <c r="R17" s="721"/>
      <c r="S17" s="721"/>
      <c r="T17" s="721"/>
      <c r="U17" s="402"/>
      <c r="V17" s="711"/>
      <c r="W17" s="778"/>
    </row>
    <row r="18" spans="1:23" ht="18" customHeight="1">
      <c r="A18" s="732"/>
      <c r="B18" s="734" t="s">
        <v>426</v>
      </c>
      <c r="C18" s="734"/>
      <c r="D18" s="721"/>
      <c r="E18" s="722"/>
      <c r="F18" s="722"/>
      <c r="G18" s="722"/>
      <c r="H18" s="707"/>
      <c r="I18" s="707"/>
      <c r="J18" s="722"/>
      <c r="K18" s="722"/>
      <c r="L18" s="722"/>
      <c r="M18" s="722"/>
      <c r="N18" s="722"/>
      <c r="O18" s="722"/>
      <c r="P18" s="722"/>
      <c r="Q18" s="721"/>
      <c r="R18" s="721"/>
      <c r="S18" s="721"/>
      <c r="T18" s="721"/>
      <c r="U18" s="732"/>
      <c r="V18" s="711"/>
      <c r="W18" s="778"/>
    </row>
    <row r="19" spans="1:23" ht="18" customHeight="1">
      <c r="A19" s="732"/>
      <c r="B19" s="730"/>
      <c r="C19" s="734"/>
      <c r="D19" s="721"/>
      <c r="E19" s="722"/>
      <c r="F19" s="722"/>
      <c r="G19" s="722"/>
      <c r="H19" s="722"/>
      <c r="I19" s="722"/>
      <c r="J19" s="722"/>
      <c r="K19" s="722"/>
      <c r="L19" s="722"/>
      <c r="M19" s="722"/>
      <c r="N19" s="722"/>
      <c r="O19" s="722"/>
      <c r="P19" s="722"/>
      <c r="Q19" s="721"/>
      <c r="R19" s="721"/>
      <c r="S19" s="721"/>
      <c r="T19" s="721"/>
      <c r="U19" s="732"/>
      <c r="V19" s="711"/>
      <c r="W19" s="778"/>
    </row>
    <row r="20" spans="1:23" ht="18" customHeight="1">
      <c r="A20" s="402" t="s">
        <v>294</v>
      </c>
      <c r="B20" s="730" t="s">
        <v>427</v>
      </c>
      <c r="C20" s="433" t="s">
        <v>460</v>
      </c>
      <c r="D20" s="766">
        <v>69.869303274706056</v>
      </c>
      <c r="E20" s="766">
        <v>60.172175749208158</v>
      </c>
      <c r="F20" s="766">
        <v>64.799785962721842</v>
      </c>
      <c r="G20" s="766">
        <v>69.874392220421385</v>
      </c>
      <c r="H20" s="766">
        <v>68.072642062097245</v>
      </c>
      <c r="I20" s="766">
        <v>24.375473126419379</v>
      </c>
      <c r="J20" s="766">
        <v>49.62508520790729</v>
      </c>
      <c r="K20" s="766">
        <v>76.593820648078363</v>
      </c>
      <c r="L20" s="766">
        <v>68.523676880222837</v>
      </c>
      <c r="M20" s="766">
        <v>70.521880945909203</v>
      </c>
      <c r="N20" s="766">
        <v>81.542015593416124</v>
      </c>
      <c r="O20" s="766">
        <v>61.460101867572156</v>
      </c>
      <c r="P20" s="766">
        <v>92.687747035573125</v>
      </c>
      <c r="Q20" s="766">
        <v>64.348334307422562</v>
      </c>
      <c r="R20" s="766">
        <v>74.350000000000009</v>
      </c>
      <c r="S20" s="766">
        <v>83.34290637564618</v>
      </c>
      <c r="T20" s="766">
        <v>91.203043271516876</v>
      </c>
      <c r="U20" s="727" t="s">
        <v>294</v>
      </c>
      <c r="V20" s="711"/>
      <c r="W20" s="778"/>
    </row>
    <row r="21" spans="1:23" ht="18" customHeight="1">
      <c r="A21" s="402" t="s">
        <v>293</v>
      </c>
      <c r="B21" s="730" t="s">
        <v>428</v>
      </c>
      <c r="C21" s="433" t="s">
        <v>460</v>
      </c>
      <c r="D21" s="766">
        <v>1.4260033038577398</v>
      </c>
      <c r="E21" s="766">
        <v>0.34922439697880286</v>
      </c>
      <c r="F21" s="766">
        <v>0.83831267279051103</v>
      </c>
      <c r="G21" s="766">
        <v>3.4846029173419772</v>
      </c>
      <c r="H21" s="766">
        <v>0.46865846514352666</v>
      </c>
      <c r="I21" s="766">
        <v>13.247539742619226</v>
      </c>
      <c r="J21" s="766">
        <v>14.553510565780503</v>
      </c>
      <c r="K21" s="766">
        <v>0.21100226073850792</v>
      </c>
      <c r="L21" s="766">
        <v>1.392757660167131</v>
      </c>
      <c r="M21" s="766">
        <v>0.43490078825767869</v>
      </c>
      <c r="N21" s="766">
        <v>0.52555587640773893</v>
      </c>
      <c r="O21" s="766">
        <v>0.79230333899264294</v>
      </c>
      <c r="P21" s="766">
        <v>0.19762845849802371</v>
      </c>
      <c r="Q21" s="766">
        <v>0.58445353594389249</v>
      </c>
      <c r="R21" s="766">
        <v>1.2</v>
      </c>
      <c r="S21" s="766">
        <v>0.51694428489373923</v>
      </c>
      <c r="T21" s="766">
        <v>0.57061340941512129</v>
      </c>
      <c r="U21" s="727" t="s">
        <v>293</v>
      </c>
      <c r="V21" s="711"/>
      <c r="W21" s="778"/>
    </row>
    <row r="22" spans="1:23" ht="18" customHeight="1">
      <c r="A22" s="402" t="s">
        <v>291</v>
      </c>
      <c r="B22" s="730" t="s">
        <v>429</v>
      </c>
      <c r="C22" s="433" t="s">
        <v>460</v>
      </c>
      <c r="D22" s="766">
        <v>8.2912253425323108</v>
      </c>
      <c r="E22" s="766">
        <v>14.537480711443191</v>
      </c>
      <c r="F22" s="766">
        <v>4.2985820030321946</v>
      </c>
      <c r="G22" s="766">
        <v>8.1847649918962713</v>
      </c>
      <c r="H22" s="766">
        <v>1.845342706502636</v>
      </c>
      <c r="I22" s="766">
        <v>60.48448145344436</v>
      </c>
      <c r="J22" s="766">
        <v>7.4982958418541248</v>
      </c>
      <c r="K22" s="766">
        <v>4.2200452147701579</v>
      </c>
      <c r="L22" s="766">
        <v>13.09192200557103</v>
      </c>
      <c r="M22" s="766">
        <v>13.495515085621093</v>
      </c>
      <c r="N22" s="766">
        <v>3.2688420444701127</v>
      </c>
      <c r="O22" s="766">
        <v>14.233163554046408</v>
      </c>
      <c r="P22" s="766">
        <v>1.2845849802371543</v>
      </c>
      <c r="Q22" s="766">
        <v>8.036236119228521</v>
      </c>
      <c r="R22" s="766">
        <v>10.8</v>
      </c>
      <c r="S22" s="766">
        <v>2.7570361860999428</v>
      </c>
      <c r="T22" s="766">
        <v>1.5691868758915835</v>
      </c>
      <c r="U22" s="727" t="s">
        <v>291</v>
      </c>
      <c r="V22" s="711"/>
      <c r="W22" s="778"/>
    </row>
    <row r="23" spans="1:23" ht="18" customHeight="1">
      <c r="A23" s="402" t="s">
        <v>289</v>
      </c>
      <c r="B23" s="730" t="s">
        <v>430</v>
      </c>
      <c r="C23" s="433" t="s">
        <v>460</v>
      </c>
      <c r="D23" s="766">
        <v>20.413468078903897</v>
      </c>
      <c r="E23" s="766">
        <v>24.941119142369853</v>
      </c>
      <c r="F23" s="766">
        <v>30.063319361455456</v>
      </c>
      <c r="G23" s="766">
        <v>18.456239870340358</v>
      </c>
      <c r="H23" s="766">
        <v>29.613356766256587</v>
      </c>
      <c r="I23" s="766">
        <v>1.8925056775170326</v>
      </c>
      <c r="J23" s="766">
        <v>28.323108384458077</v>
      </c>
      <c r="K23" s="766">
        <v>18.975131876412963</v>
      </c>
      <c r="L23" s="766">
        <v>16.991643454038996</v>
      </c>
      <c r="M23" s="766">
        <v>15.547703180212014</v>
      </c>
      <c r="N23" s="766">
        <v>14.663586485706034</v>
      </c>
      <c r="O23" s="766">
        <v>23.514431239388795</v>
      </c>
      <c r="P23" s="766">
        <v>5.8300395256917001</v>
      </c>
      <c r="Q23" s="766">
        <v>27.030976037405026</v>
      </c>
      <c r="R23" s="766">
        <v>13.65</v>
      </c>
      <c r="S23" s="766">
        <v>13.383113153360139</v>
      </c>
      <c r="T23" s="766">
        <v>6.6571564431764152</v>
      </c>
      <c r="U23" s="727" t="s">
        <v>289</v>
      </c>
      <c r="V23" s="711"/>
      <c r="W23" s="778"/>
    </row>
    <row r="24" spans="1:23" ht="18" customHeight="1">
      <c r="A24" s="402"/>
      <c r="B24" s="730"/>
      <c r="C24" s="433"/>
      <c r="D24" s="766"/>
      <c r="E24" s="766"/>
      <c r="F24" s="766"/>
      <c r="G24" s="766"/>
      <c r="H24" s="766"/>
      <c r="I24" s="766"/>
      <c r="J24" s="766"/>
      <c r="K24" s="766"/>
      <c r="L24" s="766"/>
      <c r="M24" s="766"/>
      <c r="N24" s="766"/>
      <c r="O24" s="766"/>
      <c r="P24" s="766"/>
      <c r="Q24" s="766"/>
      <c r="R24" s="766"/>
      <c r="S24" s="766"/>
      <c r="T24" s="766"/>
      <c r="U24" s="727"/>
      <c r="V24" s="711"/>
      <c r="W24" s="778"/>
    </row>
    <row r="25" spans="1:23" ht="18" customHeight="1">
      <c r="B25" s="734" t="s">
        <v>431</v>
      </c>
      <c r="C25" s="793"/>
      <c r="E25" s="710"/>
      <c r="F25" s="710"/>
      <c r="G25" s="710"/>
      <c r="H25" s="710"/>
      <c r="I25" s="710"/>
      <c r="J25" s="710"/>
      <c r="K25" s="710"/>
      <c r="L25" s="710"/>
      <c r="M25" s="710"/>
      <c r="N25" s="710"/>
      <c r="O25" s="710"/>
      <c r="P25" s="710"/>
      <c r="Q25" s="710"/>
      <c r="R25" s="710"/>
      <c r="S25" s="710"/>
      <c r="T25" s="710"/>
      <c r="U25" s="733"/>
      <c r="V25" s="711"/>
      <c r="W25" s="778"/>
    </row>
    <row r="26" spans="1:23" ht="18" customHeight="1">
      <c r="A26" s="402" t="s">
        <v>286</v>
      </c>
      <c r="B26" s="735" t="s">
        <v>432</v>
      </c>
      <c r="C26" s="433" t="s">
        <v>461</v>
      </c>
      <c r="D26" s="766">
        <v>87.58464387385645</v>
      </c>
      <c r="E26" s="766">
        <v>83.25779550398839</v>
      </c>
      <c r="F26" s="766">
        <v>91.090297790585979</v>
      </c>
      <c r="G26" s="766">
        <v>85.317997293640062</v>
      </c>
      <c r="H26" s="766">
        <v>94.566098945660997</v>
      </c>
      <c r="I26" s="766">
        <v>53.36515513126492</v>
      </c>
      <c r="J26" s="766">
        <v>72.148084373654754</v>
      </c>
      <c r="K26" s="766">
        <v>94.748939179632259</v>
      </c>
      <c r="L26" s="766">
        <v>82.512077294685994</v>
      </c>
      <c r="M26" s="766">
        <v>85.722214513667268</v>
      </c>
      <c r="N26" s="766">
        <v>92.674661105318037</v>
      </c>
      <c r="O26" s="766">
        <v>82.314410480349338</v>
      </c>
      <c r="P26" s="766">
        <v>98.447204968944106</v>
      </c>
      <c r="Q26" s="766">
        <v>85.214569058781109</v>
      </c>
      <c r="R26" s="766">
        <v>87.647967061245495</v>
      </c>
      <c r="S26" s="766">
        <v>96.079691516709502</v>
      </c>
      <c r="T26" s="766">
        <v>96.896896896896905</v>
      </c>
      <c r="U26" s="727" t="s">
        <v>286</v>
      </c>
      <c r="V26" s="711"/>
      <c r="W26" s="778"/>
    </row>
    <row r="27" spans="1:23" ht="18" customHeight="1">
      <c r="A27" s="402" t="s">
        <v>284</v>
      </c>
      <c r="B27" s="735" t="s">
        <v>433</v>
      </c>
      <c r="C27" s="433" t="s">
        <v>461</v>
      </c>
      <c r="D27" s="766">
        <v>9.0420386390647014</v>
      </c>
      <c r="E27" s="766">
        <v>16.560913705583758</v>
      </c>
      <c r="F27" s="766">
        <v>4.1666666666666661</v>
      </c>
      <c r="G27" s="766">
        <v>12.562020748759586</v>
      </c>
      <c r="H27" s="766">
        <v>3.1630170316301705</v>
      </c>
      <c r="I27" s="766">
        <v>3.2935560859188544</v>
      </c>
      <c r="J27" s="766">
        <v>27.851915626345242</v>
      </c>
      <c r="K27" s="766">
        <v>4.5438472418670441</v>
      </c>
      <c r="L27" s="766">
        <v>15.072463768115943</v>
      </c>
      <c r="M27" s="766">
        <v>13.958651311225198</v>
      </c>
      <c r="N27" s="766">
        <v>2.8806047966631909</v>
      </c>
      <c r="O27" s="766">
        <v>16.188396756082348</v>
      </c>
      <c r="P27" s="766">
        <v>1.2422360248447204</v>
      </c>
      <c r="Q27" s="766">
        <v>10.566173818968625</v>
      </c>
      <c r="R27" s="766">
        <v>12.352032938754503</v>
      </c>
      <c r="S27" s="766">
        <v>3.6632390745501286</v>
      </c>
      <c r="T27" s="766">
        <v>1.8018018018018018</v>
      </c>
      <c r="U27" s="727" t="s">
        <v>284</v>
      </c>
      <c r="V27" s="711"/>
      <c r="W27" s="778"/>
    </row>
    <row r="28" spans="1:23" ht="18" customHeight="1">
      <c r="A28" s="402" t="s">
        <v>283</v>
      </c>
      <c r="B28" s="735" t="s">
        <v>434</v>
      </c>
      <c r="C28" s="433" t="s">
        <v>461</v>
      </c>
      <c r="D28" s="766">
        <v>1.3584478040960726</v>
      </c>
      <c r="E28" s="766">
        <v>0.12690355329949238</v>
      </c>
      <c r="F28" s="766">
        <v>1.9932756964457252</v>
      </c>
      <c r="G28" s="766">
        <v>1.6914749661705006</v>
      </c>
      <c r="H28" s="766">
        <v>2.2303325223033252</v>
      </c>
      <c r="I28" s="766">
        <v>0.14319809069212411</v>
      </c>
      <c r="J28" s="766">
        <v>0</v>
      </c>
      <c r="K28" s="766">
        <v>5.3041018387553041E-2</v>
      </c>
      <c r="L28" s="766">
        <v>2.4154589371980677</v>
      </c>
      <c r="M28" s="766">
        <v>5.5501595670875536E-2</v>
      </c>
      <c r="N28" s="766">
        <v>3.0435349322210636</v>
      </c>
      <c r="O28" s="766">
        <v>1.1228945726762321</v>
      </c>
      <c r="P28" s="766">
        <v>0</v>
      </c>
      <c r="Q28" s="766">
        <v>4.1471330688784711</v>
      </c>
      <c r="R28" s="766">
        <v>0</v>
      </c>
      <c r="S28" s="766">
        <v>0.25706940874035988</v>
      </c>
      <c r="T28" s="766">
        <v>0.80080080080080074</v>
      </c>
      <c r="U28" s="727" t="s">
        <v>283</v>
      </c>
      <c r="V28" s="711"/>
      <c r="W28" s="778"/>
    </row>
    <row r="29" spans="1:23" ht="18" customHeight="1">
      <c r="A29" s="402" t="s">
        <v>395</v>
      </c>
      <c r="B29" s="735" t="s">
        <v>435</v>
      </c>
      <c r="C29" s="433" t="s">
        <v>461</v>
      </c>
      <c r="D29" s="766">
        <v>2.014869682982781</v>
      </c>
      <c r="E29" s="766">
        <v>5.4387237128353881E-2</v>
      </c>
      <c r="F29" s="766">
        <v>2.7497598463016333</v>
      </c>
      <c r="G29" s="766">
        <v>0.42850699142986021</v>
      </c>
      <c r="H29" s="766">
        <v>4.0551500405515008E-2</v>
      </c>
      <c r="I29" s="766">
        <v>43.198090692124104</v>
      </c>
      <c r="J29" s="766">
        <v>0</v>
      </c>
      <c r="K29" s="766">
        <v>0.65417256011315417</v>
      </c>
      <c r="L29" s="766">
        <v>0</v>
      </c>
      <c r="M29" s="766">
        <v>0.2636325794366588</v>
      </c>
      <c r="N29" s="766">
        <v>1.4011991657977059</v>
      </c>
      <c r="O29" s="766">
        <v>0.37429819089207733</v>
      </c>
      <c r="P29" s="766">
        <v>0.3105590062111801</v>
      </c>
      <c r="Q29" s="766">
        <v>7.2124053371799501E-2</v>
      </c>
      <c r="R29" s="766">
        <v>0</v>
      </c>
      <c r="S29" s="766">
        <v>0</v>
      </c>
      <c r="T29" s="766">
        <v>0.50050050050050054</v>
      </c>
      <c r="U29" s="727" t="s">
        <v>395</v>
      </c>
      <c r="V29" s="711"/>
      <c r="W29" s="778"/>
    </row>
    <row r="30" spans="1:23" ht="18" customHeight="1">
      <c r="A30" s="732"/>
      <c r="B30" s="730"/>
      <c r="C30" s="793"/>
      <c r="D30" s="721"/>
      <c r="E30" s="722"/>
      <c r="F30" s="722"/>
      <c r="G30" s="722"/>
      <c r="H30" s="722"/>
      <c r="I30" s="722"/>
      <c r="J30" s="722"/>
      <c r="K30" s="722"/>
      <c r="L30" s="722"/>
      <c r="M30" s="722"/>
      <c r="N30" s="722"/>
      <c r="O30" s="722"/>
      <c r="P30" s="722"/>
      <c r="Q30" s="721"/>
      <c r="R30" s="721"/>
      <c r="S30" s="721"/>
      <c r="T30" s="721"/>
      <c r="U30" s="748"/>
      <c r="V30" s="711"/>
      <c r="W30" s="778"/>
    </row>
    <row r="31" spans="1:23" ht="18" customHeight="1">
      <c r="A31" s="732"/>
      <c r="B31" s="734" t="s">
        <v>436</v>
      </c>
      <c r="C31" s="793"/>
      <c r="D31" s="721"/>
      <c r="E31" s="722"/>
      <c r="F31" s="722"/>
      <c r="G31" s="722"/>
      <c r="H31" s="722"/>
      <c r="I31" s="722"/>
      <c r="J31" s="722"/>
      <c r="K31" s="722"/>
      <c r="L31" s="722"/>
      <c r="M31" s="722"/>
      <c r="N31" s="722"/>
      <c r="O31" s="722"/>
      <c r="P31" s="722"/>
      <c r="Q31" s="721"/>
      <c r="R31" s="721"/>
      <c r="S31" s="721"/>
      <c r="T31" s="721"/>
      <c r="U31" s="748"/>
      <c r="V31" s="711"/>
      <c r="W31" s="778"/>
    </row>
    <row r="32" spans="1:23" ht="18" customHeight="1">
      <c r="A32" s="732"/>
      <c r="B32" s="730"/>
      <c r="C32" s="793"/>
      <c r="D32" s="721"/>
      <c r="E32" s="722"/>
      <c r="F32" s="722"/>
      <c r="G32" s="722"/>
      <c r="H32" s="722"/>
      <c r="I32" s="722"/>
      <c r="J32" s="722"/>
      <c r="K32" s="722"/>
      <c r="L32" s="722"/>
      <c r="M32" s="722"/>
      <c r="N32" s="722"/>
      <c r="O32" s="722"/>
      <c r="P32" s="722"/>
      <c r="Q32" s="721"/>
      <c r="R32" s="721"/>
      <c r="S32" s="721"/>
      <c r="T32" s="721"/>
      <c r="U32" s="748"/>
      <c r="V32" s="711"/>
      <c r="W32" s="778"/>
    </row>
    <row r="33" spans="1:23" ht="18" customHeight="1">
      <c r="A33" s="402" t="s">
        <v>396</v>
      </c>
      <c r="B33" s="731" t="s">
        <v>437</v>
      </c>
      <c r="C33" s="797" t="s">
        <v>460</v>
      </c>
      <c r="D33" s="766">
        <v>99.938052667379267</v>
      </c>
      <c r="E33" s="766">
        <v>100</v>
      </c>
      <c r="F33" s="766">
        <v>99.839472041380546</v>
      </c>
      <c r="G33" s="766">
        <v>99.979740680713121</v>
      </c>
      <c r="H33" s="766">
        <v>100</v>
      </c>
      <c r="I33" s="766">
        <v>99.167297501892506</v>
      </c>
      <c r="J33" s="766">
        <v>100</v>
      </c>
      <c r="K33" s="766">
        <v>99.984928409947244</v>
      </c>
      <c r="L33" s="766">
        <v>100</v>
      </c>
      <c r="M33" s="766">
        <v>99.972818700733896</v>
      </c>
      <c r="N33" s="766">
        <v>99.930695928385788</v>
      </c>
      <c r="O33" s="766">
        <v>100</v>
      </c>
      <c r="P33" s="766">
        <v>100</v>
      </c>
      <c r="Q33" s="766">
        <v>99.883109292811227</v>
      </c>
      <c r="R33" s="766">
        <v>100</v>
      </c>
      <c r="S33" s="766">
        <v>99.885123492245825</v>
      </c>
      <c r="T33" s="766">
        <v>100</v>
      </c>
      <c r="U33" s="727" t="s">
        <v>396</v>
      </c>
      <c r="V33" s="711"/>
      <c r="W33" s="778"/>
    </row>
    <row r="34" spans="1:23" ht="18" customHeight="1">
      <c r="A34" s="402" t="s">
        <v>398</v>
      </c>
      <c r="B34" s="731" t="s">
        <v>438</v>
      </c>
      <c r="C34" s="797" t="s">
        <v>460</v>
      </c>
      <c r="D34" s="766">
        <v>6.1947332620736567E-2</v>
      </c>
      <c r="E34" s="766">
        <v>0</v>
      </c>
      <c r="F34" s="766">
        <v>0.16052795861945954</v>
      </c>
      <c r="G34" s="766">
        <v>2.0259319286871962E-2</v>
      </c>
      <c r="H34" s="766">
        <v>0</v>
      </c>
      <c r="I34" s="766">
        <v>0.83270249810749442</v>
      </c>
      <c r="J34" s="766">
        <v>0</v>
      </c>
      <c r="K34" s="766">
        <v>1.5071590052750564E-2</v>
      </c>
      <c r="L34" s="766">
        <v>0</v>
      </c>
      <c r="M34" s="766">
        <v>2.7181299266104918E-2</v>
      </c>
      <c r="N34" s="766">
        <v>6.9304071614207347E-2</v>
      </c>
      <c r="O34" s="766">
        <v>0</v>
      </c>
      <c r="P34" s="766">
        <v>0</v>
      </c>
      <c r="Q34" s="766">
        <v>0.11689070718877849</v>
      </c>
      <c r="R34" s="766">
        <v>0</v>
      </c>
      <c r="S34" s="766">
        <v>0.11487650775416428</v>
      </c>
      <c r="T34" s="766">
        <v>0</v>
      </c>
      <c r="U34" s="727" t="s">
        <v>398</v>
      </c>
      <c r="V34" s="711"/>
      <c r="W34" s="778"/>
    </row>
    <row r="35" spans="1:23" ht="18" customHeight="1">
      <c r="A35" s="402" t="s">
        <v>399</v>
      </c>
      <c r="B35" s="730" t="s">
        <v>649</v>
      </c>
      <c r="C35" s="797" t="s">
        <v>667</v>
      </c>
      <c r="D35" s="766">
        <v>37.254901960784316</v>
      </c>
      <c r="E35" s="766">
        <v>0</v>
      </c>
      <c r="F35" s="766">
        <v>72.222222222222214</v>
      </c>
      <c r="G35" s="766">
        <v>100</v>
      </c>
      <c r="H35" s="766">
        <v>0</v>
      </c>
      <c r="I35" s="766">
        <v>0</v>
      </c>
      <c r="J35" s="766">
        <v>0</v>
      </c>
      <c r="K35" s="766">
        <v>0</v>
      </c>
      <c r="L35" s="766">
        <v>0</v>
      </c>
      <c r="M35" s="766">
        <v>0</v>
      </c>
      <c r="N35" s="766">
        <v>33.333333333333329</v>
      </c>
      <c r="O35" s="766">
        <v>0</v>
      </c>
      <c r="P35" s="766">
        <v>0</v>
      </c>
      <c r="Q35" s="766">
        <v>0</v>
      </c>
      <c r="R35" s="766">
        <v>0</v>
      </c>
      <c r="S35" s="766">
        <v>50</v>
      </c>
      <c r="T35" s="766">
        <v>0</v>
      </c>
      <c r="U35" s="727" t="s">
        <v>399</v>
      </c>
      <c r="V35" s="711"/>
      <c r="W35" s="778" t="s">
        <v>668</v>
      </c>
    </row>
    <row r="36" spans="1:23" ht="18" customHeight="1">
      <c r="A36" s="402" t="s">
        <v>400</v>
      </c>
      <c r="B36" s="730" t="s">
        <v>440</v>
      </c>
      <c r="C36" s="797" t="s">
        <v>667</v>
      </c>
      <c r="D36" s="766">
        <v>62.745098039215684</v>
      </c>
      <c r="E36" s="766">
        <v>0</v>
      </c>
      <c r="F36" s="766">
        <v>27.777777777777779</v>
      </c>
      <c r="G36" s="766">
        <v>0</v>
      </c>
      <c r="H36" s="766">
        <v>0</v>
      </c>
      <c r="I36" s="766">
        <v>100</v>
      </c>
      <c r="J36" s="766">
        <v>0</v>
      </c>
      <c r="K36" s="766">
        <v>100</v>
      </c>
      <c r="L36" s="766">
        <v>0</v>
      </c>
      <c r="M36" s="766">
        <v>100</v>
      </c>
      <c r="N36" s="766">
        <v>66.666666666666657</v>
      </c>
      <c r="O36" s="766">
        <v>0</v>
      </c>
      <c r="P36" s="766">
        <v>0</v>
      </c>
      <c r="Q36" s="766">
        <v>100</v>
      </c>
      <c r="R36" s="766">
        <v>0</v>
      </c>
      <c r="S36" s="766">
        <v>50</v>
      </c>
      <c r="T36" s="766">
        <v>0</v>
      </c>
      <c r="U36" s="727" t="s">
        <v>400</v>
      </c>
      <c r="V36" s="711"/>
      <c r="W36" s="778"/>
    </row>
    <row r="37" spans="1:23" ht="18" customHeight="1">
      <c r="A37" s="732"/>
      <c r="B37" s="730"/>
      <c r="C37" s="796"/>
      <c r="D37" s="721"/>
      <c r="E37" s="722"/>
      <c r="F37" s="722"/>
      <c r="G37" s="722"/>
      <c r="H37" s="722"/>
      <c r="I37" s="722"/>
      <c r="J37" s="722"/>
      <c r="K37" s="722"/>
      <c r="L37" s="722"/>
      <c r="M37" s="722"/>
      <c r="N37" s="722"/>
      <c r="O37" s="722"/>
      <c r="P37" s="722"/>
      <c r="Q37" s="721"/>
      <c r="R37" s="721"/>
      <c r="S37" s="721"/>
      <c r="T37" s="721"/>
      <c r="U37" s="732"/>
      <c r="V37" s="711"/>
      <c r="W37" s="778"/>
    </row>
    <row r="38" spans="1:23" ht="18" customHeight="1">
      <c r="A38" s="732"/>
      <c r="B38" s="730"/>
      <c r="C38" s="734"/>
      <c r="D38" s="742" t="s">
        <v>190</v>
      </c>
      <c r="E38" s="722"/>
      <c r="F38" s="722"/>
      <c r="G38" s="722"/>
      <c r="I38" s="742" t="s">
        <v>190</v>
      </c>
      <c r="J38" s="722"/>
      <c r="K38" s="722"/>
      <c r="L38" s="722"/>
      <c r="M38" s="722"/>
      <c r="N38" s="722"/>
      <c r="O38" s="722"/>
      <c r="P38" s="722"/>
      <c r="Q38" s="721"/>
      <c r="R38" s="721"/>
      <c r="S38" s="721"/>
      <c r="T38" s="721"/>
      <c r="U38" s="732"/>
      <c r="V38" s="711"/>
      <c r="W38" s="778"/>
    </row>
    <row r="39" spans="1:23" ht="18" customHeight="1">
      <c r="A39" s="732"/>
      <c r="B39" s="730"/>
      <c r="C39" s="734"/>
      <c r="D39" s="742" t="s">
        <v>54</v>
      </c>
      <c r="E39" s="722"/>
      <c r="F39" s="722"/>
      <c r="G39" s="722"/>
      <c r="I39" s="742" t="s">
        <v>54</v>
      </c>
      <c r="J39" s="722"/>
      <c r="K39" s="722"/>
      <c r="L39" s="722"/>
      <c r="M39" s="722"/>
      <c r="N39" s="722"/>
      <c r="O39" s="722"/>
      <c r="P39" s="722"/>
      <c r="Q39" s="721"/>
      <c r="R39" s="721"/>
      <c r="S39" s="721"/>
      <c r="T39" s="721"/>
      <c r="U39" s="732"/>
      <c r="V39" s="711"/>
      <c r="W39" s="778"/>
    </row>
    <row r="40" spans="1:23" ht="18" customHeight="1">
      <c r="A40" s="750"/>
      <c r="B40" s="751"/>
      <c r="C40" s="734"/>
      <c r="D40" s="721"/>
      <c r="E40" s="722"/>
      <c r="F40" s="722"/>
      <c r="G40" s="722"/>
      <c r="H40" s="722"/>
      <c r="I40" s="722"/>
      <c r="J40" s="722"/>
      <c r="K40" s="722"/>
      <c r="L40" s="722"/>
      <c r="M40" s="722"/>
      <c r="N40" s="722"/>
      <c r="O40" s="722"/>
      <c r="P40" s="722"/>
      <c r="Q40" s="721"/>
      <c r="R40" s="721"/>
      <c r="S40" s="721"/>
      <c r="T40" s="721"/>
      <c r="U40" s="750"/>
      <c r="V40" s="711"/>
      <c r="W40" s="778"/>
    </row>
    <row r="41" spans="1:23" ht="18" customHeight="1">
      <c r="A41" s="741" t="s">
        <v>401</v>
      </c>
      <c r="B41" s="740" t="s">
        <v>278</v>
      </c>
      <c r="C41" s="786"/>
      <c r="D41" s="738">
        <v>38265</v>
      </c>
      <c r="E41" s="738">
        <v>3947</v>
      </c>
      <c r="F41" s="738">
        <v>4428</v>
      </c>
      <c r="G41" s="738">
        <v>2935</v>
      </c>
      <c r="H41" s="738">
        <v>1043</v>
      </c>
      <c r="I41" s="738">
        <v>983</v>
      </c>
      <c r="J41" s="738">
        <v>2126</v>
      </c>
      <c r="K41" s="738">
        <v>2909</v>
      </c>
      <c r="L41" s="738">
        <v>579</v>
      </c>
      <c r="M41" s="738">
        <v>3587</v>
      </c>
      <c r="N41" s="738">
        <v>8413</v>
      </c>
      <c r="O41" s="738">
        <v>1539</v>
      </c>
      <c r="P41" s="738">
        <v>900</v>
      </c>
      <c r="Q41" s="738">
        <v>1839</v>
      </c>
      <c r="R41" s="738">
        <v>1127</v>
      </c>
      <c r="S41" s="738">
        <v>837</v>
      </c>
      <c r="T41" s="795">
        <v>1073</v>
      </c>
      <c r="U41" s="749" t="s">
        <v>401</v>
      </c>
      <c r="V41" s="711"/>
      <c r="W41" s="778"/>
    </row>
    <row r="42" spans="1:23" ht="18" customHeight="1">
      <c r="A42" s="402" t="s">
        <v>402</v>
      </c>
      <c r="B42" s="731" t="s">
        <v>425</v>
      </c>
      <c r="C42" s="730"/>
      <c r="D42" s="729">
        <v>39089</v>
      </c>
      <c r="E42" s="744">
        <v>5192</v>
      </c>
      <c r="F42" s="744">
        <v>4223</v>
      </c>
      <c r="G42" s="744">
        <v>2921</v>
      </c>
      <c r="H42" s="744">
        <v>835</v>
      </c>
      <c r="I42" s="744">
        <v>1762</v>
      </c>
      <c r="J42" s="744">
        <v>1740</v>
      </c>
      <c r="K42" s="744">
        <v>2808</v>
      </c>
      <c r="L42" s="744">
        <v>598</v>
      </c>
      <c r="M42" s="744">
        <v>3976</v>
      </c>
      <c r="N42" s="744">
        <v>7713</v>
      </c>
      <c r="O42" s="744">
        <v>1675</v>
      </c>
      <c r="P42" s="744">
        <v>861</v>
      </c>
      <c r="Q42" s="744">
        <v>1847</v>
      </c>
      <c r="R42" s="744">
        <v>1216</v>
      </c>
      <c r="S42" s="744">
        <v>707</v>
      </c>
      <c r="T42" s="744">
        <v>1015</v>
      </c>
      <c r="U42" s="748" t="s">
        <v>402</v>
      </c>
      <c r="V42" s="711"/>
      <c r="W42" s="778"/>
    </row>
    <row r="43" spans="1:23" ht="18" customHeight="1">
      <c r="A43" s="402"/>
      <c r="B43" s="730"/>
      <c r="C43" s="730"/>
      <c r="D43" s="742" t="s">
        <v>56</v>
      </c>
      <c r="E43" s="722"/>
      <c r="F43" s="722"/>
      <c r="G43" s="722"/>
      <c r="I43" s="742" t="s">
        <v>56</v>
      </c>
      <c r="J43" s="722"/>
      <c r="K43" s="722"/>
      <c r="L43" s="722"/>
      <c r="M43" s="722"/>
      <c r="N43" s="722"/>
      <c r="O43" s="722"/>
      <c r="P43" s="722"/>
      <c r="Q43" s="721"/>
      <c r="R43" s="721"/>
      <c r="S43" s="721"/>
      <c r="T43" s="721"/>
      <c r="U43" s="402"/>
      <c r="V43" s="711"/>
      <c r="W43" s="778"/>
    </row>
    <row r="44" spans="1:23" ht="18" customHeight="1">
      <c r="A44" s="732"/>
      <c r="B44" s="734" t="s">
        <v>426</v>
      </c>
      <c r="C44" s="734"/>
      <c r="D44" s="722"/>
      <c r="E44" s="722"/>
      <c r="F44" s="722"/>
      <c r="G44" s="722"/>
      <c r="H44" s="794"/>
      <c r="I44" s="742"/>
      <c r="J44" s="722"/>
      <c r="K44" s="722"/>
      <c r="L44" s="722"/>
      <c r="M44" s="722"/>
      <c r="N44" s="722"/>
      <c r="O44" s="722"/>
      <c r="P44" s="722"/>
      <c r="Q44" s="721"/>
      <c r="R44" s="721"/>
      <c r="S44" s="721"/>
      <c r="T44" s="721"/>
      <c r="U44" s="732"/>
      <c r="V44" s="711"/>
      <c r="W44" s="778"/>
    </row>
    <row r="45" spans="1:23" ht="18" customHeight="1">
      <c r="A45" s="732"/>
      <c r="B45" s="730"/>
      <c r="C45" s="734"/>
      <c r="D45" s="722"/>
      <c r="E45" s="722"/>
      <c r="F45" s="722"/>
      <c r="G45" s="722"/>
      <c r="H45" s="794"/>
      <c r="I45" s="742"/>
      <c r="J45" s="722"/>
      <c r="K45" s="722"/>
      <c r="L45" s="722"/>
      <c r="M45" s="722"/>
      <c r="N45" s="722"/>
      <c r="O45" s="722"/>
      <c r="P45" s="722"/>
      <c r="Q45" s="721"/>
      <c r="R45" s="721"/>
      <c r="S45" s="721"/>
      <c r="T45" s="721"/>
      <c r="U45" s="732"/>
      <c r="V45" s="711"/>
      <c r="W45" s="778"/>
    </row>
    <row r="46" spans="1:23" ht="18" customHeight="1">
      <c r="A46" s="402" t="s">
        <v>403</v>
      </c>
      <c r="B46" s="730" t="s">
        <v>427</v>
      </c>
      <c r="C46" s="433" t="s">
        <v>666</v>
      </c>
      <c r="D46" s="766">
        <v>63.551548412387305</v>
      </c>
      <c r="E46" s="766">
        <v>39.827717253610338</v>
      </c>
      <c r="F46" s="766">
        <v>71.793134598012642</v>
      </c>
      <c r="G46" s="766">
        <v>66.064735945485523</v>
      </c>
      <c r="H46" s="766">
        <v>66.442953020134226</v>
      </c>
      <c r="I46" s="766">
        <v>1.0172939979654121</v>
      </c>
      <c r="J46" s="766">
        <v>41.063029162746943</v>
      </c>
      <c r="K46" s="766">
        <v>76.830525953936061</v>
      </c>
      <c r="L46" s="766">
        <v>52.849740932642483</v>
      </c>
      <c r="M46" s="766">
        <v>54.697518817953714</v>
      </c>
      <c r="N46" s="766">
        <v>77.154403898728162</v>
      </c>
      <c r="O46" s="766">
        <v>41.975308641975303</v>
      </c>
      <c r="P46" s="766">
        <v>92.555555555555557</v>
      </c>
      <c r="Q46" s="766">
        <v>69.439912996193584</v>
      </c>
      <c r="R46" s="766">
        <v>67.701863354037258</v>
      </c>
      <c r="S46" s="766">
        <v>71.923536439665469</v>
      </c>
      <c r="T46" s="766">
        <v>87.325256290773538</v>
      </c>
      <c r="U46" s="727" t="s">
        <v>403</v>
      </c>
      <c r="V46" s="711"/>
      <c r="W46" s="778"/>
    </row>
    <row r="47" spans="1:23" ht="18" customHeight="1">
      <c r="A47" s="402" t="s">
        <v>404</v>
      </c>
      <c r="B47" s="730" t="s">
        <v>428</v>
      </c>
      <c r="C47" s="433" t="s">
        <v>666</v>
      </c>
      <c r="D47" s="766">
        <v>2.9766104795505033</v>
      </c>
      <c r="E47" s="766">
        <v>1.0134279199391942</v>
      </c>
      <c r="F47" s="766">
        <v>1.9647696476964769</v>
      </c>
      <c r="G47" s="766">
        <v>5.8603066439522999</v>
      </c>
      <c r="H47" s="766">
        <v>1.5340364333652923</v>
      </c>
      <c r="I47" s="766">
        <v>17.700915564598169</v>
      </c>
      <c r="J47" s="766">
        <v>20.084666039510818</v>
      </c>
      <c r="K47" s="766">
        <v>0.44688896528016497</v>
      </c>
      <c r="L47" s="766">
        <v>1.7271157167530224</v>
      </c>
      <c r="M47" s="766">
        <v>0.78059659882910515</v>
      </c>
      <c r="N47" s="766">
        <v>1.0460002377273268</v>
      </c>
      <c r="O47" s="766">
        <v>1.4944769330734242</v>
      </c>
      <c r="P47" s="766">
        <v>0.22222222222222221</v>
      </c>
      <c r="Q47" s="766">
        <v>1.0331702011963024</v>
      </c>
      <c r="R47" s="766">
        <v>1.8633540372670807</v>
      </c>
      <c r="S47" s="766">
        <v>1.0752688172043012</v>
      </c>
      <c r="T47" s="766">
        <v>0.93196644920782845</v>
      </c>
      <c r="U47" s="727" t="s">
        <v>404</v>
      </c>
      <c r="V47" s="711"/>
      <c r="W47" s="778"/>
    </row>
    <row r="48" spans="1:23" ht="18" customHeight="1">
      <c r="A48" s="402" t="s">
        <v>405</v>
      </c>
      <c r="B48" s="730" t="s">
        <v>429</v>
      </c>
      <c r="C48" s="433" t="s">
        <v>666</v>
      </c>
      <c r="D48" s="766">
        <v>17.799555729779172</v>
      </c>
      <c r="E48" s="766">
        <v>45.350899417278946</v>
      </c>
      <c r="F48" s="766">
        <v>10.772357723577237</v>
      </c>
      <c r="G48" s="766">
        <v>13.764906303236799</v>
      </c>
      <c r="H48" s="766">
        <v>6.0402684563758395</v>
      </c>
      <c r="I48" s="766">
        <v>80.264496439471017</v>
      </c>
      <c r="J48" s="766">
        <v>10.348071495766698</v>
      </c>
      <c r="K48" s="766">
        <v>9.6253007906497068</v>
      </c>
      <c r="L48" s="766">
        <v>24.352331606217618</v>
      </c>
      <c r="M48" s="766">
        <v>27.683300808475046</v>
      </c>
      <c r="N48" s="766">
        <v>6.7276833472007604</v>
      </c>
      <c r="O48" s="766">
        <v>32.683560753736188</v>
      </c>
      <c r="P48" s="766">
        <v>1.4444444444444444</v>
      </c>
      <c r="Q48" s="766">
        <v>14.953779227841219</v>
      </c>
      <c r="R48" s="766">
        <v>19.165927240461404</v>
      </c>
      <c r="S48" s="766">
        <v>5.7347670250896057</v>
      </c>
      <c r="T48" s="766">
        <v>3.075489282385834</v>
      </c>
      <c r="U48" s="727" t="s">
        <v>405</v>
      </c>
      <c r="V48" s="711"/>
      <c r="W48" s="778"/>
    </row>
    <row r="49" spans="1:23" ht="18" customHeight="1">
      <c r="A49" s="402" t="s">
        <v>406</v>
      </c>
      <c r="B49" s="730" t="s">
        <v>430</v>
      </c>
      <c r="C49" s="433" t="s">
        <v>666</v>
      </c>
      <c r="D49" s="766">
        <v>15.672285378283027</v>
      </c>
      <c r="E49" s="766">
        <v>13.807955409171523</v>
      </c>
      <c r="F49" s="766">
        <v>15.469738030713639</v>
      </c>
      <c r="G49" s="766">
        <v>14.310051107325384</v>
      </c>
      <c r="H49" s="766">
        <v>25.982742090124638</v>
      </c>
      <c r="I49" s="766">
        <v>1.0172939979654121</v>
      </c>
      <c r="J49" s="766">
        <v>28.504233301975539</v>
      </c>
      <c r="K49" s="766">
        <v>13.097284290134068</v>
      </c>
      <c r="L49" s="766">
        <v>21.070811744386873</v>
      </c>
      <c r="M49" s="766">
        <v>16.838583774742126</v>
      </c>
      <c r="N49" s="766">
        <v>15.071912516343755</v>
      </c>
      <c r="O49" s="766">
        <v>23.846653671215073</v>
      </c>
      <c r="P49" s="766">
        <v>5.7777777777777777</v>
      </c>
      <c r="Q49" s="766">
        <v>14.573137574768896</v>
      </c>
      <c r="R49" s="766">
        <v>11.26885536823425</v>
      </c>
      <c r="S49" s="766">
        <v>21.266427718040621</v>
      </c>
      <c r="T49" s="766">
        <v>8.6672879776328049</v>
      </c>
      <c r="U49" s="727" t="s">
        <v>406</v>
      </c>
      <c r="V49" s="711"/>
      <c r="W49" s="778"/>
    </row>
    <row r="50" spans="1:23" ht="18" customHeight="1">
      <c r="B50" s="730"/>
      <c r="C50" s="433"/>
      <c r="D50" s="766"/>
      <c r="E50" s="766"/>
      <c r="F50" s="766"/>
      <c r="G50" s="766"/>
      <c r="H50" s="766"/>
      <c r="I50" s="766"/>
      <c r="J50" s="766"/>
      <c r="K50" s="766"/>
      <c r="L50" s="766"/>
      <c r="M50" s="766"/>
      <c r="N50" s="766"/>
      <c r="O50" s="766"/>
      <c r="P50" s="766"/>
      <c r="Q50" s="766"/>
      <c r="R50" s="766"/>
      <c r="S50" s="766"/>
      <c r="T50" s="766"/>
      <c r="U50" s="733"/>
      <c r="V50" s="711"/>
      <c r="W50" s="778"/>
    </row>
    <row r="51" spans="1:23" ht="18" customHeight="1">
      <c r="B51" s="734" t="s">
        <v>431</v>
      </c>
      <c r="C51" s="433"/>
      <c r="D51" s="766"/>
      <c r="E51" s="766"/>
      <c r="F51" s="766"/>
      <c r="G51" s="766"/>
      <c r="H51" s="766"/>
      <c r="I51" s="766"/>
      <c r="J51" s="766"/>
      <c r="K51" s="766"/>
      <c r="L51" s="766"/>
      <c r="M51" s="766"/>
      <c r="N51" s="766"/>
      <c r="O51" s="766"/>
      <c r="P51" s="766"/>
      <c r="Q51" s="766"/>
      <c r="R51" s="766"/>
      <c r="S51" s="766"/>
      <c r="T51" s="766"/>
      <c r="U51" s="733"/>
      <c r="V51" s="711"/>
      <c r="W51" s="778"/>
    </row>
    <row r="52" spans="1:23" ht="18" customHeight="1">
      <c r="A52" s="402" t="s">
        <v>447</v>
      </c>
      <c r="B52" s="735" t="s">
        <v>432</v>
      </c>
      <c r="C52" s="433" t="s">
        <v>463</v>
      </c>
      <c r="D52" s="766">
        <v>78.004042057867935</v>
      </c>
      <c r="E52" s="766">
        <v>64.560862865947612</v>
      </c>
      <c r="F52" s="766">
        <v>84.323940326781909</v>
      </c>
      <c r="G52" s="766">
        <v>78.466278671687789</v>
      </c>
      <c r="H52" s="766">
        <v>89.820359281437121</v>
      </c>
      <c r="I52" s="766">
        <v>45.17593643586833</v>
      </c>
      <c r="J52" s="766">
        <v>62.816091954022987</v>
      </c>
      <c r="K52" s="766">
        <v>89.458689458689449</v>
      </c>
      <c r="L52" s="766">
        <v>74.080267558528419</v>
      </c>
      <c r="M52" s="766">
        <v>74.220321931589538</v>
      </c>
      <c r="N52" s="766">
        <v>87.073771554518345</v>
      </c>
      <c r="O52" s="766">
        <v>66.447761194029852</v>
      </c>
      <c r="P52" s="766">
        <v>98.257839721254356</v>
      </c>
      <c r="Q52" s="766">
        <v>80.238224147265839</v>
      </c>
      <c r="R52" s="766">
        <v>80.50986842105263</v>
      </c>
      <c r="S52" s="766">
        <v>91.371994342291373</v>
      </c>
      <c r="T52" s="766">
        <v>94.482758620689651</v>
      </c>
      <c r="U52" s="727" t="s">
        <v>447</v>
      </c>
      <c r="V52" s="711"/>
      <c r="W52" s="778"/>
    </row>
    <row r="53" spans="1:23" ht="18" customHeight="1">
      <c r="A53" s="402" t="s">
        <v>448</v>
      </c>
      <c r="B53" s="735" t="s">
        <v>433</v>
      </c>
      <c r="C53" s="433" t="s">
        <v>463</v>
      </c>
      <c r="D53" s="766">
        <v>16.661976515132135</v>
      </c>
      <c r="E53" s="766">
        <v>35.130970724191066</v>
      </c>
      <c r="F53" s="766">
        <v>8.1695477148946249</v>
      </c>
      <c r="G53" s="766">
        <v>19.068812050667582</v>
      </c>
      <c r="H53" s="766">
        <v>9.341317365269461</v>
      </c>
      <c r="I53" s="766">
        <v>3.859250851305335</v>
      </c>
      <c r="J53" s="766">
        <v>37.183908045977013</v>
      </c>
      <c r="K53" s="766">
        <v>9.116809116809117</v>
      </c>
      <c r="L53" s="766">
        <v>25.250836120401338</v>
      </c>
      <c r="M53" s="766">
        <v>25.201207243460765</v>
      </c>
      <c r="N53" s="766">
        <v>5.6916893556333461</v>
      </c>
      <c r="O53" s="766">
        <v>30.686567164179106</v>
      </c>
      <c r="P53" s="766">
        <v>1.3937282229965158</v>
      </c>
      <c r="Q53" s="766">
        <v>15.80942068218733</v>
      </c>
      <c r="R53" s="766">
        <v>19.490131578947366</v>
      </c>
      <c r="S53" s="766">
        <v>8.0622347949080613</v>
      </c>
      <c r="T53" s="766">
        <v>3.3497536945812803</v>
      </c>
      <c r="U53" s="727" t="s">
        <v>448</v>
      </c>
      <c r="V53" s="711"/>
      <c r="W53" s="778"/>
    </row>
    <row r="54" spans="1:23" ht="18" customHeight="1">
      <c r="A54" s="402" t="s">
        <v>449</v>
      </c>
      <c r="B54" s="735" t="s">
        <v>434</v>
      </c>
      <c r="C54" s="433" t="s">
        <v>463</v>
      </c>
      <c r="D54" s="766">
        <v>1.655197114277674</v>
      </c>
      <c r="E54" s="766">
        <v>0.19260400616332821</v>
      </c>
      <c r="F54" s="766">
        <v>2.3206251479990527</v>
      </c>
      <c r="G54" s="766">
        <v>1.8144471071550841</v>
      </c>
      <c r="H54" s="766">
        <v>0.71856287425149701</v>
      </c>
      <c r="I54" s="766">
        <v>0.170261066969353</v>
      </c>
      <c r="J54" s="766">
        <v>0</v>
      </c>
      <c r="K54" s="766">
        <v>0.10683760683760685</v>
      </c>
      <c r="L54" s="766">
        <v>0.66889632107023411</v>
      </c>
      <c r="M54" s="766">
        <v>0.1006036217303823</v>
      </c>
      <c r="N54" s="766">
        <v>4.4470374692078307</v>
      </c>
      <c r="O54" s="766">
        <v>2.1492537313432836</v>
      </c>
      <c r="P54" s="766">
        <v>0</v>
      </c>
      <c r="Q54" s="766">
        <v>3.8440714672441798</v>
      </c>
      <c r="R54" s="766">
        <v>0</v>
      </c>
      <c r="S54" s="766">
        <v>0.56577086280056577</v>
      </c>
      <c r="T54" s="766">
        <v>1.1822660098522169</v>
      </c>
      <c r="U54" s="727" t="s">
        <v>449</v>
      </c>
      <c r="V54" s="711"/>
      <c r="W54" s="778"/>
    </row>
    <row r="55" spans="1:23" ht="18" customHeight="1">
      <c r="A55" s="402" t="s">
        <v>450</v>
      </c>
      <c r="B55" s="735" t="s">
        <v>435</v>
      </c>
      <c r="C55" s="433" t="s">
        <v>463</v>
      </c>
      <c r="D55" s="766">
        <v>3.6787843127222488</v>
      </c>
      <c r="E55" s="766">
        <v>0.11556240369799693</v>
      </c>
      <c r="F55" s="766">
        <v>5.1858868103244138</v>
      </c>
      <c r="G55" s="766">
        <v>0.65046217048955846</v>
      </c>
      <c r="H55" s="766">
        <v>0.11976047904191617</v>
      </c>
      <c r="I55" s="766">
        <v>50.794551645856977</v>
      </c>
      <c r="J55" s="766">
        <v>0</v>
      </c>
      <c r="K55" s="766">
        <v>1.3176638176638178</v>
      </c>
      <c r="L55" s="766">
        <v>0</v>
      </c>
      <c r="M55" s="766">
        <v>0.47786720321931592</v>
      </c>
      <c r="N55" s="766">
        <v>2.787501620640477</v>
      </c>
      <c r="O55" s="766">
        <v>0.71641791044776115</v>
      </c>
      <c r="P55" s="766">
        <v>0.34843205574912894</v>
      </c>
      <c r="Q55" s="766">
        <v>0.10828370330265295</v>
      </c>
      <c r="R55" s="766">
        <v>0</v>
      </c>
      <c r="S55" s="766">
        <v>0</v>
      </c>
      <c r="T55" s="766">
        <v>0.98522167487684731</v>
      </c>
      <c r="U55" s="727" t="s">
        <v>450</v>
      </c>
      <c r="V55" s="711"/>
      <c r="W55" s="778"/>
    </row>
    <row r="56" spans="1:23" ht="18" customHeight="1">
      <c r="B56" s="730"/>
      <c r="C56" s="793"/>
      <c r="D56" s="722"/>
      <c r="E56" s="722"/>
      <c r="F56" s="722"/>
      <c r="G56" s="722"/>
      <c r="H56" s="722"/>
      <c r="I56" s="722"/>
      <c r="J56" s="722"/>
      <c r="K56" s="722"/>
      <c r="L56" s="722"/>
      <c r="M56" s="722"/>
      <c r="N56" s="722"/>
      <c r="O56" s="722"/>
      <c r="P56" s="722"/>
      <c r="Q56" s="722"/>
      <c r="R56" s="722"/>
      <c r="S56" s="722"/>
      <c r="T56" s="792"/>
      <c r="V56" s="711"/>
      <c r="W56" s="778"/>
    </row>
    <row r="57" spans="1:23" ht="18" customHeight="1">
      <c r="B57" s="734" t="s">
        <v>436</v>
      </c>
      <c r="C57" s="433"/>
      <c r="T57" s="782"/>
      <c r="V57" s="711"/>
      <c r="W57" s="778"/>
    </row>
    <row r="58" spans="1:23" ht="18" customHeight="1">
      <c r="A58" s="732"/>
      <c r="B58" s="730"/>
      <c r="C58" s="433"/>
      <c r="T58" s="782"/>
      <c r="U58" s="732"/>
      <c r="V58" s="711"/>
      <c r="W58" s="778"/>
    </row>
    <row r="59" spans="1:23" ht="18" customHeight="1">
      <c r="A59" s="402" t="s">
        <v>451</v>
      </c>
      <c r="B59" s="731" t="s">
        <v>437</v>
      </c>
      <c r="C59" s="433" t="s">
        <v>666</v>
      </c>
      <c r="D59" s="766">
        <v>99.877172350712144</v>
      </c>
      <c r="E59" s="766">
        <v>100</v>
      </c>
      <c r="F59" s="766">
        <v>99.59349593495935</v>
      </c>
      <c r="G59" s="766">
        <v>99.965928449744467</v>
      </c>
      <c r="H59" s="766">
        <v>100</v>
      </c>
      <c r="I59" s="766">
        <v>98.88097660223805</v>
      </c>
      <c r="J59" s="766">
        <v>100</v>
      </c>
      <c r="K59" s="766">
        <v>99.965623925747678</v>
      </c>
      <c r="L59" s="766">
        <v>100</v>
      </c>
      <c r="M59" s="766">
        <v>99.944243100083639</v>
      </c>
      <c r="N59" s="766">
        <v>99.904909069297517</v>
      </c>
      <c r="O59" s="766">
        <v>100</v>
      </c>
      <c r="P59" s="766">
        <v>100</v>
      </c>
      <c r="Q59" s="766">
        <v>99.782490483958668</v>
      </c>
      <c r="R59" s="766">
        <v>100</v>
      </c>
      <c r="S59" s="766">
        <v>99.761051373954601</v>
      </c>
      <c r="T59" s="766">
        <v>100</v>
      </c>
      <c r="U59" s="402" t="s">
        <v>451</v>
      </c>
      <c r="V59" s="711"/>
      <c r="W59" s="778"/>
    </row>
    <row r="60" spans="1:23" ht="18" customHeight="1">
      <c r="A60" s="402" t="s">
        <v>452</v>
      </c>
      <c r="B60" s="731" t="s">
        <v>438</v>
      </c>
      <c r="C60" s="433" t="s">
        <v>666</v>
      </c>
      <c r="D60" s="766">
        <v>0.12282764928786095</v>
      </c>
      <c r="E60" s="766">
        <v>0</v>
      </c>
      <c r="F60" s="766">
        <v>0.40650406504065045</v>
      </c>
      <c r="G60" s="766">
        <v>3.4071550255536626E-2</v>
      </c>
      <c r="H60" s="766">
        <v>0</v>
      </c>
      <c r="I60" s="766">
        <v>1.119023397761953</v>
      </c>
      <c r="J60" s="766">
        <v>0</v>
      </c>
      <c r="K60" s="766">
        <v>3.4376074252320386E-2</v>
      </c>
      <c r="L60" s="766">
        <v>0</v>
      </c>
      <c r="M60" s="766">
        <v>5.5756899916364649E-2</v>
      </c>
      <c r="N60" s="766">
        <v>9.5090930702484255E-2</v>
      </c>
      <c r="O60" s="766">
        <v>0</v>
      </c>
      <c r="P60" s="766">
        <v>0</v>
      </c>
      <c r="Q60" s="766">
        <v>0.21750951604132679</v>
      </c>
      <c r="R60" s="766">
        <v>0</v>
      </c>
      <c r="S60" s="766">
        <v>0.23894862604540024</v>
      </c>
      <c r="T60" s="766">
        <v>0</v>
      </c>
      <c r="U60" s="727" t="s">
        <v>452</v>
      </c>
      <c r="V60" s="711"/>
      <c r="W60" s="778"/>
    </row>
    <row r="61" spans="1:23" ht="18" customHeight="1">
      <c r="A61" s="402" t="s">
        <v>453</v>
      </c>
      <c r="B61" s="730" t="s">
        <v>649</v>
      </c>
      <c r="C61" s="433" t="s">
        <v>467</v>
      </c>
      <c r="D61" s="766">
        <v>36.170212765957451</v>
      </c>
      <c r="E61" s="766">
        <v>0</v>
      </c>
      <c r="F61" s="766">
        <v>72.222222222222214</v>
      </c>
      <c r="G61" s="766">
        <v>100</v>
      </c>
      <c r="H61" s="766">
        <v>0</v>
      </c>
      <c r="I61" s="766">
        <v>0</v>
      </c>
      <c r="J61" s="766">
        <v>0</v>
      </c>
      <c r="K61" s="766">
        <v>0</v>
      </c>
      <c r="L61" s="766">
        <v>0</v>
      </c>
      <c r="M61" s="766">
        <v>0</v>
      </c>
      <c r="N61" s="766">
        <v>25</v>
      </c>
      <c r="O61" s="766">
        <v>0</v>
      </c>
      <c r="P61" s="766">
        <v>0</v>
      </c>
      <c r="Q61" s="766">
        <v>0</v>
      </c>
      <c r="R61" s="766">
        <v>0</v>
      </c>
      <c r="S61" s="766">
        <v>50</v>
      </c>
      <c r="T61" s="766">
        <v>0</v>
      </c>
      <c r="U61" s="727" t="s">
        <v>453</v>
      </c>
      <c r="V61" s="711"/>
      <c r="W61" s="778"/>
    </row>
    <row r="62" spans="1:23" ht="18" customHeight="1">
      <c r="A62" s="402" t="s">
        <v>454</v>
      </c>
      <c r="B62" s="730" t="s">
        <v>440</v>
      </c>
      <c r="C62" s="433" t="s">
        <v>467</v>
      </c>
      <c r="D62" s="766">
        <v>63.829787234042556</v>
      </c>
      <c r="E62" s="766">
        <v>0</v>
      </c>
      <c r="F62" s="766">
        <v>27.777777777777779</v>
      </c>
      <c r="G62" s="766">
        <v>0</v>
      </c>
      <c r="H62" s="766">
        <v>0</v>
      </c>
      <c r="I62" s="766">
        <v>100</v>
      </c>
      <c r="J62" s="766">
        <v>0</v>
      </c>
      <c r="K62" s="766">
        <v>100</v>
      </c>
      <c r="L62" s="766">
        <v>0</v>
      </c>
      <c r="M62" s="766">
        <v>100</v>
      </c>
      <c r="N62" s="766">
        <v>75</v>
      </c>
      <c r="O62" s="766">
        <v>0</v>
      </c>
      <c r="P62" s="766">
        <v>0</v>
      </c>
      <c r="Q62" s="766">
        <v>100</v>
      </c>
      <c r="R62" s="766">
        <v>0</v>
      </c>
      <c r="S62" s="766">
        <v>50</v>
      </c>
      <c r="T62" s="766">
        <v>0</v>
      </c>
      <c r="U62" s="727" t="s">
        <v>454</v>
      </c>
      <c r="V62" s="711"/>
      <c r="W62" s="778"/>
    </row>
    <row r="63" spans="1:23" ht="18" customHeight="1">
      <c r="A63" s="402"/>
      <c r="B63" s="730"/>
      <c r="C63" s="787"/>
      <c r="D63" s="766"/>
      <c r="E63" s="766"/>
      <c r="F63" s="766"/>
      <c r="G63" s="766"/>
      <c r="H63" s="766"/>
      <c r="I63" s="766"/>
      <c r="J63" s="766"/>
      <c r="K63" s="766"/>
      <c r="L63" s="766"/>
      <c r="M63" s="766"/>
      <c r="N63" s="766"/>
      <c r="O63" s="766"/>
      <c r="P63" s="766"/>
      <c r="Q63" s="766"/>
      <c r="R63" s="766"/>
      <c r="S63" s="766"/>
      <c r="T63" s="766"/>
      <c r="U63" s="402"/>
      <c r="V63" s="711"/>
      <c r="W63" s="778"/>
    </row>
    <row r="64" spans="1:23" ht="18">
      <c r="A64" s="201" t="s">
        <v>211</v>
      </c>
      <c r="B64" s="777"/>
      <c r="C64" s="777"/>
      <c r="E64" s="777"/>
      <c r="F64" s="776"/>
      <c r="G64" s="776"/>
      <c r="H64" s="775"/>
      <c r="I64" s="201" t="s">
        <v>211</v>
      </c>
      <c r="J64" s="774"/>
      <c r="K64" s="764"/>
      <c r="L64" s="764"/>
      <c r="M64" s="764"/>
      <c r="N64" s="764"/>
      <c r="O64" s="764"/>
      <c r="P64" s="764"/>
      <c r="Q64" s="764"/>
      <c r="R64" s="764"/>
      <c r="S64" s="764"/>
      <c r="T64" s="764"/>
      <c r="U64" s="764"/>
      <c r="V64" s="760"/>
      <c r="W64" s="789"/>
    </row>
    <row r="65" spans="1:23" ht="15" customHeight="1">
      <c r="A65" s="200" t="s">
        <v>624</v>
      </c>
      <c r="B65" s="200"/>
      <c r="C65" s="200"/>
      <c r="D65" s="200"/>
      <c r="E65" s="200"/>
      <c r="F65" s="200"/>
      <c r="G65" s="765"/>
      <c r="H65" s="765"/>
      <c r="I65" s="1801" t="s">
        <v>624</v>
      </c>
      <c r="J65" s="1801"/>
      <c r="K65" s="1801"/>
      <c r="L65" s="1801"/>
      <c r="M65" s="1801"/>
      <c r="N65" s="1801"/>
      <c r="O65" s="1801"/>
      <c r="P65" s="1801"/>
      <c r="Q65" s="1801"/>
      <c r="R65" s="1801"/>
      <c r="S65" s="1801"/>
      <c r="T65" s="760"/>
      <c r="U65" s="764"/>
      <c r="V65" s="760"/>
      <c r="W65" s="789"/>
    </row>
    <row r="66" spans="1:23" ht="15" customHeight="1">
      <c r="A66" s="1976" t="s">
        <v>653</v>
      </c>
      <c r="B66" s="1976"/>
      <c r="C66" s="1976"/>
      <c r="E66" s="763"/>
      <c r="F66" s="762"/>
      <c r="G66" s="761"/>
      <c r="H66" s="761"/>
      <c r="I66" s="1774" t="s">
        <v>653</v>
      </c>
      <c r="J66" s="1774"/>
      <c r="K66" s="1774"/>
      <c r="L66" s="1774"/>
      <c r="M66" s="1774"/>
      <c r="N66" s="1774"/>
      <c r="O66" s="1774"/>
      <c r="P66" s="1774"/>
      <c r="Q66" s="760"/>
      <c r="R66" s="760"/>
      <c r="S66" s="760"/>
      <c r="T66" s="760"/>
      <c r="U66" s="760"/>
      <c r="V66" s="760"/>
      <c r="W66" s="789"/>
    </row>
    <row r="67" spans="1:23" ht="15" customHeight="1">
      <c r="A67" s="1976" t="s">
        <v>665</v>
      </c>
      <c r="B67" s="1976"/>
      <c r="C67" s="1976"/>
      <c r="E67" s="763"/>
      <c r="F67" s="762"/>
      <c r="G67" s="761"/>
      <c r="H67" s="761"/>
      <c r="I67" s="1976" t="s">
        <v>665</v>
      </c>
      <c r="J67" s="1976"/>
      <c r="K67" s="1976"/>
      <c r="L67" s="173"/>
      <c r="M67" s="173"/>
      <c r="N67" s="173"/>
      <c r="O67" s="173"/>
      <c r="P67" s="173"/>
      <c r="Q67" s="760"/>
      <c r="R67" s="760"/>
      <c r="S67" s="760"/>
      <c r="T67" s="760"/>
      <c r="U67" s="760"/>
      <c r="V67" s="760"/>
      <c r="W67" s="789"/>
    </row>
    <row r="68" spans="1:23" ht="6" customHeight="1">
      <c r="A68" s="790"/>
      <c r="B68" s="791"/>
      <c r="C68" s="790"/>
      <c r="D68" s="758"/>
      <c r="E68" s="757"/>
      <c r="F68" s="1985"/>
      <c r="G68" s="1986"/>
      <c r="H68" s="1986"/>
      <c r="I68" s="1987"/>
      <c r="J68" s="1987"/>
      <c r="K68" s="1988"/>
      <c r="L68" s="1988"/>
      <c r="M68" s="752"/>
      <c r="N68" s="752"/>
      <c r="O68" s="752"/>
      <c r="P68" s="752"/>
      <c r="Q68" s="752"/>
      <c r="R68" s="752"/>
      <c r="S68" s="752"/>
      <c r="T68" s="752"/>
      <c r="U68" s="752"/>
      <c r="V68" s="760"/>
      <c r="W68" s="789"/>
    </row>
    <row r="69" spans="1:23" ht="15.95" customHeight="1">
      <c r="A69" s="1776" t="s">
        <v>299</v>
      </c>
      <c r="B69" s="1982" t="s">
        <v>60</v>
      </c>
      <c r="C69" s="1978" t="s">
        <v>664</v>
      </c>
      <c r="D69" s="1807" t="s">
        <v>300</v>
      </c>
      <c r="E69" s="1804" t="s">
        <v>248</v>
      </c>
      <c r="F69" s="1807" t="s">
        <v>247</v>
      </c>
      <c r="G69" s="1807" t="s">
        <v>246</v>
      </c>
      <c r="H69" s="1804" t="s">
        <v>245</v>
      </c>
      <c r="I69" s="1825" t="s">
        <v>244</v>
      </c>
      <c r="J69" s="1807" t="s">
        <v>243</v>
      </c>
      <c r="K69" s="1807" t="s">
        <v>242</v>
      </c>
      <c r="L69" s="1807" t="s">
        <v>241</v>
      </c>
      <c r="M69" s="1807" t="s">
        <v>240</v>
      </c>
      <c r="N69" s="1807" t="s">
        <v>239</v>
      </c>
      <c r="O69" s="1807" t="s">
        <v>238</v>
      </c>
      <c r="P69" s="1807" t="s">
        <v>237</v>
      </c>
      <c r="Q69" s="1807" t="s">
        <v>236</v>
      </c>
      <c r="R69" s="1807" t="s">
        <v>235</v>
      </c>
      <c r="S69" s="1807" t="s">
        <v>234</v>
      </c>
      <c r="T69" s="1807" t="s">
        <v>233</v>
      </c>
      <c r="U69" s="1804" t="s">
        <v>299</v>
      </c>
      <c r="V69" s="760"/>
      <c r="W69" s="789"/>
    </row>
    <row r="70" spans="1:23" ht="15.95" customHeight="1">
      <c r="A70" s="1777"/>
      <c r="B70" s="1983"/>
      <c r="C70" s="1979"/>
      <c r="D70" s="1812"/>
      <c r="E70" s="1810"/>
      <c r="F70" s="1812"/>
      <c r="G70" s="1812"/>
      <c r="H70" s="1810"/>
      <c r="I70" s="1826"/>
      <c r="J70" s="1808"/>
      <c r="K70" s="1808"/>
      <c r="L70" s="1808"/>
      <c r="M70" s="1808"/>
      <c r="N70" s="1808"/>
      <c r="O70" s="1808"/>
      <c r="P70" s="1808"/>
      <c r="Q70" s="1808"/>
      <c r="R70" s="1808"/>
      <c r="S70" s="1808"/>
      <c r="T70" s="1808"/>
      <c r="U70" s="1805" t="s">
        <v>298</v>
      </c>
      <c r="V70" s="732"/>
      <c r="W70" s="788"/>
    </row>
    <row r="71" spans="1:23" ht="15.95" customHeight="1">
      <c r="A71" s="1777"/>
      <c r="B71" s="1983"/>
      <c r="C71" s="1979"/>
      <c r="D71" s="1812"/>
      <c r="E71" s="1810"/>
      <c r="F71" s="1812"/>
      <c r="G71" s="1812"/>
      <c r="H71" s="1810"/>
      <c r="I71" s="1826"/>
      <c r="J71" s="1808"/>
      <c r="K71" s="1808"/>
      <c r="L71" s="1808"/>
      <c r="M71" s="1808"/>
      <c r="N71" s="1808"/>
      <c r="O71" s="1808"/>
      <c r="P71" s="1808"/>
      <c r="Q71" s="1808"/>
      <c r="R71" s="1808"/>
      <c r="S71" s="1808"/>
      <c r="T71" s="1808"/>
      <c r="U71" s="1805"/>
      <c r="V71" s="732"/>
      <c r="W71" s="788"/>
    </row>
    <row r="72" spans="1:23" ht="15.95" customHeight="1">
      <c r="A72" s="1777"/>
      <c r="B72" s="1983"/>
      <c r="C72" s="1979"/>
      <c r="D72" s="1812"/>
      <c r="E72" s="1810"/>
      <c r="F72" s="1812"/>
      <c r="G72" s="1812"/>
      <c r="H72" s="1810"/>
      <c r="I72" s="1826"/>
      <c r="J72" s="1808"/>
      <c r="K72" s="1808"/>
      <c r="L72" s="1808"/>
      <c r="M72" s="1808"/>
      <c r="N72" s="1808"/>
      <c r="O72" s="1808"/>
      <c r="P72" s="1808"/>
      <c r="Q72" s="1808"/>
      <c r="R72" s="1808"/>
      <c r="S72" s="1808"/>
      <c r="T72" s="1808"/>
      <c r="U72" s="1805" t="s">
        <v>297</v>
      </c>
      <c r="V72" s="732"/>
      <c r="W72" s="788"/>
    </row>
    <row r="73" spans="1:23" ht="15.95" customHeight="1">
      <c r="A73" s="1778"/>
      <c r="B73" s="1984"/>
      <c r="C73" s="1980"/>
      <c r="D73" s="1813"/>
      <c r="E73" s="1811"/>
      <c r="F73" s="1813"/>
      <c r="G73" s="1813"/>
      <c r="H73" s="1811"/>
      <c r="I73" s="1827"/>
      <c r="J73" s="1809"/>
      <c r="K73" s="1809"/>
      <c r="L73" s="1809"/>
      <c r="M73" s="1809"/>
      <c r="N73" s="1809"/>
      <c r="O73" s="1809"/>
      <c r="P73" s="1809"/>
      <c r="Q73" s="1809"/>
      <c r="R73" s="1809"/>
      <c r="S73" s="1809"/>
      <c r="T73" s="1809"/>
      <c r="U73" s="1806"/>
      <c r="V73" s="732"/>
      <c r="W73" s="788"/>
    </row>
    <row r="74" spans="1:23" ht="16.5" customHeight="1">
      <c r="A74" s="402"/>
      <c r="B74" s="730"/>
      <c r="C74" s="787"/>
      <c r="D74" s="742" t="s">
        <v>651</v>
      </c>
      <c r="E74" s="722"/>
      <c r="F74" s="722"/>
      <c r="G74" s="722"/>
      <c r="I74" s="742" t="s">
        <v>651</v>
      </c>
      <c r="J74" s="722"/>
      <c r="K74" s="722"/>
      <c r="L74" s="722"/>
      <c r="M74" s="722"/>
      <c r="N74" s="722"/>
      <c r="O74" s="722"/>
      <c r="P74" s="722"/>
      <c r="Q74" s="721"/>
      <c r="R74" s="721"/>
      <c r="S74" s="721"/>
      <c r="T74" s="721"/>
      <c r="U74" s="402"/>
      <c r="V74" s="711"/>
      <c r="W74" s="778"/>
    </row>
    <row r="75" spans="1:23" ht="15" customHeight="1">
      <c r="A75" s="732"/>
      <c r="B75" s="730"/>
      <c r="C75" s="730"/>
      <c r="D75" s="742" t="s">
        <v>54</v>
      </c>
      <c r="E75" s="722"/>
      <c r="F75" s="722"/>
      <c r="G75" s="722"/>
      <c r="I75" s="742" t="s">
        <v>54</v>
      </c>
      <c r="J75" s="722"/>
      <c r="K75" s="722"/>
      <c r="L75" s="722"/>
      <c r="M75" s="722"/>
      <c r="N75" s="722"/>
      <c r="O75" s="722"/>
      <c r="P75" s="722"/>
      <c r="Q75" s="721"/>
      <c r="R75" s="721"/>
      <c r="S75" s="721"/>
      <c r="T75" s="721"/>
      <c r="U75" s="732"/>
      <c r="V75" s="711"/>
      <c r="W75" s="778"/>
    </row>
    <row r="76" spans="1:23" ht="15" customHeight="1">
      <c r="A76" s="732"/>
      <c r="B76" s="730"/>
      <c r="C76" s="730"/>
      <c r="D76" s="722"/>
      <c r="E76" s="722"/>
      <c r="F76" s="722"/>
      <c r="G76" s="722"/>
      <c r="H76" s="722"/>
      <c r="I76" s="722"/>
      <c r="J76" s="722"/>
      <c r="K76" s="722"/>
      <c r="L76" s="722"/>
      <c r="M76" s="722"/>
      <c r="N76" s="722"/>
      <c r="O76" s="722"/>
      <c r="P76" s="722"/>
      <c r="Q76" s="721"/>
      <c r="R76" s="721"/>
      <c r="S76" s="721"/>
      <c r="T76" s="721"/>
      <c r="U76" s="732"/>
      <c r="V76" s="711"/>
      <c r="W76" s="778"/>
    </row>
    <row r="77" spans="1:23" ht="15" customHeight="1">
      <c r="A77" s="741" t="s">
        <v>618</v>
      </c>
      <c r="B77" s="740" t="s">
        <v>278</v>
      </c>
      <c r="C77" s="786"/>
      <c r="D77" s="738">
        <v>27734</v>
      </c>
      <c r="E77" s="738">
        <v>2187</v>
      </c>
      <c r="F77" s="738">
        <v>3272</v>
      </c>
      <c r="G77" s="738">
        <v>2376</v>
      </c>
      <c r="H77" s="738">
        <v>949</v>
      </c>
      <c r="I77" s="738">
        <v>696</v>
      </c>
      <c r="J77" s="738">
        <v>1203</v>
      </c>
      <c r="K77" s="738">
        <v>1762</v>
      </c>
      <c r="L77" s="738">
        <v>474</v>
      </c>
      <c r="M77" s="738">
        <v>2484</v>
      </c>
      <c r="N77" s="738">
        <v>7603</v>
      </c>
      <c r="O77" s="738">
        <v>1008</v>
      </c>
      <c r="P77" s="738">
        <v>216</v>
      </c>
      <c r="Q77" s="738">
        <v>1558</v>
      </c>
      <c r="R77" s="738">
        <v>656</v>
      </c>
      <c r="S77" s="738">
        <v>732</v>
      </c>
      <c r="T77" s="738">
        <v>558</v>
      </c>
      <c r="U77" s="737" t="s">
        <v>618</v>
      </c>
      <c r="V77" s="711"/>
      <c r="W77" s="778"/>
    </row>
    <row r="78" spans="1:23" ht="15" customHeight="1">
      <c r="A78" s="402" t="s">
        <v>617</v>
      </c>
      <c r="B78" s="731" t="s">
        <v>425</v>
      </c>
      <c r="C78" s="784"/>
      <c r="D78" s="728">
        <v>24016</v>
      </c>
      <c r="E78" s="728">
        <v>1732</v>
      </c>
      <c r="F78" s="728">
        <v>2747</v>
      </c>
      <c r="G78" s="728">
        <v>2085</v>
      </c>
      <c r="H78" s="728">
        <v>757</v>
      </c>
      <c r="I78" s="728">
        <v>1317</v>
      </c>
      <c r="J78" s="728">
        <v>911</v>
      </c>
      <c r="K78" s="728">
        <v>1460</v>
      </c>
      <c r="L78" s="728">
        <v>394</v>
      </c>
      <c r="M78" s="728">
        <v>2010</v>
      </c>
      <c r="N78" s="728">
        <v>6724</v>
      </c>
      <c r="O78" s="728">
        <v>660</v>
      </c>
      <c r="P78" s="728">
        <v>185</v>
      </c>
      <c r="Q78" s="728">
        <v>1339</v>
      </c>
      <c r="R78" s="728">
        <v>592</v>
      </c>
      <c r="S78" s="728">
        <v>600</v>
      </c>
      <c r="T78" s="728">
        <v>503</v>
      </c>
      <c r="U78" s="732" t="s">
        <v>617</v>
      </c>
      <c r="V78" s="711"/>
      <c r="W78" s="778"/>
    </row>
    <row r="79" spans="1:23" ht="15" customHeight="1">
      <c r="A79" s="402"/>
      <c r="B79" s="730"/>
      <c r="C79" s="730"/>
      <c r="D79" s="743" t="s">
        <v>56</v>
      </c>
      <c r="E79" s="722"/>
      <c r="F79" s="722"/>
      <c r="G79" s="722"/>
      <c r="I79" s="742" t="s">
        <v>56</v>
      </c>
      <c r="J79" s="722"/>
      <c r="K79" s="722"/>
      <c r="L79" s="722"/>
      <c r="M79" s="722"/>
      <c r="N79" s="722"/>
      <c r="O79" s="722"/>
      <c r="P79" s="722"/>
      <c r="Q79" s="721"/>
      <c r="R79" s="721"/>
      <c r="S79" s="721"/>
      <c r="T79" s="721"/>
      <c r="U79" s="402"/>
      <c r="V79" s="711"/>
      <c r="W79" s="778"/>
    </row>
    <row r="80" spans="1:23" ht="15" customHeight="1">
      <c r="A80" s="732"/>
      <c r="B80" s="734" t="s">
        <v>426</v>
      </c>
      <c r="C80" s="734"/>
      <c r="D80" s="722"/>
      <c r="E80" s="722"/>
      <c r="F80" s="722"/>
      <c r="G80" s="722"/>
      <c r="H80" s="722"/>
      <c r="I80" s="722"/>
      <c r="J80" s="722"/>
      <c r="K80" s="722"/>
      <c r="L80" s="722"/>
      <c r="M80" s="722"/>
      <c r="N80" s="722"/>
      <c r="O80" s="722"/>
      <c r="P80" s="722"/>
      <c r="Q80" s="721"/>
      <c r="R80" s="721"/>
      <c r="S80" s="721"/>
      <c r="T80" s="721"/>
      <c r="U80" s="732"/>
      <c r="V80" s="711"/>
      <c r="W80" s="778"/>
    </row>
    <row r="81" spans="1:23" ht="15" customHeight="1">
      <c r="A81" s="402" t="s">
        <v>616</v>
      </c>
      <c r="B81" s="730" t="s">
        <v>427</v>
      </c>
      <c r="C81" s="433" t="s">
        <v>663</v>
      </c>
      <c r="D81" s="766">
        <v>72.41292276627965</v>
      </c>
      <c r="E81" s="766">
        <v>69.638774577046178</v>
      </c>
      <c r="F81" s="766">
        <v>73.563569682151581</v>
      </c>
      <c r="G81" s="766">
        <v>80.050505050505052</v>
      </c>
      <c r="H81" s="766">
        <v>65.015806111696534</v>
      </c>
      <c r="I81" s="766">
        <v>1.4367816091954022</v>
      </c>
      <c r="J81" s="766">
        <v>65.170407315045722</v>
      </c>
      <c r="K81" s="766">
        <v>75.028376844494886</v>
      </c>
      <c r="L81" s="766">
        <v>64.556962025316452</v>
      </c>
      <c r="M81" s="766">
        <v>72.705314009661834</v>
      </c>
      <c r="N81" s="766">
        <v>78.600552413520973</v>
      </c>
      <c r="O81" s="766">
        <v>60.714285714285708</v>
      </c>
      <c r="P81" s="766">
        <v>72.68518518518519</v>
      </c>
      <c r="Q81" s="766">
        <v>80.166880616174581</v>
      </c>
      <c r="R81" s="766">
        <v>69.054878048780495</v>
      </c>
      <c r="S81" s="766">
        <v>72.950819672131146</v>
      </c>
      <c r="T81" s="766">
        <v>76.164874551971323</v>
      </c>
      <c r="U81" s="727" t="s">
        <v>616</v>
      </c>
      <c r="V81" s="711"/>
      <c r="W81" s="778"/>
    </row>
    <row r="82" spans="1:23" ht="15" customHeight="1">
      <c r="A82" s="402" t="s">
        <v>615</v>
      </c>
      <c r="B82" s="730" t="s">
        <v>428</v>
      </c>
      <c r="C82" s="433" t="s">
        <v>663</v>
      </c>
      <c r="D82" s="766">
        <v>1.4530900699502416</v>
      </c>
      <c r="E82" s="766">
        <v>1.4174668495656149</v>
      </c>
      <c r="F82" s="766">
        <v>2.231051344743276</v>
      </c>
      <c r="G82" s="766">
        <v>0.79966329966329963</v>
      </c>
      <c r="H82" s="766">
        <v>1.6859852476290831</v>
      </c>
      <c r="I82" s="766">
        <v>6.4655172413793105</v>
      </c>
      <c r="J82" s="766">
        <v>3.4081463009143809</v>
      </c>
      <c r="K82" s="766">
        <v>0.68104426787741201</v>
      </c>
      <c r="L82" s="766">
        <v>1.6877637130801686</v>
      </c>
      <c r="M82" s="766">
        <v>0.56360708534621573</v>
      </c>
      <c r="N82" s="766">
        <v>1.1048270419571222</v>
      </c>
      <c r="O82" s="766">
        <v>0.99206349206349198</v>
      </c>
      <c r="P82" s="766">
        <v>0.92592592592592582</v>
      </c>
      <c r="Q82" s="766">
        <v>0.5776636713735559</v>
      </c>
      <c r="R82" s="766">
        <v>3.2012195121951219</v>
      </c>
      <c r="S82" s="766">
        <v>1.0928961748633881</v>
      </c>
      <c r="T82" s="766">
        <v>1.7921146953405016</v>
      </c>
      <c r="U82" s="727" t="s">
        <v>615</v>
      </c>
      <c r="V82" s="711"/>
      <c r="W82" s="778"/>
    </row>
    <row r="83" spans="1:23" ht="15" customHeight="1">
      <c r="A83" s="402" t="s">
        <v>614</v>
      </c>
      <c r="B83" s="730" t="s">
        <v>429</v>
      </c>
      <c r="C83" s="433" t="s">
        <v>663</v>
      </c>
      <c r="D83" s="766">
        <v>6.3460012980457199</v>
      </c>
      <c r="E83" s="766">
        <v>4.0695016003657978</v>
      </c>
      <c r="F83" s="766">
        <v>4.0342298288508553</v>
      </c>
      <c r="G83" s="766">
        <v>3.4090909090909087</v>
      </c>
      <c r="H83" s="766">
        <v>6.5331928345626968</v>
      </c>
      <c r="I83" s="766">
        <v>90.660919540229884</v>
      </c>
      <c r="J83" s="766">
        <v>3.5743973399833746</v>
      </c>
      <c r="K83" s="766">
        <v>3.575482406356413</v>
      </c>
      <c r="L83" s="766">
        <v>8.4388185654008439</v>
      </c>
      <c r="M83" s="766">
        <v>3.8244766505636072</v>
      </c>
      <c r="N83" s="766">
        <v>4.3535446534262796</v>
      </c>
      <c r="O83" s="766">
        <v>1.8849206349206349</v>
      </c>
      <c r="P83" s="766">
        <v>6.0185185185185182</v>
      </c>
      <c r="Q83" s="766">
        <v>2.5673940949935816</v>
      </c>
      <c r="R83" s="766">
        <v>8.9939024390243905</v>
      </c>
      <c r="S83" s="766">
        <v>3.9617486338797816</v>
      </c>
      <c r="T83" s="766">
        <v>5.913978494623656</v>
      </c>
      <c r="U83" s="727" t="s">
        <v>614</v>
      </c>
      <c r="V83" s="711"/>
      <c r="W83" s="778"/>
    </row>
    <row r="84" spans="1:23" ht="15" customHeight="1">
      <c r="A84" s="402" t="s">
        <v>613</v>
      </c>
      <c r="B84" s="730" t="s">
        <v>430</v>
      </c>
      <c r="C84" s="433" t="s">
        <v>663</v>
      </c>
      <c r="D84" s="766">
        <v>19.78798586572438</v>
      </c>
      <c r="E84" s="766">
        <v>24.874256973022405</v>
      </c>
      <c r="F84" s="766">
        <v>20.171149144254279</v>
      </c>
      <c r="G84" s="766">
        <v>15.74074074074074</v>
      </c>
      <c r="H84" s="766">
        <v>26.765015806111698</v>
      </c>
      <c r="I84" s="766">
        <v>1.4367816091954022</v>
      </c>
      <c r="J84" s="766">
        <v>27.847049044056526</v>
      </c>
      <c r="K84" s="766">
        <v>20.715096481271285</v>
      </c>
      <c r="L84" s="766">
        <v>25.316455696202532</v>
      </c>
      <c r="M84" s="766">
        <v>22.906602254428339</v>
      </c>
      <c r="N84" s="766">
        <v>15.941075891095622</v>
      </c>
      <c r="O84" s="766">
        <v>36.408730158730158</v>
      </c>
      <c r="P84" s="766">
        <v>20.37037037037037</v>
      </c>
      <c r="Q84" s="766">
        <v>16.688061617458281</v>
      </c>
      <c r="R84" s="766">
        <v>18.75</v>
      </c>
      <c r="S84" s="766">
        <v>21.994535519125684</v>
      </c>
      <c r="T84" s="766">
        <v>16.129032258064516</v>
      </c>
      <c r="U84" s="727" t="s">
        <v>613</v>
      </c>
      <c r="V84" s="711"/>
      <c r="W84" s="778"/>
    </row>
    <row r="85" spans="1:23" ht="15" customHeight="1">
      <c r="B85" s="734" t="s">
        <v>431</v>
      </c>
      <c r="C85" s="433"/>
      <c r="D85" s="707"/>
      <c r="E85" s="766"/>
      <c r="F85" s="766"/>
      <c r="G85" s="766"/>
      <c r="H85" s="766"/>
      <c r="I85" s="766"/>
      <c r="J85" s="766"/>
      <c r="K85" s="766"/>
      <c r="L85" s="766"/>
      <c r="M85" s="766"/>
      <c r="N85" s="766"/>
      <c r="O85" s="766"/>
      <c r="P85" s="766"/>
      <c r="Q85" s="766"/>
      <c r="R85" s="766"/>
      <c r="S85" s="766"/>
      <c r="T85" s="746"/>
      <c r="U85" s="733"/>
      <c r="V85" s="711"/>
      <c r="W85" s="778"/>
    </row>
    <row r="86" spans="1:23" ht="15" customHeight="1">
      <c r="A86" s="402" t="s">
        <v>612</v>
      </c>
      <c r="B86" s="735" t="s">
        <v>432</v>
      </c>
      <c r="C86" s="433" t="s">
        <v>306</v>
      </c>
      <c r="D86" s="766">
        <v>88.35776149233844</v>
      </c>
      <c r="E86" s="766">
        <v>92.494226327944574</v>
      </c>
      <c r="F86" s="766">
        <v>89.042591918456495</v>
      </c>
      <c r="G86" s="766">
        <v>92.709832134292569</v>
      </c>
      <c r="H86" s="766">
        <v>88.903566710700133</v>
      </c>
      <c r="I86" s="766">
        <v>48.443432042520875</v>
      </c>
      <c r="J86" s="766">
        <v>90.779363336992319</v>
      </c>
      <c r="K86" s="766">
        <v>94.657534246575352</v>
      </c>
      <c r="L86" s="766">
        <v>86.802030456852791</v>
      </c>
      <c r="M86" s="766">
        <v>94.378109452736311</v>
      </c>
      <c r="N86" s="766">
        <v>88.845925044616308</v>
      </c>
      <c r="O86" s="766">
        <v>90.151515151515156</v>
      </c>
      <c r="P86" s="766">
        <v>91.891891891891902</v>
      </c>
      <c r="Q86" s="766">
        <v>91.262135922330103</v>
      </c>
      <c r="R86" s="766">
        <v>86.486486486486484</v>
      </c>
      <c r="S86" s="766">
        <v>93.166666666666657</v>
      </c>
      <c r="T86" s="766">
        <v>89.065606361829026</v>
      </c>
      <c r="U86" s="727" t="s">
        <v>612</v>
      </c>
      <c r="V86" s="711"/>
      <c r="W86" s="778"/>
    </row>
    <row r="87" spans="1:23" ht="15" customHeight="1">
      <c r="A87" s="402" t="s">
        <v>611</v>
      </c>
      <c r="B87" s="735" t="s">
        <v>433</v>
      </c>
      <c r="C87" s="433" t="s">
        <v>306</v>
      </c>
      <c r="D87" s="766">
        <v>4.8134576948700865</v>
      </c>
      <c r="E87" s="766">
        <v>6.5819861431870672</v>
      </c>
      <c r="F87" s="766">
        <v>6.3705860939206413</v>
      </c>
      <c r="G87" s="766">
        <v>3.8848920863309351</v>
      </c>
      <c r="H87" s="766">
        <v>10.171730515191546</v>
      </c>
      <c r="I87" s="766">
        <v>0.98709187547456334</v>
      </c>
      <c r="J87" s="766">
        <v>9.2206366630076833</v>
      </c>
      <c r="K87" s="766">
        <v>2.6027397260273974</v>
      </c>
      <c r="L87" s="766">
        <v>12.18274111675127</v>
      </c>
      <c r="M87" s="766">
        <v>4.4776119402985071</v>
      </c>
      <c r="N87" s="766">
        <v>3.0487804878048781</v>
      </c>
      <c r="O87" s="766">
        <v>3.1818181818181817</v>
      </c>
      <c r="P87" s="766">
        <v>6.4864864864864868</v>
      </c>
      <c r="Q87" s="766">
        <v>3.51008215085885</v>
      </c>
      <c r="R87" s="766">
        <v>13.513513513513514</v>
      </c>
      <c r="S87" s="766">
        <v>6.166666666666667</v>
      </c>
      <c r="T87" s="766">
        <v>6.7594433399602387</v>
      </c>
      <c r="U87" s="727" t="s">
        <v>611</v>
      </c>
      <c r="V87" s="711"/>
      <c r="W87" s="778"/>
    </row>
    <row r="88" spans="1:23" ht="15" customHeight="1">
      <c r="A88" s="402" t="s">
        <v>610</v>
      </c>
      <c r="B88" s="735" t="s">
        <v>434</v>
      </c>
      <c r="C88" s="433" t="s">
        <v>306</v>
      </c>
      <c r="D88" s="766">
        <v>2.6315789473684208</v>
      </c>
      <c r="E88" s="766">
        <v>0.57736720554272514</v>
      </c>
      <c r="F88" s="766">
        <v>3.4947215143793233</v>
      </c>
      <c r="G88" s="766">
        <v>2.4940047961630696</v>
      </c>
      <c r="H88" s="766">
        <v>0.79260237780713338</v>
      </c>
      <c r="I88" s="766">
        <v>0.22779043280182232</v>
      </c>
      <c r="J88" s="766">
        <v>0</v>
      </c>
      <c r="K88" s="766">
        <v>0.20547945205479451</v>
      </c>
      <c r="L88" s="766">
        <v>1.015228426395939</v>
      </c>
      <c r="M88" s="766">
        <v>0.19900497512437809</v>
      </c>
      <c r="N88" s="766">
        <v>4.9821534800713865</v>
      </c>
      <c r="O88" s="766">
        <v>5.4545454545454541</v>
      </c>
      <c r="P88" s="766">
        <v>0</v>
      </c>
      <c r="Q88" s="766">
        <v>5.078416728902166</v>
      </c>
      <c r="R88" s="766">
        <v>0</v>
      </c>
      <c r="S88" s="766">
        <v>0.66666666666666674</v>
      </c>
      <c r="T88" s="766">
        <v>2.1868787276341948</v>
      </c>
      <c r="U88" s="727" t="s">
        <v>610</v>
      </c>
      <c r="V88" s="711"/>
      <c r="W88" s="778"/>
    </row>
    <row r="89" spans="1:23" ht="15" customHeight="1">
      <c r="A89" s="402" t="s">
        <v>609</v>
      </c>
      <c r="B89" s="735" t="s">
        <v>435</v>
      </c>
      <c r="C89" s="433" t="s">
        <v>306</v>
      </c>
      <c r="D89" s="766">
        <v>4.1972018654230512</v>
      </c>
      <c r="E89" s="766">
        <v>0.3464203233256351</v>
      </c>
      <c r="F89" s="766">
        <v>1.0921004732435384</v>
      </c>
      <c r="G89" s="766">
        <v>0.91127098321342925</v>
      </c>
      <c r="H89" s="766">
        <v>0.13210039630118892</v>
      </c>
      <c r="I89" s="766">
        <v>50.341685649202738</v>
      </c>
      <c r="J89" s="766">
        <v>0</v>
      </c>
      <c r="K89" s="766">
        <v>2.5342465753424657</v>
      </c>
      <c r="L89" s="766">
        <v>0</v>
      </c>
      <c r="M89" s="766">
        <v>0.94527363184079594</v>
      </c>
      <c r="N89" s="766">
        <v>3.1231409875074361</v>
      </c>
      <c r="O89" s="766">
        <v>1.2121212121212122</v>
      </c>
      <c r="P89" s="766">
        <v>1.6216216216216217</v>
      </c>
      <c r="Q89" s="766">
        <v>0.14936519790888725</v>
      </c>
      <c r="R89" s="766">
        <v>0</v>
      </c>
      <c r="S89" s="766">
        <v>0</v>
      </c>
      <c r="T89" s="766">
        <v>1.9880715705765408</v>
      </c>
      <c r="U89" s="727" t="s">
        <v>609</v>
      </c>
      <c r="V89" s="711"/>
      <c r="W89" s="778"/>
    </row>
    <row r="90" spans="1:23" ht="15" customHeight="1">
      <c r="A90" s="732"/>
      <c r="B90" s="734" t="s">
        <v>436</v>
      </c>
      <c r="C90" s="782"/>
      <c r="D90" s="707"/>
      <c r="F90" s="707"/>
      <c r="G90" s="707"/>
      <c r="H90" s="707"/>
      <c r="I90" s="707"/>
      <c r="J90" s="707"/>
      <c r="U90" s="732"/>
      <c r="V90" s="711"/>
      <c r="W90" s="778"/>
    </row>
    <row r="91" spans="1:23" ht="15" customHeight="1">
      <c r="A91" s="402" t="s">
        <v>608</v>
      </c>
      <c r="B91" s="731" t="s">
        <v>437</v>
      </c>
      <c r="C91" s="433" t="s">
        <v>663</v>
      </c>
      <c r="D91" s="766">
        <v>99.830532919881733</v>
      </c>
      <c r="E91" s="766">
        <v>100</v>
      </c>
      <c r="F91" s="766">
        <v>99.44987775061125</v>
      </c>
      <c r="G91" s="766">
        <v>99.957912457912457</v>
      </c>
      <c r="H91" s="766">
        <v>100</v>
      </c>
      <c r="I91" s="766">
        <v>98.419540229885058</v>
      </c>
      <c r="J91" s="766">
        <v>100</v>
      </c>
      <c r="K91" s="766">
        <v>99.943246311010213</v>
      </c>
      <c r="L91" s="766">
        <v>100</v>
      </c>
      <c r="M91" s="766">
        <v>99.919484702093399</v>
      </c>
      <c r="N91" s="766">
        <v>99.894778376956467</v>
      </c>
      <c r="O91" s="766">
        <v>100</v>
      </c>
      <c r="P91" s="766">
        <v>100</v>
      </c>
      <c r="Q91" s="766">
        <v>99.74326059050064</v>
      </c>
      <c r="R91" s="766">
        <v>100</v>
      </c>
      <c r="S91" s="766">
        <v>99.726775956284158</v>
      </c>
      <c r="T91" s="766">
        <v>100</v>
      </c>
      <c r="U91" s="727" t="s">
        <v>608</v>
      </c>
      <c r="V91" s="711"/>
      <c r="W91" s="778"/>
    </row>
    <row r="92" spans="1:23" ht="15" customHeight="1">
      <c r="A92" s="402" t="s">
        <v>607</v>
      </c>
      <c r="B92" s="731" t="s">
        <v>438</v>
      </c>
      <c r="C92" s="433" t="s">
        <v>663</v>
      </c>
      <c r="D92" s="766">
        <v>0.16946708011826639</v>
      </c>
      <c r="E92" s="766">
        <v>0</v>
      </c>
      <c r="F92" s="766">
        <v>0.55012224938875309</v>
      </c>
      <c r="G92" s="766">
        <v>4.2087542087542083E-2</v>
      </c>
      <c r="H92" s="766">
        <v>0</v>
      </c>
      <c r="I92" s="766">
        <v>1.5804597701149428</v>
      </c>
      <c r="J92" s="766">
        <v>0</v>
      </c>
      <c r="K92" s="766">
        <v>5.6753688989784334E-2</v>
      </c>
      <c r="L92" s="766">
        <v>0</v>
      </c>
      <c r="M92" s="766">
        <v>8.0515297906602251E-2</v>
      </c>
      <c r="N92" s="766">
        <v>0.10522162304353545</v>
      </c>
      <c r="O92" s="766">
        <v>0</v>
      </c>
      <c r="P92" s="766">
        <v>0</v>
      </c>
      <c r="Q92" s="766">
        <v>0.25673940949935814</v>
      </c>
      <c r="R92" s="766">
        <v>0</v>
      </c>
      <c r="S92" s="766">
        <v>0.27322404371584702</v>
      </c>
      <c r="T92" s="766">
        <v>0</v>
      </c>
      <c r="U92" s="727" t="s">
        <v>607</v>
      </c>
      <c r="V92" s="711"/>
      <c r="W92" s="778"/>
    </row>
    <row r="93" spans="1:23" ht="15" customHeight="1">
      <c r="A93" s="402" t="s">
        <v>606</v>
      </c>
      <c r="B93" s="730" t="s">
        <v>649</v>
      </c>
      <c r="C93" s="433" t="s">
        <v>662</v>
      </c>
      <c r="D93" s="766">
        <v>36.170212765957451</v>
      </c>
      <c r="E93" s="766">
        <v>0</v>
      </c>
      <c r="F93" s="766">
        <v>72.222222222222214</v>
      </c>
      <c r="G93" s="766">
        <v>100</v>
      </c>
      <c r="H93" s="766">
        <v>0</v>
      </c>
      <c r="I93" s="766">
        <v>0</v>
      </c>
      <c r="J93" s="766">
        <v>0</v>
      </c>
      <c r="K93" s="766">
        <v>0</v>
      </c>
      <c r="L93" s="766">
        <v>0</v>
      </c>
      <c r="M93" s="766">
        <v>0</v>
      </c>
      <c r="N93" s="766">
        <v>25</v>
      </c>
      <c r="O93" s="766">
        <v>0</v>
      </c>
      <c r="P93" s="766">
        <v>0</v>
      </c>
      <c r="Q93" s="766">
        <v>0</v>
      </c>
      <c r="R93" s="766">
        <v>0</v>
      </c>
      <c r="S93" s="766">
        <v>50</v>
      </c>
      <c r="T93" s="766">
        <v>0</v>
      </c>
      <c r="U93" s="727" t="s">
        <v>606</v>
      </c>
      <c r="V93" s="711"/>
      <c r="W93" s="778"/>
    </row>
    <row r="94" spans="1:23" ht="15" customHeight="1">
      <c r="A94" s="402" t="s">
        <v>605</v>
      </c>
      <c r="B94" s="730" t="s">
        <v>440</v>
      </c>
      <c r="C94" s="433" t="s">
        <v>662</v>
      </c>
      <c r="D94" s="766">
        <v>63.829787234042556</v>
      </c>
      <c r="E94" s="766">
        <v>0</v>
      </c>
      <c r="F94" s="766">
        <v>27.777777777777779</v>
      </c>
      <c r="G94" s="766">
        <v>0</v>
      </c>
      <c r="H94" s="766">
        <v>0</v>
      </c>
      <c r="I94" s="766">
        <v>100</v>
      </c>
      <c r="J94" s="766">
        <v>0</v>
      </c>
      <c r="K94" s="766">
        <v>100</v>
      </c>
      <c r="L94" s="766">
        <v>0</v>
      </c>
      <c r="M94" s="766">
        <v>100</v>
      </c>
      <c r="N94" s="766">
        <v>75</v>
      </c>
      <c r="O94" s="766">
        <v>0</v>
      </c>
      <c r="P94" s="766">
        <v>0</v>
      </c>
      <c r="Q94" s="766">
        <v>100</v>
      </c>
      <c r="R94" s="766">
        <v>0</v>
      </c>
      <c r="S94" s="766">
        <v>50</v>
      </c>
      <c r="T94" s="766">
        <v>0</v>
      </c>
      <c r="U94" s="727" t="s">
        <v>605</v>
      </c>
      <c r="V94" s="711"/>
      <c r="W94" s="778"/>
    </row>
    <row r="95" spans="1:23" ht="15" customHeight="1">
      <c r="A95" s="402"/>
      <c r="B95" s="730"/>
      <c r="C95" s="787"/>
      <c r="D95" s="742" t="s">
        <v>650</v>
      </c>
      <c r="E95" s="722"/>
      <c r="F95" s="722"/>
      <c r="G95" s="722"/>
      <c r="I95" s="742" t="s">
        <v>650</v>
      </c>
      <c r="J95" s="722"/>
      <c r="K95" s="722"/>
      <c r="L95" s="722"/>
      <c r="M95" s="722"/>
      <c r="N95" s="722"/>
      <c r="O95" s="722"/>
      <c r="P95" s="722"/>
      <c r="Q95" s="721"/>
      <c r="R95" s="721"/>
      <c r="S95" s="721"/>
      <c r="T95" s="721"/>
      <c r="U95" s="402"/>
      <c r="V95" s="711"/>
      <c r="W95" s="778"/>
    </row>
    <row r="96" spans="1:23" ht="15" customHeight="1">
      <c r="A96" s="732"/>
      <c r="B96" s="730"/>
      <c r="C96" s="730"/>
      <c r="D96" s="742" t="s">
        <v>54</v>
      </c>
      <c r="E96" s="722"/>
      <c r="F96" s="722"/>
      <c r="G96" s="722"/>
      <c r="I96" s="742" t="s">
        <v>54</v>
      </c>
      <c r="J96" s="722"/>
      <c r="K96" s="722"/>
      <c r="L96" s="722"/>
      <c r="M96" s="722"/>
      <c r="N96" s="722"/>
      <c r="O96" s="722"/>
      <c r="P96" s="722"/>
      <c r="Q96" s="721"/>
      <c r="R96" s="721"/>
      <c r="S96" s="721"/>
      <c r="T96" s="721"/>
      <c r="U96" s="732"/>
      <c r="V96" s="711"/>
      <c r="W96" s="778"/>
    </row>
    <row r="97" spans="1:23" ht="15" customHeight="1">
      <c r="A97" s="732"/>
      <c r="B97" s="730"/>
      <c r="C97" s="730"/>
      <c r="D97" s="722"/>
      <c r="E97" s="722"/>
      <c r="F97" s="722"/>
      <c r="G97" s="722"/>
      <c r="H97" s="722"/>
      <c r="I97" s="722"/>
      <c r="J97" s="722"/>
      <c r="K97" s="722"/>
      <c r="L97" s="722"/>
      <c r="M97" s="722"/>
      <c r="N97" s="722"/>
      <c r="O97" s="722"/>
      <c r="P97" s="722"/>
      <c r="Q97" s="721"/>
      <c r="R97" s="721"/>
      <c r="S97" s="721"/>
      <c r="T97" s="721"/>
      <c r="U97" s="732"/>
      <c r="V97" s="711"/>
      <c r="W97" s="778"/>
    </row>
    <row r="98" spans="1:23" ht="15" customHeight="1">
      <c r="A98" s="741" t="s">
        <v>354</v>
      </c>
      <c r="B98" s="740" t="s">
        <v>278</v>
      </c>
      <c r="C98" s="786"/>
      <c r="D98" s="738">
        <v>10531</v>
      </c>
      <c r="E98" s="738">
        <v>1760</v>
      </c>
      <c r="F98" s="738">
        <v>1156</v>
      </c>
      <c r="G98" s="738">
        <v>559</v>
      </c>
      <c r="H98" s="738">
        <v>94</v>
      </c>
      <c r="I98" s="738">
        <v>287</v>
      </c>
      <c r="J98" s="738">
        <v>923</v>
      </c>
      <c r="K98" s="738">
        <v>1147</v>
      </c>
      <c r="L98" s="738">
        <v>105</v>
      </c>
      <c r="M98" s="738">
        <v>1103</v>
      </c>
      <c r="N98" s="738">
        <v>810</v>
      </c>
      <c r="O98" s="738">
        <v>531</v>
      </c>
      <c r="P98" s="738">
        <v>684</v>
      </c>
      <c r="Q98" s="738">
        <v>281</v>
      </c>
      <c r="R98" s="738">
        <v>471</v>
      </c>
      <c r="S98" s="738">
        <v>105</v>
      </c>
      <c r="T98" s="785">
        <v>515</v>
      </c>
      <c r="U98" s="737" t="s">
        <v>354</v>
      </c>
      <c r="V98" s="711"/>
      <c r="W98" s="778"/>
    </row>
    <row r="99" spans="1:23" ht="15" customHeight="1">
      <c r="A99" s="402" t="s">
        <v>352</v>
      </c>
      <c r="B99" s="731" t="s">
        <v>425</v>
      </c>
      <c r="C99" s="784"/>
      <c r="D99" s="728">
        <v>15073</v>
      </c>
      <c r="E99" s="728">
        <v>3460</v>
      </c>
      <c r="F99" s="728">
        <v>1476</v>
      </c>
      <c r="G99" s="728">
        <v>836</v>
      </c>
      <c r="H99" s="728">
        <v>78</v>
      </c>
      <c r="I99" s="728">
        <v>445</v>
      </c>
      <c r="J99" s="728">
        <v>829</v>
      </c>
      <c r="K99" s="728">
        <v>1348</v>
      </c>
      <c r="L99" s="728">
        <v>204</v>
      </c>
      <c r="M99" s="728">
        <v>1966</v>
      </c>
      <c r="N99" s="728">
        <v>989</v>
      </c>
      <c r="O99" s="728">
        <v>1015</v>
      </c>
      <c r="P99" s="728">
        <v>676</v>
      </c>
      <c r="Q99" s="728">
        <v>508</v>
      </c>
      <c r="R99" s="728">
        <v>624</v>
      </c>
      <c r="S99" s="728">
        <v>107</v>
      </c>
      <c r="T99" s="783">
        <v>512</v>
      </c>
      <c r="U99" s="732" t="s">
        <v>352</v>
      </c>
      <c r="V99" s="711"/>
      <c r="W99" s="778"/>
    </row>
    <row r="100" spans="1:23" ht="15" customHeight="1">
      <c r="A100" s="402"/>
      <c r="B100" s="730"/>
      <c r="C100" s="730"/>
      <c r="D100" s="743" t="s">
        <v>56</v>
      </c>
      <c r="E100" s="722"/>
      <c r="F100" s="722"/>
      <c r="G100" s="722"/>
      <c r="I100" s="742" t="s">
        <v>56</v>
      </c>
      <c r="J100" s="722"/>
      <c r="K100" s="722"/>
      <c r="L100" s="722"/>
      <c r="M100" s="722"/>
      <c r="N100" s="722"/>
      <c r="O100" s="722"/>
      <c r="P100" s="722"/>
      <c r="Q100" s="721"/>
      <c r="R100" s="721"/>
      <c r="S100" s="721"/>
      <c r="T100" s="721"/>
      <c r="U100" s="402"/>
      <c r="V100" s="711"/>
      <c r="W100" s="778"/>
    </row>
    <row r="101" spans="1:23" ht="15" customHeight="1">
      <c r="A101" s="732"/>
      <c r="B101" s="734" t="s">
        <v>426</v>
      </c>
      <c r="C101" s="734"/>
      <c r="D101" s="722"/>
      <c r="E101" s="722"/>
      <c r="F101" s="722"/>
      <c r="G101" s="722"/>
      <c r="H101" s="722"/>
      <c r="I101" s="722"/>
      <c r="J101" s="722"/>
      <c r="K101" s="722"/>
      <c r="L101" s="722"/>
      <c r="M101" s="722"/>
      <c r="N101" s="722"/>
      <c r="O101" s="722"/>
      <c r="P101" s="722"/>
      <c r="Q101" s="721"/>
      <c r="R101" s="721"/>
      <c r="S101" s="721"/>
      <c r="T101" s="721"/>
      <c r="U101" s="732"/>
      <c r="V101" s="711"/>
      <c r="W101" s="778"/>
    </row>
    <row r="102" spans="1:23" ht="15" customHeight="1">
      <c r="A102" s="402" t="s">
        <v>350</v>
      </c>
      <c r="B102" s="730" t="s">
        <v>427</v>
      </c>
      <c r="C102" s="433" t="s">
        <v>660</v>
      </c>
      <c r="D102" s="766">
        <v>40.214604500997062</v>
      </c>
      <c r="E102" s="766">
        <v>2.7840909090909092</v>
      </c>
      <c r="F102" s="766">
        <v>66.782006920415228</v>
      </c>
      <c r="G102" s="766">
        <v>6.6189624329159216</v>
      </c>
      <c r="H102" s="766">
        <v>80.851063829787222</v>
      </c>
      <c r="I102" s="766">
        <v>0</v>
      </c>
      <c r="J102" s="766">
        <v>9.6424702058504863</v>
      </c>
      <c r="K102" s="766">
        <v>79.598953792502186</v>
      </c>
      <c r="L102" s="766">
        <v>0</v>
      </c>
      <c r="M102" s="766">
        <v>14.143245693563012</v>
      </c>
      <c r="N102" s="766">
        <v>63.580246913580254</v>
      </c>
      <c r="O102" s="766">
        <v>6.4030131826741998</v>
      </c>
      <c r="P102" s="766">
        <v>98.830409356725141</v>
      </c>
      <c r="Q102" s="766">
        <v>9.9644128113879002</v>
      </c>
      <c r="R102" s="766">
        <v>65.817409766454347</v>
      </c>
      <c r="S102" s="766">
        <v>64.761904761904759</v>
      </c>
      <c r="T102" s="766">
        <v>99.417475728155338</v>
      </c>
      <c r="U102" s="727" t="s">
        <v>350</v>
      </c>
      <c r="V102" s="711"/>
      <c r="W102" s="778"/>
    </row>
    <row r="103" spans="1:23" ht="15" customHeight="1">
      <c r="A103" s="402" t="s">
        <v>348</v>
      </c>
      <c r="B103" s="730" t="s">
        <v>428</v>
      </c>
      <c r="C103" s="433" t="s">
        <v>660</v>
      </c>
      <c r="D103" s="766">
        <v>6.9888899439749315</v>
      </c>
      <c r="E103" s="766">
        <v>0.51136363636363635</v>
      </c>
      <c r="F103" s="766">
        <v>1.2110726643598615</v>
      </c>
      <c r="G103" s="766">
        <v>27.370304114490164</v>
      </c>
      <c r="H103" s="766">
        <v>0</v>
      </c>
      <c r="I103" s="766">
        <v>44.947735191637634</v>
      </c>
      <c r="J103" s="766">
        <v>41.820151679306612</v>
      </c>
      <c r="K103" s="766">
        <v>8.7183958151700089E-2</v>
      </c>
      <c r="L103" s="766">
        <v>1.9047619047619049</v>
      </c>
      <c r="M103" s="766">
        <v>1.2692656391659112</v>
      </c>
      <c r="N103" s="766">
        <v>0.49382716049382713</v>
      </c>
      <c r="O103" s="766">
        <v>2.4482109227871938</v>
      </c>
      <c r="P103" s="766">
        <v>0</v>
      </c>
      <c r="Q103" s="766">
        <v>3.5587188612099649</v>
      </c>
      <c r="R103" s="766">
        <v>0</v>
      </c>
      <c r="S103" s="766">
        <v>0.95238095238095244</v>
      </c>
      <c r="T103" s="766">
        <v>0</v>
      </c>
      <c r="U103" s="727" t="s">
        <v>348</v>
      </c>
      <c r="V103" s="711"/>
      <c r="W103" s="778"/>
    </row>
    <row r="104" spans="1:23" ht="15" customHeight="1">
      <c r="A104" s="402" t="s">
        <v>346</v>
      </c>
      <c r="B104" s="730" t="s">
        <v>429</v>
      </c>
      <c r="C104" s="433" t="s">
        <v>660</v>
      </c>
      <c r="D104" s="766">
        <v>47.963156395404042</v>
      </c>
      <c r="E104" s="766">
        <v>96.647727272727266</v>
      </c>
      <c r="F104" s="766">
        <v>29.844290657439448</v>
      </c>
      <c r="G104" s="766">
        <v>57.781753130590339</v>
      </c>
      <c r="H104" s="766">
        <v>1.0638297872340425</v>
      </c>
      <c r="I104" s="766">
        <v>55.052264808362374</v>
      </c>
      <c r="J104" s="766">
        <v>19.176598049837487</v>
      </c>
      <c r="K104" s="766">
        <v>18.918918918918919</v>
      </c>
      <c r="L104" s="766">
        <v>96.19047619047619</v>
      </c>
      <c r="M104" s="766">
        <v>81.414324569356296</v>
      </c>
      <c r="N104" s="766">
        <v>29.012345679012348</v>
      </c>
      <c r="O104" s="766">
        <v>91.148775894538602</v>
      </c>
      <c r="P104" s="766">
        <v>0</v>
      </c>
      <c r="Q104" s="766">
        <v>83.629893238434164</v>
      </c>
      <c r="R104" s="766">
        <v>33.333333333333329</v>
      </c>
      <c r="S104" s="766">
        <v>18.095238095238095</v>
      </c>
      <c r="T104" s="766">
        <v>0</v>
      </c>
      <c r="U104" s="727" t="s">
        <v>346</v>
      </c>
      <c r="V104" s="711"/>
      <c r="W104" s="778"/>
    </row>
    <row r="105" spans="1:23" ht="15" customHeight="1">
      <c r="A105" s="402" t="s">
        <v>408</v>
      </c>
      <c r="B105" s="730" t="s">
        <v>430</v>
      </c>
      <c r="C105" s="433" t="s">
        <v>660</v>
      </c>
      <c r="D105" s="766">
        <v>4.8333491596239675</v>
      </c>
      <c r="E105" s="766">
        <v>5.6818181818181816E-2</v>
      </c>
      <c r="F105" s="766">
        <v>2.1626297577854672</v>
      </c>
      <c r="G105" s="766">
        <v>8.2289803220035775</v>
      </c>
      <c r="H105" s="766">
        <v>18.085106382978726</v>
      </c>
      <c r="I105" s="766">
        <v>0</v>
      </c>
      <c r="J105" s="766">
        <v>29.360780065005414</v>
      </c>
      <c r="K105" s="766">
        <v>1.3949433304272014</v>
      </c>
      <c r="L105" s="766">
        <v>1.9047619047619049</v>
      </c>
      <c r="M105" s="766">
        <v>3.1731640979147784</v>
      </c>
      <c r="N105" s="766">
        <v>6.9135802469135799</v>
      </c>
      <c r="O105" s="766">
        <v>0</v>
      </c>
      <c r="P105" s="766">
        <v>1.1695906432748537</v>
      </c>
      <c r="Q105" s="766">
        <v>2.8469750889679712</v>
      </c>
      <c r="R105" s="766">
        <v>0.84925690021231426</v>
      </c>
      <c r="S105" s="766">
        <v>16.19047619047619</v>
      </c>
      <c r="T105" s="766">
        <v>0.58252427184466016</v>
      </c>
      <c r="U105" s="727" t="s">
        <v>408</v>
      </c>
      <c r="V105" s="711"/>
      <c r="W105" s="778"/>
    </row>
    <row r="106" spans="1:23" ht="15" customHeight="1">
      <c r="B106" s="734" t="s">
        <v>431</v>
      </c>
      <c r="C106" s="433"/>
      <c r="D106" s="707"/>
      <c r="E106" s="766"/>
      <c r="F106" s="766"/>
      <c r="G106" s="766"/>
      <c r="H106" s="766"/>
      <c r="I106" s="766"/>
      <c r="J106" s="766"/>
      <c r="K106" s="766"/>
      <c r="L106" s="766"/>
      <c r="M106" s="766"/>
      <c r="N106" s="766"/>
      <c r="O106" s="766"/>
      <c r="P106" s="766"/>
      <c r="Q106" s="766"/>
      <c r="R106" s="766"/>
      <c r="S106" s="766"/>
      <c r="T106" s="746"/>
      <c r="U106" s="733"/>
      <c r="V106" s="711"/>
      <c r="W106" s="778"/>
    </row>
    <row r="107" spans="1:23" ht="15" customHeight="1">
      <c r="A107" s="402" t="s">
        <v>409</v>
      </c>
      <c r="B107" s="735" t="s">
        <v>432</v>
      </c>
      <c r="C107" s="433" t="s">
        <v>661</v>
      </c>
      <c r="D107" s="766">
        <v>61.507330989185959</v>
      </c>
      <c r="E107" s="766">
        <v>50.578034682080933</v>
      </c>
      <c r="F107" s="766">
        <v>75.54200542005421</v>
      </c>
      <c r="G107" s="766">
        <v>42.942583732057415</v>
      </c>
      <c r="H107" s="766">
        <v>98.71794871794873</v>
      </c>
      <c r="I107" s="766">
        <v>35.50561797752809</v>
      </c>
      <c r="J107" s="766">
        <v>32.086851628468033</v>
      </c>
      <c r="K107" s="766">
        <v>83.82789317507418</v>
      </c>
      <c r="L107" s="766">
        <v>49.509803921568633</v>
      </c>
      <c r="M107" s="766">
        <v>53.611393692777213</v>
      </c>
      <c r="N107" s="766">
        <v>75.0252780586451</v>
      </c>
      <c r="O107" s="766">
        <v>51.03448275862069</v>
      </c>
      <c r="P107" s="766">
        <v>100</v>
      </c>
      <c r="Q107" s="766">
        <v>51.181102362204726</v>
      </c>
      <c r="R107" s="766">
        <v>74.839743589743591</v>
      </c>
      <c r="S107" s="766">
        <v>81.308411214953267</v>
      </c>
      <c r="T107" s="766">
        <v>99.8046875</v>
      </c>
      <c r="U107" s="727" t="s">
        <v>409</v>
      </c>
      <c r="V107" s="711"/>
      <c r="W107" s="778"/>
    </row>
    <row r="108" spans="1:23" ht="15" customHeight="1">
      <c r="A108" s="402" t="s">
        <v>410</v>
      </c>
      <c r="B108" s="735" t="s">
        <v>433</v>
      </c>
      <c r="C108" s="433" t="s">
        <v>661</v>
      </c>
      <c r="D108" s="766">
        <v>35.540370198367945</v>
      </c>
      <c r="E108" s="766">
        <v>49.421965317919074</v>
      </c>
      <c r="F108" s="766">
        <v>11.517615176151761</v>
      </c>
      <c r="G108" s="766">
        <v>56.937799043062199</v>
      </c>
      <c r="H108" s="766">
        <v>1.2820512820512819</v>
      </c>
      <c r="I108" s="766">
        <v>12.359550561797752</v>
      </c>
      <c r="J108" s="766">
        <v>67.91314837153196</v>
      </c>
      <c r="K108" s="766">
        <v>16.172106824925816</v>
      </c>
      <c r="L108" s="766">
        <v>50.490196078431367</v>
      </c>
      <c r="M108" s="766">
        <v>46.388606307222787</v>
      </c>
      <c r="N108" s="766">
        <v>23.660262891809907</v>
      </c>
      <c r="O108" s="766">
        <v>48.571428571428569</v>
      </c>
      <c r="P108" s="766">
        <v>0</v>
      </c>
      <c r="Q108" s="766">
        <v>48.228346456692911</v>
      </c>
      <c r="R108" s="766">
        <v>25.160256410256409</v>
      </c>
      <c r="S108" s="766">
        <v>18.691588785046729</v>
      </c>
      <c r="T108" s="766">
        <v>0</v>
      </c>
      <c r="U108" s="727" t="s">
        <v>410</v>
      </c>
      <c r="V108" s="711"/>
      <c r="W108" s="778"/>
    </row>
    <row r="109" spans="1:23" ht="15" customHeight="1">
      <c r="A109" s="402" t="s">
        <v>411</v>
      </c>
      <c r="B109" s="735" t="s">
        <v>434</v>
      </c>
      <c r="C109" s="433" t="s">
        <v>661</v>
      </c>
      <c r="D109" s="766">
        <v>9.9515690307171778E-2</v>
      </c>
      <c r="E109" s="766">
        <v>0</v>
      </c>
      <c r="F109" s="766">
        <v>0.13550135501355012</v>
      </c>
      <c r="G109" s="766">
        <v>0.11961722488038277</v>
      </c>
      <c r="H109" s="766">
        <v>0</v>
      </c>
      <c r="I109" s="766">
        <v>0</v>
      </c>
      <c r="J109" s="766">
        <v>0</v>
      </c>
      <c r="K109" s="766">
        <v>0</v>
      </c>
      <c r="L109" s="766">
        <v>0</v>
      </c>
      <c r="M109" s="766">
        <v>0</v>
      </c>
      <c r="N109" s="766">
        <v>0.80889787664307389</v>
      </c>
      <c r="O109" s="766">
        <v>0</v>
      </c>
      <c r="P109" s="766">
        <v>0</v>
      </c>
      <c r="Q109" s="766">
        <v>0.59055118110236215</v>
      </c>
      <c r="R109" s="766">
        <v>0</v>
      </c>
      <c r="S109" s="766">
        <v>0</v>
      </c>
      <c r="T109" s="766">
        <v>0.1953125</v>
      </c>
      <c r="U109" s="727" t="s">
        <v>411</v>
      </c>
      <c r="V109" s="711"/>
      <c r="W109" s="778"/>
    </row>
    <row r="110" spans="1:23" ht="15" customHeight="1">
      <c r="A110" s="402" t="s">
        <v>412</v>
      </c>
      <c r="B110" s="735" t="s">
        <v>435</v>
      </c>
      <c r="C110" s="433" t="s">
        <v>661</v>
      </c>
      <c r="D110" s="766">
        <v>2.8527831221389239</v>
      </c>
      <c r="E110" s="766">
        <v>0</v>
      </c>
      <c r="F110" s="766">
        <v>12.804878048780488</v>
      </c>
      <c r="G110" s="766">
        <v>0</v>
      </c>
      <c r="H110" s="766">
        <v>0</v>
      </c>
      <c r="I110" s="766">
        <v>52.134831460674157</v>
      </c>
      <c r="J110" s="766">
        <v>0</v>
      </c>
      <c r="K110" s="766">
        <v>0</v>
      </c>
      <c r="L110" s="766">
        <v>0</v>
      </c>
      <c r="M110" s="766">
        <v>0</v>
      </c>
      <c r="N110" s="766">
        <v>0.50556117290192115</v>
      </c>
      <c r="O110" s="766">
        <v>0.39408866995073888</v>
      </c>
      <c r="P110" s="766">
        <v>0</v>
      </c>
      <c r="Q110" s="766">
        <v>0</v>
      </c>
      <c r="R110" s="766">
        <v>0</v>
      </c>
      <c r="S110" s="766">
        <v>0</v>
      </c>
      <c r="T110" s="766">
        <v>0</v>
      </c>
      <c r="U110" s="727" t="s">
        <v>412</v>
      </c>
      <c r="V110" s="711"/>
      <c r="W110" s="778"/>
    </row>
    <row r="111" spans="1:23" ht="15" customHeight="1">
      <c r="A111" s="732"/>
      <c r="B111" s="734" t="s">
        <v>436</v>
      </c>
      <c r="C111" s="782"/>
      <c r="D111" s="707"/>
      <c r="F111" s="707"/>
      <c r="G111" s="707"/>
      <c r="H111" s="707"/>
      <c r="I111" s="707"/>
      <c r="J111" s="707"/>
      <c r="U111" s="732"/>
      <c r="V111" s="711"/>
      <c r="W111" s="778"/>
    </row>
    <row r="112" spans="1:23" ht="15" customHeight="1">
      <c r="A112" s="402" t="s">
        <v>413</v>
      </c>
      <c r="B112" s="731" t="s">
        <v>437</v>
      </c>
      <c r="C112" s="433" t="s">
        <v>660</v>
      </c>
      <c r="D112" s="766">
        <v>100</v>
      </c>
      <c r="E112" s="766">
        <v>100</v>
      </c>
      <c r="F112" s="766">
        <v>100</v>
      </c>
      <c r="G112" s="766">
        <v>100</v>
      </c>
      <c r="H112" s="766">
        <v>100</v>
      </c>
      <c r="I112" s="766">
        <v>100</v>
      </c>
      <c r="J112" s="766">
        <v>100</v>
      </c>
      <c r="K112" s="766">
        <v>100</v>
      </c>
      <c r="L112" s="766">
        <v>100</v>
      </c>
      <c r="M112" s="766">
        <v>100</v>
      </c>
      <c r="N112" s="766">
        <v>100</v>
      </c>
      <c r="O112" s="766">
        <v>100</v>
      </c>
      <c r="P112" s="766">
        <v>100</v>
      </c>
      <c r="Q112" s="766">
        <v>100</v>
      </c>
      <c r="R112" s="766">
        <v>100</v>
      </c>
      <c r="S112" s="766">
        <v>100</v>
      </c>
      <c r="T112" s="766">
        <v>100</v>
      </c>
      <c r="U112" s="727" t="s">
        <v>413</v>
      </c>
      <c r="V112" s="711"/>
      <c r="W112" s="778"/>
    </row>
    <row r="113" spans="1:23" ht="15" customHeight="1">
      <c r="A113" s="402" t="s">
        <v>414</v>
      </c>
      <c r="B113" s="731" t="s">
        <v>438</v>
      </c>
      <c r="C113" s="433" t="s">
        <v>660</v>
      </c>
      <c r="D113" s="766">
        <v>0</v>
      </c>
      <c r="E113" s="766">
        <v>0</v>
      </c>
      <c r="F113" s="766">
        <v>0</v>
      </c>
      <c r="G113" s="766">
        <v>0</v>
      </c>
      <c r="H113" s="766">
        <v>0</v>
      </c>
      <c r="I113" s="766">
        <v>0</v>
      </c>
      <c r="J113" s="766">
        <v>0</v>
      </c>
      <c r="K113" s="766">
        <v>0</v>
      </c>
      <c r="L113" s="766">
        <v>0</v>
      </c>
      <c r="M113" s="766">
        <v>0</v>
      </c>
      <c r="N113" s="766">
        <v>0</v>
      </c>
      <c r="O113" s="766">
        <v>0</v>
      </c>
      <c r="P113" s="766">
        <v>0</v>
      </c>
      <c r="Q113" s="766">
        <v>0</v>
      </c>
      <c r="R113" s="766">
        <v>0</v>
      </c>
      <c r="S113" s="766">
        <v>0</v>
      </c>
      <c r="T113" s="766">
        <v>0</v>
      </c>
      <c r="U113" s="727" t="s">
        <v>414</v>
      </c>
      <c r="V113" s="711"/>
      <c r="W113" s="778"/>
    </row>
    <row r="114" spans="1:23" ht="15" customHeight="1">
      <c r="A114" s="402" t="s">
        <v>415</v>
      </c>
      <c r="B114" s="730" t="s">
        <v>649</v>
      </c>
      <c r="C114" s="433" t="s">
        <v>659</v>
      </c>
      <c r="D114" s="766">
        <v>0</v>
      </c>
      <c r="E114" s="766">
        <v>0</v>
      </c>
      <c r="F114" s="766">
        <v>0</v>
      </c>
      <c r="G114" s="766">
        <v>0</v>
      </c>
      <c r="H114" s="766">
        <v>0</v>
      </c>
      <c r="I114" s="766">
        <v>0</v>
      </c>
      <c r="J114" s="766">
        <v>0</v>
      </c>
      <c r="K114" s="766">
        <v>0</v>
      </c>
      <c r="L114" s="766">
        <v>0</v>
      </c>
      <c r="M114" s="766">
        <v>0</v>
      </c>
      <c r="N114" s="766">
        <v>0</v>
      </c>
      <c r="O114" s="766">
        <v>0</v>
      </c>
      <c r="P114" s="766">
        <v>0</v>
      </c>
      <c r="Q114" s="766">
        <v>0</v>
      </c>
      <c r="R114" s="766">
        <v>0</v>
      </c>
      <c r="S114" s="766">
        <v>0</v>
      </c>
      <c r="T114" s="766">
        <v>0</v>
      </c>
      <c r="U114" s="727" t="s">
        <v>415</v>
      </c>
      <c r="V114" s="711"/>
      <c r="W114" s="778"/>
    </row>
    <row r="115" spans="1:23" ht="15" customHeight="1">
      <c r="A115" s="402" t="s">
        <v>416</v>
      </c>
      <c r="B115" s="730" t="s">
        <v>440</v>
      </c>
      <c r="C115" s="433" t="s">
        <v>659</v>
      </c>
      <c r="D115" s="766">
        <v>0</v>
      </c>
      <c r="E115" s="766">
        <v>0</v>
      </c>
      <c r="F115" s="766">
        <v>0</v>
      </c>
      <c r="G115" s="766">
        <v>0</v>
      </c>
      <c r="H115" s="766">
        <v>0</v>
      </c>
      <c r="I115" s="766">
        <v>0</v>
      </c>
      <c r="J115" s="766">
        <v>0</v>
      </c>
      <c r="K115" s="766">
        <v>0</v>
      </c>
      <c r="L115" s="766">
        <v>0</v>
      </c>
      <c r="M115" s="766">
        <v>0</v>
      </c>
      <c r="N115" s="766">
        <v>0</v>
      </c>
      <c r="O115" s="766">
        <v>0</v>
      </c>
      <c r="P115" s="766">
        <v>0</v>
      </c>
      <c r="Q115" s="766">
        <v>0</v>
      </c>
      <c r="R115" s="766">
        <v>0</v>
      </c>
      <c r="S115" s="766">
        <v>0</v>
      </c>
      <c r="T115" s="766">
        <v>0</v>
      </c>
      <c r="U115" s="727" t="s">
        <v>416</v>
      </c>
      <c r="V115" s="711"/>
      <c r="W115" s="778"/>
    </row>
    <row r="116" spans="1:23" ht="15" customHeight="1">
      <c r="A116" s="402"/>
      <c r="B116" s="730"/>
      <c r="C116" s="787"/>
      <c r="D116" s="743" t="s">
        <v>189</v>
      </c>
      <c r="E116" s="722"/>
      <c r="F116" s="722"/>
      <c r="G116" s="722"/>
      <c r="I116" s="743" t="s">
        <v>658</v>
      </c>
      <c r="J116" s="722"/>
      <c r="K116" s="722"/>
      <c r="L116" s="722"/>
      <c r="M116" s="722"/>
      <c r="N116" s="722"/>
      <c r="O116" s="722"/>
      <c r="P116" s="722"/>
      <c r="Q116" s="721"/>
      <c r="R116" s="721"/>
      <c r="S116" s="721"/>
      <c r="T116" s="721"/>
      <c r="U116" s="402"/>
      <c r="V116" s="711"/>
      <c r="W116" s="778"/>
    </row>
    <row r="117" spans="1:23" ht="15" customHeight="1">
      <c r="A117" s="732"/>
      <c r="B117" s="730"/>
      <c r="C117" s="730"/>
      <c r="D117" s="742" t="s">
        <v>54</v>
      </c>
      <c r="E117" s="722"/>
      <c r="F117" s="722"/>
      <c r="G117" s="722"/>
      <c r="I117" s="742" t="s">
        <v>54</v>
      </c>
      <c r="J117" s="722"/>
      <c r="K117" s="722"/>
      <c r="L117" s="722"/>
      <c r="M117" s="722"/>
      <c r="N117" s="722"/>
      <c r="O117" s="722"/>
      <c r="P117" s="722"/>
      <c r="Q117" s="721"/>
      <c r="R117" s="721"/>
      <c r="S117" s="721"/>
      <c r="T117" s="721"/>
      <c r="U117" s="732"/>
      <c r="V117" s="711"/>
      <c r="W117" s="778"/>
    </row>
    <row r="118" spans="1:23" ht="15" customHeight="1">
      <c r="A118" s="732"/>
      <c r="B118" s="730"/>
      <c r="C118" s="730"/>
      <c r="D118" s="722"/>
      <c r="E118" s="722"/>
      <c r="F118" s="722"/>
      <c r="G118" s="722"/>
      <c r="H118" s="722"/>
      <c r="I118" s="722"/>
      <c r="J118" s="722"/>
      <c r="K118" s="722"/>
      <c r="L118" s="722"/>
      <c r="M118" s="722"/>
      <c r="N118" s="722"/>
      <c r="O118" s="722"/>
      <c r="P118" s="722"/>
      <c r="Q118" s="721"/>
      <c r="R118" s="721"/>
      <c r="S118" s="721"/>
      <c r="T118" s="721"/>
      <c r="U118" s="732"/>
      <c r="V118" s="711"/>
      <c r="W118" s="778"/>
    </row>
    <row r="119" spans="1:23" ht="15" customHeight="1">
      <c r="A119" s="741" t="s">
        <v>417</v>
      </c>
      <c r="B119" s="740" t="s">
        <v>278</v>
      </c>
      <c r="C119" s="786"/>
      <c r="D119" s="738">
        <v>44063</v>
      </c>
      <c r="E119" s="738">
        <v>8366</v>
      </c>
      <c r="F119" s="738">
        <v>6785</v>
      </c>
      <c r="G119" s="738">
        <v>2001</v>
      </c>
      <c r="H119" s="738">
        <v>2371</v>
      </c>
      <c r="I119" s="738">
        <v>338</v>
      </c>
      <c r="J119" s="738">
        <v>808</v>
      </c>
      <c r="K119" s="738">
        <v>3726</v>
      </c>
      <c r="L119" s="738">
        <v>498</v>
      </c>
      <c r="M119" s="738">
        <v>3771</v>
      </c>
      <c r="N119" s="738">
        <v>8902</v>
      </c>
      <c r="O119" s="738">
        <v>1995</v>
      </c>
      <c r="P119" s="738">
        <v>112</v>
      </c>
      <c r="Q119" s="738">
        <v>1583</v>
      </c>
      <c r="R119" s="738">
        <v>873</v>
      </c>
      <c r="S119" s="738">
        <v>904</v>
      </c>
      <c r="T119" s="785">
        <v>1030</v>
      </c>
      <c r="U119" s="737" t="s">
        <v>417</v>
      </c>
      <c r="V119" s="711"/>
      <c r="W119" s="778"/>
    </row>
    <row r="120" spans="1:23" ht="15" customHeight="1">
      <c r="A120" s="402" t="s">
        <v>418</v>
      </c>
      <c r="B120" s="731" t="s">
        <v>425</v>
      </c>
      <c r="C120" s="784"/>
      <c r="D120" s="728">
        <v>33273</v>
      </c>
      <c r="E120" s="728">
        <v>5840</v>
      </c>
      <c r="F120" s="728">
        <v>4105</v>
      </c>
      <c r="G120" s="728">
        <v>1513</v>
      </c>
      <c r="H120" s="728">
        <v>1631</v>
      </c>
      <c r="I120" s="728">
        <v>333</v>
      </c>
      <c r="J120" s="728">
        <v>583</v>
      </c>
      <c r="K120" s="728">
        <v>2848</v>
      </c>
      <c r="L120" s="728">
        <v>437</v>
      </c>
      <c r="M120" s="728">
        <v>3231</v>
      </c>
      <c r="N120" s="728">
        <v>7631</v>
      </c>
      <c r="O120" s="728">
        <v>1531</v>
      </c>
      <c r="P120" s="728">
        <v>105</v>
      </c>
      <c r="Q120" s="728">
        <v>926</v>
      </c>
      <c r="R120" s="728">
        <v>727</v>
      </c>
      <c r="S120" s="728">
        <v>849</v>
      </c>
      <c r="T120" s="783">
        <v>983</v>
      </c>
      <c r="U120" s="732" t="s">
        <v>418</v>
      </c>
      <c r="V120" s="711"/>
      <c r="W120" s="778"/>
    </row>
    <row r="121" spans="1:23" ht="15" customHeight="1">
      <c r="A121" s="402"/>
      <c r="B121" s="730"/>
      <c r="C121" s="730"/>
      <c r="D121" s="743" t="s">
        <v>56</v>
      </c>
      <c r="E121" s="722"/>
      <c r="F121" s="722"/>
      <c r="G121" s="722"/>
      <c r="I121" s="742" t="s">
        <v>56</v>
      </c>
      <c r="J121" s="722"/>
      <c r="K121" s="722"/>
      <c r="L121" s="722"/>
      <c r="M121" s="722"/>
      <c r="N121" s="722"/>
      <c r="O121" s="722"/>
      <c r="P121" s="722"/>
      <c r="Q121" s="721"/>
      <c r="R121" s="721"/>
      <c r="S121" s="721"/>
      <c r="T121" s="721"/>
      <c r="U121" s="402"/>
      <c r="V121" s="711"/>
      <c r="W121" s="778"/>
    </row>
    <row r="122" spans="1:23" ht="15" customHeight="1">
      <c r="A122" s="732"/>
      <c r="B122" s="734" t="s">
        <v>426</v>
      </c>
      <c r="C122" s="734"/>
      <c r="D122" s="722"/>
      <c r="E122" s="722"/>
      <c r="F122" s="722"/>
      <c r="G122" s="722"/>
      <c r="H122" s="722"/>
      <c r="I122" s="722"/>
      <c r="J122" s="722"/>
      <c r="K122" s="722"/>
      <c r="L122" s="722"/>
      <c r="M122" s="722"/>
      <c r="N122" s="722"/>
      <c r="O122" s="722"/>
      <c r="P122" s="722"/>
      <c r="Q122" s="721"/>
      <c r="R122" s="721"/>
      <c r="S122" s="721"/>
      <c r="T122" s="721"/>
      <c r="U122" s="732"/>
      <c r="V122" s="711"/>
      <c r="W122" s="778"/>
    </row>
    <row r="123" spans="1:23" ht="15" customHeight="1">
      <c r="A123" s="402" t="s">
        <v>419</v>
      </c>
      <c r="B123" s="730" t="s">
        <v>427</v>
      </c>
      <c r="C123" s="433" t="s">
        <v>656</v>
      </c>
      <c r="D123" s="766">
        <v>75.355740644077798</v>
      </c>
      <c r="E123" s="766">
        <v>69.770499641405692</v>
      </c>
      <c r="F123" s="766">
        <v>60.235814296241706</v>
      </c>
      <c r="G123" s="766">
        <v>75.462268865567211</v>
      </c>
      <c r="H123" s="766">
        <v>68.78954027836356</v>
      </c>
      <c r="I123" s="766">
        <v>92.307692307692307</v>
      </c>
      <c r="J123" s="766">
        <v>72.153465346534645</v>
      </c>
      <c r="K123" s="766">
        <v>76.409017713365529</v>
      </c>
      <c r="L123" s="766">
        <v>86.746987951807228</v>
      </c>
      <c r="M123" s="766">
        <v>85.574118271015635</v>
      </c>
      <c r="N123" s="766">
        <v>85.688609301280621</v>
      </c>
      <c r="O123" s="766">
        <v>76.491228070175438</v>
      </c>
      <c r="P123" s="766">
        <v>93.75</v>
      </c>
      <c r="Q123" s="766">
        <v>58.433354390397973</v>
      </c>
      <c r="R123" s="766">
        <v>82.932416953035514</v>
      </c>
      <c r="S123" s="766">
        <v>93.915929203539832</v>
      </c>
      <c r="T123" s="766">
        <v>95.242718446601941</v>
      </c>
      <c r="U123" s="727" t="s">
        <v>419</v>
      </c>
      <c r="V123" s="711"/>
      <c r="W123" s="778"/>
    </row>
    <row r="124" spans="1:23" ht="15" customHeight="1">
      <c r="A124" s="402" t="s">
        <v>420</v>
      </c>
      <c r="B124" s="730" t="s">
        <v>428</v>
      </c>
      <c r="C124" s="433" t="s">
        <v>656</v>
      </c>
      <c r="D124" s="766">
        <v>7.9431722760592793E-2</v>
      </c>
      <c r="E124" s="766">
        <v>3.5859431030360982E-2</v>
      </c>
      <c r="F124" s="766">
        <v>0.10316875460574797</v>
      </c>
      <c r="G124" s="766">
        <v>0</v>
      </c>
      <c r="H124" s="766">
        <v>0</v>
      </c>
      <c r="I124" s="766">
        <v>0.29585798816568049</v>
      </c>
      <c r="J124" s="766">
        <v>0</v>
      </c>
      <c r="K124" s="766">
        <v>2.6838432635534086E-2</v>
      </c>
      <c r="L124" s="766">
        <v>1.0040160642570282</v>
      </c>
      <c r="M124" s="766">
        <v>0.10607265977194379</v>
      </c>
      <c r="N124" s="766">
        <v>3.3700292069197932E-2</v>
      </c>
      <c r="O124" s="766">
        <v>0.25062656641604009</v>
      </c>
      <c r="P124" s="766">
        <v>0</v>
      </c>
      <c r="Q124" s="766">
        <v>6.3171193935565376E-2</v>
      </c>
      <c r="R124" s="766">
        <v>0.3436426116838488</v>
      </c>
      <c r="S124" s="766">
        <v>0</v>
      </c>
      <c r="T124" s="766">
        <v>0.1941747572815534</v>
      </c>
      <c r="U124" s="727" t="s">
        <v>420</v>
      </c>
      <c r="V124" s="711"/>
      <c r="W124" s="778"/>
    </row>
    <row r="125" spans="1:23" ht="15" customHeight="1">
      <c r="A125" s="402" t="s">
        <v>599</v>
      </c>
      <c r="B125" s="730" t="s">
        <v>429</v>
      </c>
      <c r="C125" s="433" t="s">
        <v>656</v>
      </c>
      <c r="D125" s="766">
        <v>3.4042166897396905E-2</v>
      </c>
      <c r="E125" s="766">
        <v>0</v>
      </c>
      <c r="F125" s="766">
        <v>7.369196757553427E-2</v>
      </c>
      <c r="G125" s="766">
        <v>0</v>
      </c>
      <c r="H125" s="766">
        <v>0</v>
      </c>
      <c r="I125" s="766">
        <v>2.9585798816568047</v>
      </c>
      <c r="J125" s="766">
        <v>0</v>
      </c>
      <c r="K125" s="766">
        <v>0</v>
      </c>
      <c r="L125" s="766">
        <v>0</v>
      </c>
      <c r="M125" s="766">
        <v>0</v>
      </c>
      <c r="N125" s="766">
        <v>0</v>
      </c>
      <c r="O125" s="766">
        <v>0</v>
      </c>
      <c r="P125" s="766">
        <v>0</v>
      </c>
      <c r="Q125" s="766">
        <v>0</v>
      </c>
      <c r="R125" s="766">
        <v>0</v>
      </c>
      <c r="S125" s="766">
        <v>0</v>
      </c>
      <c r="T125" s="766">
        <v>0</v>
      </c>
      <c r="U125" s="727" t="s">
        <v>599</v>
      </c>
      <c r="V125" s="711"/>
      <c r="W125" s="778"/>
    </row>
    <row r="126" spans="1:23" ht="15" customHeight="1">
      <c r="A126" s="402" t="s">
        <v>598</v>
      </c>
      <c r="B126" s="730" t="s">
        <v>430</v>
      </c>
      <c r="C126" s="433" t="s">
        <v>656</v>
      </c>
      <c r="D126" s="766">
        <v>24.530785466264213</v>
      </c>
      <c r="E126" s="766">
        <v>30.193640927563948</v>
      </c>
      <c r="F126" s="766">
        <v>39.587324981577012</v>
      </c>
      <c r="G126" s="766">
        <v>24.537731134432782</v>
      </c>
      <c r="H126" s="766">
        <v>31.21045972163644</v>
      </c>
      <c r="I126" s="766">
        <v>4.4378698224852071</v>
      </c>
      <c r="J126" s="766">
        <v>27.846534653465348</v>
      </c>
      <c r="K126" s="766">
        <v>23.564143853998925</v>
      </c>
      <c r="L126" s="766">
        <v>12.248995983935743</v>
      </c>
      <c r="M126" s="766">
        <v>14.319809069212411</v>
      </c>
      <c r="N126" s="766">
        <v>14.277690406650191</v>
      </c>
      <c r="O126" s="766">
        <v>23.258145363408524</v>
      </c>
      <c r="P126" s="766">
        <v>6.25</v>
      </c>
      <c r="Q126" s="766">
        <v>41.50347441566646</v>
      </c>
      <c r="R126" s="766">
        <v>16.723940435280639</v>
      </c>
      <c r="S126" s="766">
        <v>6.0840707964601766</v>
      </c>
      <c r="T126" s="766">
        <v>4.5631067961165046</v>
      </c>
      <c r="U126" s="727" t="s">
        <v>598</v>
      </c>
      <c r="V126" s="711"/>
      <c r="W126" s="778"/>
    </row>
    <row r="127" spans="1:23" ht="15" customHeight="1">
      <c r="B127" s="730"/>
      <c r="C127" s="433"/>
      <c r="D127" s="707"/>
      <c r="E127" s="766"/>
      <c r="F127" s="766"/>
      <c r="G127" s="766"/>
      <c r="H127" s="766"/>
      <c r="I127" s="766"/>
      <c r="J127" s="766"/>
      <c r="K127" s="766"/>
      <c r="L127" s="766"/>
      <c r="M127" s="766"/>
      <c r="N127" s="766"/>
      <c r="O127" s="766"/>
      <c r="P127" s="766"/>
      <c r="Q127" s="766"/>
      <c r="R127" s="766"/>
      <c r="S127" s="766"/>
      <c r="T127" s="746"/>
      <c r="U127" s="733"/>
      <c r="V127" s="711"/>
      <c r="W127" s="778"/>
    </row>
    <row r="128" spans="1:23" ht="15" customHeight="1">
      <c r="B128" s="734" t="s">
        <v>431</v>
      </c>
      <c r="C128" s="433"/>
      <c r="D128" s="707"/>
      <c r="E128" s="766"/>
      <c r="F128" s="766"/>
      <c r="G128" s="766"/>
      <c r="H128" s="766"/>
      <c r="I128" s="766"/>
      <c r="J128" s="766"/>
      <c r="K128" s="766"/>
      <c r="L128" s="766"/>
      <c r="M128" s="766"/>
      <c r="N128" s="766"/>
      <c r="O128" s="766"/>
      <c r="P128" s="766"/>
      <c r="Q128" s="766"/>
      <c r="R128" s="766"/>
      <c r="S128" s="766"/>
      <c r="T128" s="746"/>
      <c r="U128" s="733"/>
      <c r="V128" s="711"/>
      <c r="W128" s="778"/>
    </row>
    <row r="129" spans="1:23" ht="15" customHeight="1">
      <c r="A129" s="402" t="s">
        <v>597</v>
      </c>
      <c r="B129" s="735" t="s">
        <v>432</v>
      </c>
      <c r="C129" s="433" t="s">
        <v>657</v>
      </c>
      <c r="D129" s="766">
        <v>98.839900219397109</v>
      </c>
      <c r="E129" s="766">
        <v>99.880136986301366</v>
      </c>
      <c r="F129" s="766">
        <v>98.051157125456754</v>
      </c>
      <c r="G129" s="766">
        <v>98.545935228023794</v>
      </c>
      <c r="H129" s="766">
        <v>96.995708154506431</v>
      </c>
      <c r="I129" s="766">
        <v>96.696696696696691</v>
      </c>
      <c r="J129" s="766">
        <v>100</v>
      </c>
      <c r="K129" s="766">
        <v>99.964887640449433</v>
      </c>
      <c r="L129" s="766">
        <v>94.050343249427911</v>
      </c>
      <c r="M129" s="766">
        <v>99.876199319096258</v>
      </c>
      <c r="N129" s="766">
        <v>98.335735814441094</v>
      </c>
      <c r="O129" s="766">
        <v>99.673416067929452</v>
      </c>
      <c r="P129" s="766">
        <v>100</v>
      </c>
      <c r="Q129" s="766">
        <v>95.14038876889849</v>
      </c>
      <c r="R129" s="766">
        <v>99.587345254470421</v>
      </c>
      <c r="S129" s="766">
        <v>100</v>
      </c>
      <c r="T129" s="766">
        <v>99.389623601220762</v>
      </c>
      <c r="U129" s="727" t="s">
        <v>597</v>
      </c>
      <c r="V129" s="711"/>
      <c r="W129" s="778"/>
    </row>
    <row r="130" spans="1:23" ht="15" customHeight="1">
      <c r="A130" s="402" t="s">
        <v>596</v>
      </c>
      <c r="B130" s="735" t="s">
        <v>433</v>
      </c>
      <c r="C130" s="433" t="s">
        <v>657</v>
      </c>
      <c r="D130" s="766">
        <v>9.0163195383644396E-2</v>
      </c>
      <c r="E130" s="766">
        <v>5.1369863013698627E-2</v>
      </c>
      <c r="F130" s="766">
        <v>4.8721071863581003E-2</v>
      </c>
      <c r="G130" s="766">
        <v>0</v>
      </c>
      <c r="H130" s="766">
        <v>0</v>
      </c>
      <c r="I130" s="766">
        <v>0.3003003003003003</v>
      </c>
      <c r="J130" s="766">
        <v>0</v>
      </c>
      <c r="K130" s="766">
        <v>3.51123595505618E-2</v>
      </c>
      <c r="L130" s="766">
        <v>1.1441647597254003</v>
      </c>
      <c r="M130" s="766">
        <v>0.12380068090374496</v>
      </c>
      <c r="N130" s="766">
        <v>3.9313327217926873E-2</v>
      </c>
      <c r="O130" s="766">
        <v>0.32658393207054215</v>
      </c>
      <c r="P130" s="766">
        <v>0</v>
      </c>
      <c r="Q130" s="766">
        <v>0.10799136069114472</v>
      </c>
      <c r="R130" s="766">
        <v>0.41265474552957354</v>
      </c>
      <c r="S130" s="766">
        <v>0</v>
      </c>
      <c r="T130" s="766">
        <v>0.20345879959308238</v>
      </c>
      <c r="U130" s="727" t="s">
        <v>596</v>
      </c>
      <c r="V130" s="711"/>
      <c r="W130" s="778"/>
    </row>
    <row r="131" spans="1:23" ht="15" customHeight="1">
      <c r="A131" s="402" t="s">
        <v>595</v>
      </c>
      <c r="B131" s="735" t="s">
        <v>434</v>
      </c>
      <c r="C131" s="433" t="s">
        <v>657</v>
      </c>
      <c r="D131" s="766">
        <v>1.0098277882968172</v>
      </c>
      <c r="E131" s="766">
        <v>6.8493150684931503E-2</v>
      </c>
      <c r="F131" s="766">
        <v>1.6565164433617539</v>
      </c>
      <c r="G131" s="766">
        <v>1.4540647719762063</v>
      </c>
      <c r="H131" s="766">
        <v>3.0042918454935621</v>
      </c>
      <c r="I131" s="766">
        <v>0</v>
      </c>
      <c r="J131" s="766">
        <v>0</v>
      </c>
      <c r="K131" s="766">
        <v>0</v>
      </c>
      <c r="L131" s="766">
        <v>4.805491990846682</v>
      </c>
      <c r="M131" s="766">
        <v>0</v>
      </c>
      <c r="N131" s="766">
        <v>1.6249508583409775</v>
      </c>
      <c r="O131" s="766">
        <v>0</v>
      </c>
      <c r="P131" s="766">
        <v>0</v>
      </c>
      <c r="Q131" s="766">
        <v>4.7516198704103676</v>
      </c>
      <c r="R131" s="766">
        <v>0</v>
      </c>
      <c r="S131" s="766">
        <v>0</v>
      </c>
      <c r="T131" s="766">
        <v>0.40691759918616477</v>
      </c>
      <c r="U131" s="727" t="s">
        <v>595</v>
      </c>
      <c r="V131" s="711"/>
      <c r="W131" s="778"/>
    </row>
    <row r="132" spans="1:23" ht="15" customHeight="1">
      <c r="A132" s="402" t="s">
        <v>594</v>
      </c>
      <c r="B132" s="735" t="s">
        <v>435</v>
      </c>
      <c r="C132" s="433" t="s">
        <v>657</v>
      </c>
      <c r="D132" s="766">
        <v>6.0108796922429604E-2</v>
      </c>
      <c r="E132" s="766">
        <v>0</v>
      </c>
      <c r="F132" s="766">
        <v>0.24360535931790497</v>
      </c>
      <c r="G132" s="766">
        <v>0</v>
      </c>
      <c r="H132" s="766">
        <v>0</v>
      </c>
      <c r="I132" s="766">
        <v>3.0030030030030028</v>
      </c>
      <c r="J132" s="766">
        <v>0</v>
      </c>
      <c r="K132" s="766">
        <v>0</v>
      </c>
      <c r="L132" s="766">
        <v>0</v>
      </c>
      <c r="M132" s="766">
        <v>0</v>
      </c>
      <c r="N132" s="766">
        <v>0</v>
      </c>
      <c r="O132" s="766">
        <v>0</v>
      </c>
      <c r="P132" s="766">
        <v>0</v>
      </c>
      <c r="Q132" s="766">
        <v>0</v>
      </c>
      <c r="R132" s="766">
        <v>0</v>
      </c>
      <c r="S132" s="766">
        <v>0</v>
      </c>
      <c r="T132" s="766">
        <v>0</v>
      </c>
      <c r="U132" s="727" t="s">
        <v>594</v>
      </c>
      <c r="V132" s="711"/>
      <c r="W132" s="778"/>
    </row>
    <row r="133" spans="1:23" ht="15" customHeight="1">
      <c r="A133" s="732"/>
      <c r="B133" s="734" t="s">
        <v>436</v>
      </c>
      <c r="C133" s="782"/>
      <c r="D133" s="707"/>
      <c r="F133" s="707"/>
      <c r="G133" s="707"/>
      <c r="H133" s="707"/>
      <c r="I133" s="707"/>
      <c r="J133" s="707"/>
      <c r="U133" s="732"/>
      <c r="V133" s="711"/>
      <c r="W133" s="778"/>
    </row>
    <row r="134" spans="1:23" ht="15" customHeight="1">
      <c r="A134" s="402" t="s">
        <v>593</v>
      </c>
      <c r="B134" s="731" t="s">
        <v>437</v>
      </c>
      <c r="C134" s="433" t="s">
        <v>656</v>
      </c>
      <c r="D134" s="766">
        <v>99.990922088827361</v>
      </c>
      <c r="E134" s="766">
        <v>100</v>
      </c>
      <c r="F134" s="766">
        <v>100</v>
      </c>
      <c r="G134" s="766">
        <v>100</v>
      </c>
      <c r="H134" s="766">
        <v>100</v>
      </c>
      <c r="I134" s="766">
        <v>100</v>
      </c>
      <c r="J134" s="766">
        <v>100</v>
      </c>
      <c r="K134" s="766">
        <v>100</v>
      </c>
      <c r="L134" s="766">
        <v>100</v>
      </c>
      <c r="M134" s="766">
        <v>100</v>
      </c>
      <c r="N134" s="766">
        <v>99.955066277241073</v>
      </c>
      <c r="O134" s="766">
        <v>100</v>
      </c>
      <c r="P134" s="766">
        <v>100</v>
      </c>
      <c r="Q134" s="766">
        <v>100</v>
      </c>
      <c r="R134" s="766">
        <v>100</v>
      </c>
      <c r="S134" s="766">
        <v>100</v>
      </c>
      <c r="T134" s="766">
        <v>100</v>
      </c>
      <c r="U134" s="727" t="s">
        <v>593</v>
      </c>
      <c r="V134" s="711"/>
      <c r="W134" s="778"/>
    </row>
    <row r="135" spans="1:23" ht="15" customHeight="1">
      <c r="A135" s="402" t="s">
        <v>592</v>
      </c>
      <c r="B135" s="731" t="s">
        <v>438</v>
      </c>
      <c r="C135" s="433" t="s">
        <v>656</v>
      </c>
      <c r="D135" s="766">
        <v>9.0779111726391765E-3</v>
      </c>
      <c r="E135" s="766">
        <v>0</v>
      </c>
      <c r="F135" s="766">
        <v>0</v>
      </c>
      <c r="G135" s="766">
        <v>0</v>
      </c>
      <c r="H135" s="766">
        <v>0</v>
      </c>
      <c r="I135" s="766">
        <v>0</v>
      </c>
      <c r="J135" s="766">
        <v>0</v>
      </c>
      <c r="K135" s="766">
        <v>0</v>
      </c>
      <c r="L135" s="766">
        <v>0</v>
      </c>
      <c r="M135" s="766">
        <v>0</v>
      </c>
      <c r="N135" s="766">
        <v>4.4933722758930573E-2</v>
      </c>
      <c r="O135" s="766">
        <v>0</v>
      </c>
      <c r="P135" s="766">
        <v>0</v>
      </c>
      <c r="Q135" s="766">
        <v>0</v>
      </c>
      <c r="R135" s="766">
        <v>0</v>
      </c>
      <c r="S135" s="766">
        <v>0</v>
      </c>
      <c r="T135" s="766">
        <v>0</v>
      </c>
      <c r="U135" s="727" t="s">
        <v>592</v>
      </c>
      <c r="V135" s="711"/>
      <c r="W135" s="778"/>
    </row>
    <row r="136" spans="1:23" ht="15" customHeight="1">
      <c r="A136" s="402" t="s">
        <v>590</v>
      </c>
      <c r="B136" s="730" t="s">
        <v>649</v>
      </c>
      <c r="C136" s="433" t="s">
        <v>655</v>
      </c>
      <c r="D136" s="766">
        <v>50</v>
      </c>
      <c r="E136" s="766">
        <v>0</v>
      </c>
      <c r="F136" s="766">
        <v>0</v>
      </c>
      <c r="G136" s="766">
        <v>0</v>
      </c>
      <c r="H136" s="766">
        <v>0</v>
      </c>
      <c r="I136" s="766">
        <v>0</v>
      </c>
      <c r="J136" s="766">
        <v>0</v>
      </c>
      <c r="K136" s="766">
        <v>0</v>
      </c>
      <c r="L136" s="766">
        <v>0</v>
      </c>
      <c r="M136" s="766">
        <v>0</v>
      </c>
      <c r="N136" s="766">
        <v>50</v>
      </c>
      <c r="O136" s="766">
        <v>0</v>
      </c>
      <c r="P136" s="766">
        <v>0</v>
      </c>
      <c r="Q136" s="766">
        <v>0</v>
      </c>
      <c r="R136" s="766">
        <v>0</v>
      </c>
      <c r="S136" s="766">
        <v>0</v>
      </c>
      <c r="T136" s="766">
        <v>0</v>
      </c>
      <c r="U136" s="727" t="s">
        <v>590</v>
      </c>
      <c r="V136" s="711"/>
      <c r="W136" s="778"/>
    </row>
    <row r="137" spans="1:23" ht="15" customHeight="1">
      <c r="A137" s="402" t="s">
        <v>589</v>
      </c>
      <c r="B137" s="730" t="s">
        <v>440</v>
      </c>
      <c r="C137" s="433" t="s">
        <v>655</v>
      </c>
      <c r="D137" s="766">
        <v>50</v>
      </c>
      <c r="E137" s="766">
        <v>0</v>
      </c>
      <c r="F137" s="766">
        <v>0</v>
      </c>
      <c r="G137" s="766">
        <v>0</v>
      </c>
      <c r="H137" s="766">
        <v>0</v>
      </c>
      <c r="I137" s="766">
        <v>0</v>
      </c>
      <c r="J137" s="766">
        <v>0</v>
      </c>
      <c r="K137" s="766">
        <v>0</v>
      </c>
      <c r="L137" s="766">
        <v>0</v>
      </c>
      <c r="M137" s="766">
        <v>0</v>
      </c>
      <c r="N137" s="766">
        <v>50</v>
      </c>
      <c r="O137" s="766">
        <v>0</v>
      </c>
      <c r="P137" s="766">
        <v>0</v>
      </c>
      <c r="Q137" s="766">
        <v>0</v>
      </c>
      <c r="R137" s="766">
        <v>0</v>
      </c>
      <c r="S137" s="766">
        <v>0</v>
      </c>
      <c r="T137" s="766">
        <v>0</v>
      </c>
      <c r="U137" s="727" t="s">
        <v>589</v>
      </c>
      <c r="V137" s="711"/>
      <c r="W137" s="778"/>
    </row>
    <row r="138" spans="1:23" ht="15" customHeight="1">
      <c r="A138" s="1972" t="s">
        <v>455</v>
      </c>
      <c r="B138" s="1972"/>
      <c r="C138" s="734"/>
      <c r="D138" s="721"/>
      <c r="E138" s="722"/>
      <c r="F138" s="722"/>
      <c r="G138" s="722"/>
      <c r="H138" s="722"/>
      <c r="I138" s="722"/>
      <c r="J138" s="722"/>
      <c r="K138" s="722"/>
      <c r="L138" s="722"/>
      <c r="M138" s="722"/>
      <c r="N138" s="722"/>
      <c r="O138" s="722"/>
      <c r="P138" s="722"/>
      <c r="Q138" s="721"/>
      <c r="R138" s="721"/>
      <c r="S138" s="721"/>
      <c r="T138" s="721"/>
      <c r="U138" s="725"/>
      <c r="V138" s="711"/>
      <c r="W138" s="778"/>
    </row>
    <row r="139" spans="1:23" ht="15" customHeight="1">
      <c r="A139" s="1981" t="s">
        <v>456</v>
      </c>
      <c r="B139" s="1981"/>
      <c r="C139" s="1981"/>
      <c r="D139" s="1981"/>
      <c r="E139" s="722"/>
      <c r="F139" s="722"/>
      <c r="G139" s="722"/>
      <c r="H139" s="722"/>
      <c r="I139" s="722"/>
      <c r="J139" s="722"/>
      <c r="K139" s="722"/>
      <c r="L139" s="722"/>
      <c r="M139" s="722"/>
      <c r="N139" s="722"/>
      <c r="O139" s="722"/>
      <c r="P139" s="722"/>
      <c r="Q139" s="721"/>
      <c r="R139" s="721"/>
      <c r="S139" s="721"/>
      <c r="T139" s="721"/>
      <c r="U139" s="725"/>
      <c r="V139" s="711"/>
      <c r="W139" s="778"/>
    </row>
    <row r="140" spans="1:23" ht="15" customHeight="1">
      <c r="A140" s="1972" t="s">
        <v>457</v>
      </c>
      <c r="B140" s="1977"/>
      <c r="C140" s="734"/>
      <c r="D140" s="721"/>
      <c r="F140" s="707"/>
      <c r="G140" s="707"/>
      <c r="H140" s="707"/>
      <c r="I140" s="707"/>
      <c r="J140" s="707"/>
      <c r="M140" s="722"/>
      <c r="N140" s="722"/>
      <c r="O140" s="722"/>
      <c r="P140" s="722"/>
      <c r="Q140" s="721"/>
      <c r="R140" s="721"/>
      <c r="S140" s="721"/>
      <c r="T140" s="721"/>
      <c r="U140" s="725"/>
      <c r="V140" s="711"/>
      <c r="W140" s="778"/>
    </row>
    <row r="141" spans="1:23" ht="12" customHeight="1">
      <c r="F141" s="707"/>
      <c r="G141" s="707"/>
      <c r="H141" s="707"/>
      <c r="I141" s="707"/>
      <c r="J141" s="707"/>
      <c r="M141" s="722"/>
      <c r="N141" s="722"/>
      <c r="O141" s="722"/>
      <c r="P141" s="722"/>
      <c r="Q141" s="721"/>
      <c r="R141" s="721"/>
      <c r="S141" s="721"/>
      <c r="T141" s="721"/>
      <c r="U141" s="725"/>
      <c r="V141" s="711"/>
      <c r="W141" s="778"/>
    </row>
    <row r="142" spans="1:23" ht="12" customHeight="1">
      <c r="A142" s="724"/>
      <c r="B142" s="724"/>
      <c r="C142" s="724"/>
      <c r="D142" s="724"/>
      <c r="H142" s="720"/>
      <c r="I142" s="723"/>
      <c r="J142" s="707"/>
      <c r="M142" s="722"/>
      <c r="N142" s="722"/>
      <c r="O142" s="722"/>
      <c r="P142" s="722"/>
      <c r="Q142" s="721"/>
      <c r="R142" s="721"/>
      <c r="S142" s="721"/>
      <c r="T142" s="721"/>
      <c r="U142" s="720"/>
      <c r="V142" s="711"/>
      <c r="W142" s="778"/>
    </row>
    <row r="143" spans="1:23" s="715" customFormat="1" ht="15" customHeight="1">
      <c r="B143" s="719"/>
      <c r="C143" s="781"/>
      <c r="D143" s="716"/>
      <c r="J143" s="718"/>
      <c r="K143" s="718"/>
      <c r="L143" s="718"/>
      <c r="M143" s="717"/>
      <c r="N143" s="717"/>
      <c r="O143" s="717"/>
      <c r="P143" s="717"/>
      <c r="Q143" s="716"/>
      <c r="R143" s="716"/>
      <c r="S143" s="716"/>
      <c r="T143" s="716"/>
      <c r="V143" s="780"/>
      <c r="W143" s="779"/>
    </row>
    <row r="144" spans="1:23">
      <c r="A144" s="714"/>
      <c r="B144" s="711"/>
      <c r="C144" s="711"/>
      <c r="D144" s="713"/>
      <c r="E144" s="713"/>
      <c r="F144" s="713"/>
      <c r="G144" s="713"/>
      <c r="H144" s="713"/>
      <c r="I144" s="713"/>
      <c r="J144" s="713"/>
      <c r="K144" s="713"/>
      <c r="L144" s="713"/>
      <c r="M144" s="713"/>
      <c r="N144" s="713"/>
      <c r="O144" s="713"/>
      <c r="P144" s="713"/>
      <c r="Q144" s="712"/>
      <c r="R144" s="712"/>
      <c r="S144" s="712"/>
      <c r="T144" s="712"/>
      <c r="U144" s="711"/>
      <c r="V144" s="711"/>
      <c r="W144" s="778"/>
    </row>
    <row r="145" spans="20:21">
      <c r="T145" s="709"/>
      <c r="U145" s="709"/>
    </row>
    <row r="146" spans="20:21">
      <c r="T146" s="709"/>
      <c r="U146" s="709"/>
    </row>
    <row r="147" spans="20:21">
      <c r="T147" s="709"/>
      <c r="U147" s="709"/>
    </row>
    <row r="148" spans="20:21">
      <c r="T148" s="709"/>
      <c r="U148" s="709"/>
    </row>
    <row r="149" spans="20:21">
      <c r="T149" s="709"/>
      <c r="U149" s="709"/>
    </row>
    <row r="150" spans="20:21">
      <c r="T150" s="709"/>
      <c r="U150" s="709"/>
    </row>
    <row r="151" spans="20:21">
      <c r="T151" s="709"/>
      <c r="U151" s="709"/>
    </row>
    <row r="152" spans="20:21">
      <c r="T152" s="709"/>
      <c r="U152" s="709"/>
    </row>
    <row r="153" spans="20:21">
      <c r="T153" s="709"/>
      <c r="U153" s="709"/>
    </row>
  </sheetData>
  <mergeCells count="59">
    <mergeCell ref="T69:T73"/>
    <mergeCell ref="U69:U73"/>
    <mergeCell ref="M69:M73"/>
    <mergeCell ref="N69:N73"/>
    <mergeCell ref="O69:O73"/>
    <mergeCell ref="P69:P73"/>
    <mergeCell ref="Q69:Q73"/>
    <mergeCell ref="F69:F73"/>
    <mergeCell ref="G69:G73"/>
    <mergeCell ref="H69:H73"/>
    <mergeCell ref="R69:R73"/>
    <mergeCell ref="S69:S73"/>
    <mergeCell ref="I69:I73"/>
    <mergeCell ref="J69:J73"/>
    <mergeCell ref="K69:K73"/>
    <mergeCell ref="L69:L73"/>
    <mergeCell ref="I66:P66"/>
    <mergeCell ref="A67:C67"/>
    <mergeCell ref="I67:K67"/>
    <mergeCell ref="F68:H68"/>
    <mergeCell ref="I68:L68"/>
    <mergeCell ref="I65:S65"/>
    <mergeCell ref="F6:F10"/>
    <mergeCell ref="G6:G10"/>
    <mergeCell ref="H6:H10"/>
    <mergeCell ref="F5:H5"/>
    <mergeCell ref="I5:L5"/>
    <mergeCell ref="I6:I10"/>
    <mergeCell ref="U6:U10"/>
    <mergeCell ref="N6:N10"/>
    <mergeCell ref="J6:J10"/>
    <mergeCell ref="K6:K10"/>
    <mergeCell ref="L6:L10"/>
    <mergeCell ref="T6:T10"/>
    <mergeCell ref="M6:M10"/>
    <mergeCell ref="S6:S10"/>
    <mergeCell ref="O6:O10"/>
    <mergeCell ref="P6:P10"/>
    <mergeCell ref="Q6:Q10"/>
    <mergeCell ref="R6:R10"/>
    <mergeCell ref="I2:S2"/>
    <mergeCell ref="I3:P3"/>
    <mergeCell ref="A3:C3"/>
    <mergeCell ref="A4:C4"/>
    <mergeCell ref="I4:K4"/>
    <mergeCell ref="E6:E10"/>
    <mergeCell ref="A138:B138"/>
    <mergeCell ref="D6:D10"/>
    <mergeCell ref="C6:C10"/>
    <mergeCell ref="A140:B140"/>
    <mergeCell ref="A139:D139"/>
    <mergeCell ref="A6:A10"/>
    <mergeCell ref="B6:B10"/>
    <mergeCell ref="A66:C66"/>
    <mergeCell ref="A69:A73"/>
    <mergeCell ref="B69:B73"/>
    <mergeCell ref="C69:C73"/>
    <mergeCell ref="D69:D73"/>
    <mergeCell ref="E69:E73"/>
  </mergeCells>
  <printOptions horizontalCentered="1" gridLinesSet="0"/>
  <pageMargins left="0.39370078740157483" right="0.39370078740157483" top="0.39370078740157483" bottom="0.59055118110236227" header="0.39370078740157483" footer="0.39370078740157483"/>
  <pageSetup paperSize="9" scale="66" firstPageNumber="40" pageOrder="overThenDown" orientation="portrait" useFirstPageNumber="1" r:id="rId1"/>
  <headerFooter alignWithMargins="0">
    <oddFooter>&amp;L&amp;"MetaNormalLF-Roman,Standard"Statistisches Bundesamt, Fachserie 10, Reihe 2.4, 2018</oddFooter>
  </headerFooter>
  <rowBreaks count="1" manualBreakCount="1">
    <brk id="63" max="20" man="1"/>
  </rowBreaks>
  <colBreaks count="1" manualBreakCount="1">
    <brk id="8" max="91"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2"/>
  <sheetViews>
    <sheetView showGridLines="0" zoomScaleNormal="100" zoomScaleSheetLayoutView="100" workbookViewId="0"/>
  </sheetViews>
  <sheetFormatPr baseColWidth="10" defaultRowHeight="12.75"/>
  <cols>
    <col min="1" max="1" width="4" style="798" customWidth="1"/>
    <col min="2" max="2" width="60.5703125" style="798" customWidth="1"/>
    <col min="3" max="3" width="7.28515625" style="798" customWidth="1"/>
    <col min="4" max="4" width="13.7109375" style="800" customWidth="1"/>
    <col min="5" max="5" width="13.7109375" style="798" customWidth="1"/>
    <col min="6" max="8" width="13.7109375" style="799" customWidth="1"/>
    <col min="9" max="10" width="10.7109375" style="799" customWidth="1"/>
    <col min="11" max="20" width="10.7109375" style="798" customWidth="1"/>
    <col min="21" max="21" width="4" style="798" customWidth="1"/>
    <col min="22" max="16384" width="11.42578125" style="798"/>
  </cols>
  <sheetData>
    <row r="1" spans="1:21" ht="18">
      <c r="A1" s="201" t="s">
        <v>211</v>
      </c>
      <c r="B1" s="846"/>
      <c r="C1" s="846"/>
      <c r="E1" s="846"/>
      <c r="F1" s="847"/>
      <c r="G1" s="1989"/>
      <c r="H1" s="1990"/>
      <c r="I1" s="201" t="s">
        <v>211</v>
      </c>
      <c r="J1" s="846"/>
      <c r="K1" s="842"/>
      <c r="L1" s="842"/>
      <c r="M1" s="842"/>
      <c r="N1" s="842"/>
      <c r="O1" s="842"/>
      <c r="P1" s="842"/>
      <c r="Q1" s="842"/>
      <c r="R1" s="842"/>
      <c r="S1" s="842"/>
      <c r="T1" s="842"/>
      <c r="U1" s="842"/>
    </row>
    <row r="2" spans="1:21" ht="15" customHeight="1">
      <c r="A2" s="173" t="s">
        <v>624</v>
      </c>
      <c r="B2" s="200"/>
      <c r="C2" s="200"/>
      <c r="D2" s="200"/>
      <c r="E2" s="200"/>
      <c r="F2" s="200"/>
      <c r="G2" s="845"/>
      <c r="H2" s="845"/>
      <c r="I2" s="200" t="s">
        <v>624</v>
      </c>
      <c r="J2" s="844"/>
      <c r="K2" s="843"/>
      <c r="L2" s="843"/>
      <c r="M2" s="840"/>
      <c r="N2" s="831"/>
      <c r="O2" s="831"/>
      <c r="P2" s="831"/>
      <c r="Q2" s="831"/>
      <c r="R2" s="831"/>
      <c r="S2" s="831"/>
      <c r="T2" s="831"/>
      <c r="U2" s="842"/>
    </row>
    <row r="3" spans="1:21" ht="19.5" customHeight="1">
      <c r="A3" s="173" t="s">
        <v>683</v>
      </c>
      <c r="B3" s="173"/>
      <c r="C3" s="173"/>
      <c r="D3" s="173"/>
      <c r="E3" s="841"/>
      <c r="F3" s="840"/>
      <c r="G3" s="840"/>
      <c r="H3" s="840"/>
      <c r="I3" s="1774" t="s">
        <v>683</v>
      </c>
      <c r="J3" s="1774"/>
      <c r="K3" s="1774"/>
      <c r="L3" s="1774"/>
      <c r="M3" s="1774"/>
      <c r="N3" s="1774"/>
      <c r="O3" s="1774"/>
      <c r="P3" s="1774"/>
      <c r="Q3" s="831"/>
      <c r="R3" s="831"/>
      <c r="S3" s="831"/>
      <c r="T3" s="831"/>
      <c r="U3" s="831"/>
    </row>
    <row r="4" spans="1:21" ht="19.5" customHeight="1">
      <c r="A4" s="1976" t="s">
        <v>682</v>
      </c>
      <c r="B4" s="1976"/>
      <c r="C4" s="173"/>
      <c r="D4" s="173"/>
      <c r="E4" s="841"/>
      <c r="F4" s="840"/>
      <c r="G4" s="840"/>
      <c r="H4" s="840"/>
      <c r="I4" s="1774" t="s">
        <v>682</v>
      </c>
      <c r="J4" s="1774"/>
      <c r="K4" s="1774" t="s">
        <v>682</v>
      </c>
      <c r="L4" s="1774"/>
      <c r="M4" s="1774"/>
      <c r="N4" s="1774"/>
      <c r="O4" s="1774"/>
      <c r="P4" s="1774"/>
      <c r="Q4" s="831"/>
      <c r="R4" s="831"/>
      <c r="S4" s="831"/>
      <c r="T4" s="831"/>
      <c r="U4" s="831"/>
    </row>
    <row r="5" spans="1:21" ht="12" customHeight="1">
      <c r="A5" s="173"/>
      <c r="B5" s="173"/>
      <c r="C5" s="839"/>
      <c r="D5" s="838"/>
      <c r="E5" s="837"/>
      <c r="F5" s="1991"/>
      <c r="G5" s="1992"/>
      <c r="H5" s="1992"/>
      <c r="I5" s="798"/>
      <c r="J5" s="798"/>
      <c r="Q5" s="836"/>
      <c r="R5" s="836"/>
      <c r="S5" s="836"/>
      <c r="T5" s="836"/>
      <c r="U5" s="836"/>
    </row>
    <row r="6" spans="1:21" ht="15.95" customHeight="1">
      <c r="A6" s="1776" t="s">
        <v>299</v>
      </c>
      <c r="B6" s="1995" t="s">
        <v>681</v>
      </c>
      <c r="C6" s="1996"/>
      <c r="D6" s="1807" t="s">
        <v>300</v>
      </c>
      <c r="E6" s="1804" t="s">
        <v>248</v>
      </c>
      <c r="F6" s="1807" t="s">
        <v>247</v>
      </c>
      <c r="G6" s="1807" t="s">
        <v>246</v>
      </c>
      <c r="H6" s="1804" t="s">
        <v>245</v>
      </c>
      <c r="I6" s="1825" t="s">
        <v>244</v>
      </c>
      <c r="J6" s="1807" t="s">
        <v>243</v>
      </c>
      <c r="K6" s="1807" t="s">
        <v>242</v>
      </c>
      <c r="L6" s="1807" t="s">
        <v>241</v>
      </c>
      <c r="M6" s="1807" t="s">
        <v>240</v>
      </c>
      <c r="N6" s="1807" t="s">
        <v>239</v>
      </c>
      <c r="O6" s="1807" t="s">
        <v>238</v>
      </c>
      <c r="P6" s="1807" t="s">
        <v>237</v>
      </c>
      <c r="Q6" s="1807" t="s">
        <v>236</v>
      </c>
      <c r="R6" s="1807" t="s">
        <v>235</v>
      </c>
      <c r="S6" s="1807" t="s">
        <v>234</v>
      </c>
      <c r="T6" s="1807" t="s">
        <v>233</v>
      </c>
      <c r="U6" s="1804" t="s">
        <v>299</v>
      </c>
    </row>
    <row r="7" spans="1:21" ht="15.95" customHeight="1">
      <c r="A7" s="1777"/>
      <c r="B7" s="1997"/>
      <c r="C7" s="1998"/>
      <c r="D7" s="1812"/>
      <c r="E7" s="1810"/>
      <c r="F7" s="1812"/>
      <c r="G7" s="1812"/>
      <c r="H7" s="1810"/>
      <c r="I7" s="1826"/>
      <c r="J7" s="1808"/>
      <c r="K7" s="1808"/>
      <c r="L7" s="1808"/>
      <c r="M7" s="1808"/>
      <c r="N7" s="1808"/>
      <c r="O7" s="1808"/>
      <c r="P7" s="1808"/>
      <c r="Q7" s="1808"/>
      <c r="R7" s="1808"/>
      <c r="S7" s="1808"/>
      <c r="T7" s="1808"/>
      <c r="U7" s="1805" t="s">
        <v>298</v>
      </c>
    </row>
    <row r="8" spans="1:21" ht="15.95" customHeight="1">
      <c r="A8" s="1777"/>
      <c r="B8" s="1997"/>
      <c r="C8" s="1998"/>
      <c r="D8" s="1812"/>
      <c r="E8" s="1810"/>
      <c r="F8" s="1812"/>
      <c r="G8" s="1812"/>
      <c r="H8" s="1810"/>
      <c r="I8" s="1826"/>
      <c r="J8" s="1808"/>
      <c r="K8" s="1808"/>
      <c r="L8" s="1808"/>
      <c r="M8" s="1808"/>
      <c r="N8" s="1808"/>
      <c r="O8" s="1808"/>
      <c r="P8" s="1808"/>
      <c r="Q8" s="1808"/>
      <c r="R8" s="1808"/>
      <c r="S8" s="1808"/>
      <c r="T8" s="1808"/>
      <c r="U8" s="1805"/>
    </row>
    <row r="9" spans="1:21" ht="15.95" customHeight="1">
      <c r="A9" s="1777"/>
      <c r="B9" s="1997"/>
      <c r="C9" s="1998"/>
      <c r="D9" s="1812"/>
      <c r="E9" s="1810"/>
      <c r="F9" s="1812"/>
      <c r="G9" s="1812"/>
      <c r="H9" s="1810"/>
      <c r="I9" s="1826"/>
      <c r="J9" s="1808"/>
      <c r="K9" s="1808"/>
      <c r="L9" s="1808"/>
      <c r="M9" s="1808"/>
      <c r="N9" s="1808"/>
      <c r="O9" s="1808"/>
      <c r="P9" s="1808"/>
      <c r="Q9" s="1808"/>
      <c r="R9" s="1808"/>
      <c r="S9" s="1808"/>
      <c r="T9" s="1808"/>
      <c r="U9" s="1805" t="s">
        <v>297</v>
      </c>
    </row>
    <row r="10" spans="1:21" ht="15.95" customHeight="1">
      <c r="A10" s="1778"/>
      <c r="B10" s="1999"/>
      <c r="C10" s="2000"/>
      <c r="D10" s="1813"/>
      <c r="E10" s="1811"/>
      <c r="F10" s="1813"/>
      <c r="G10" s="1813"/>
      <c r="H10" s="1811"/>
      <c r="I10" s="1827"/>
      <c r="J10" s="1809"/>
      <c r="K10" s="1809"/>
      <c r="L10" s="1809"/>
      <c r="M10" s="1809"/>
      <c r="N10" s="1809"/>
      <c r="O10" s="1809"/>
      <c r="P10" s="1809"/>
      <c r="Q10" s="1809"/>
      <c r="R10" s="1809"/>
      <c r="S10" s="1809"/>
      <c r="T10" s="1809"/>
      <c r="U10" s="1806"/>
    </row>
    <row r="11" spans="1:21" ht="12" customHeight="1">
      <c r="A11" s="830"/>
      <c r="B11" s="831"/>
      <c r="C11" s="831"/>
      <c r="D11" s="834"/>
      <c r="E11" s="806"/>
      <c r="F11" s="833"/>
      <c r="G11" s="833"/>
      <c r="H11" s="833"/>
      <c r="I11" s="833"/>
      <c r="J11" s="833"/>
      <c r="K11" s="832"/>
      <c r="L11" s="831"/>
      <c r="M11" s="831"/>
      <c r="N11" s="831"/>
      <c r="O11" s="831"/>
      <c r="P11" s="831"/>
      <c r="Q11" s="831"/>
      <c r="R11" s="831"/>
      <c r="S11" s="831"/>
      <c r="T11" s="831"/>
      <c r="U11" s="830"/>
    </row>
    <row r="12" spans="1:21" ht="15.95" customHeight="1">
      <c r="A12" s="830"/>
      <c r="B12" s="831"/>
      <c r="C12" s="831"/>
      <c r="D12" s="834"/>
      <c r="E12" s="806"/>
      <c r="F12" s="833"/>
      <c r="G12" s="833"/>
      <c r="H12" s="835"/>
      <c r="I12" s="826"/>
      <c r="J12" s="833"/>
      <c r="K12" s="832"/>
      <c r="L12" s="831"/>
      <c r="M12" s="831"/>
      <c r="N12" s="831"/>
      <c r="O12" s="831"/>
      <c r="P12" s="831"/>
      <c r="Q12" s="831"/>
      <c r="R12" s="831"/>
      <c r="S12" s="831"/>
      <c r="T12" s="831"/>
      <c r="U12" s="830"/>
    </row>
    <row r="13" spans="1:21" ht="12" customHeight="1">
      <c r="A13" s="830"/>
      <c r="B13" s="831"/>
      <c r="C13" s="831"/>
      <c r="D13" s="826"/>
      <c r="E13" s="806"/>
      <c r="F13" s="833"/>
      <c r="G13" s="833"/>
      <c r="I13" s="826"/>
      <c r="J13" s="833"/>
      <c r="K13" s="832"/>
      <c r="L13" s="831"/>
      <c r="M13" s="831"/>
      <c r="N13" s="831"/>
      <c r="O13" s="831"/>
      <c r="P13" s="831"/>
      <c r="Q13" s="831"/>
      <c r="R13" s="831"/>
      <c r="S13" s="831"/>
      <c r="T13" s="831"/>
      <c r="U13" s="830"/>
    </row>
    <row r="14" spans="1:21" ht="12" customHeight="1">
      <c r="A14" s="830"/>
      <c r="B14" s="831"/>
      <c r="C14" s="831"/>
      <c r="D14" s="834"/>
      <c r="E14" s="806"/>
      <c r="F14" s="833"/>
      <c r="G14" s="833"/>
      <c r="H14" s="833"/>
      <c r="I14" s="833"/>
      <c r="J14" s="833"/>
      <c r="K14" s="832"/>
      <c r="L14" s="831"/>
      <c r="M14" s="831"/>
      <c r="N14" s="831"/>
      <c r="O14" s="831"/>
      <c r="P14" s="831"/>
      <c r="Q14" s="831"/>
      <c r="R14" s="831"/>
      <c r="S14" s="831"/>
      <c r="T14" s="831"/>
      <c r="U14" s="830"/>
    </row>
    <row r="15" spans="1:21" ht="13.5" customHeight="1">
      <c r="A15" s="829" t="s">
        <v>296</v>
      </c>
      <c r="B15" s="1993" t="s">
        <v>278</v>
      </c>
      <c r="C15" s="1994"/>
      <c r="D15" s="828">
        <v>82328</v>
      </c>
      <c r="E15" s="828">
        <v>12313</v>
      </c>
      <c r="F15" s="828">
        <v>11213</v>
      </c>
      <c r="G15" s="828">
        <v>4936</v>
      </c>
      <c r="H15" s="828">
        <v>3414</v>
      </c>
      <c r="I15" s="828">
        <v>1321</v>
      </c>
      <c r="J15" s="828">
        <v>2934</v>
      </c>
      <c r="K15" s="828">
        <v>6635</v>
      </c>
      <c r="L15" s="828">
        <v>1077</v>
      </c>
      <c r="M15" s="828">
        <v>7358</v>
      </c>
      <c r="N15" s="828">
        <v>17315</v>
      </c>
      <c r="O15" s="828">
        <v>3534</v>
      </c>
      <c r="P15" s="828">
        <v>1012</v>
      </c>
      <c r="Q15" s="828">
        <v>3422</v>
      </c>
      <c r="R15" s="828">
        <v>2000</v>
      </c>
      <c r="S15" s="828">
        <v>1741</v>
      </c>
      <c r="T15" s="828">
        <v>2103</v>
      </c>
      <c r="U15" s="827" t="s">
        <v>296</v>
      </c>
    </row>
    <row r="16" spans="1:21" ht="13.5" customHeight="1">
      <c r="A16" s="824"/>
      <c r="B16" s="825"/>
      <c r="C16" s="825"/>
      <c r="D16" s="807"/>
      <c r="E16" s="807"/>
      <c r="F16" s="807"/>
      <c r="G16" s="807"/>
      <c r="H16" s="807"/>
      <c r="I16" s="807"/>
      <c r="J16" s="807"/>
      <c r="K16" s="807"/>
      <c r="L16" s="807"/>
      <c r="M16" s="807"/>
      <c r="N16" s="807"/>
      <c r="O16" s="807"/>
      <c r="P16" s="807"/>
      <c r="Q16" s="807"/>
      <c r="R16" s="807"/>
      <c r="S16" s="807"/>
      <c r="T16" s="807"/>
      <c r="U16" s="824"/>
    </row>
    <row r="17" spans="1:21" ht="17.25" customHeight="1">
      <c r="A17" s="824"/>
      <c r="B17" s="825"/>
      <c r="C17" s="825"/>
      <c r="D17" s="807"/>
      <c r="E17" s="807"/>
      <c r="F17" s="807"/>
      <c r="G17" s="807"/>
      <c r="H17" s="807"/>
      <c r="I17" s="807"/>
      <c r="J17" s="807"/>
      <c r="K17" s="807"/>
      <c r="L17" s="807"/>
      <c r="M17" s="807"/>
      <c r="N17" s="807"/>
      <c r="O17" s="807"/>
      <c r="P17" s="807"/>
      <c r="Q17" s="807"/>
      <c r="R17" s="807"/>
      <c r="S17" s="807"/>
      <c r="T17" s="807"/>
      <c r="U17" s="824"/>
    </row>
    <row r="18" spans="1:21" ht="13.5" customHeight="1">
      <c r="A18" s="824"/>
      <c r="B18" s="825"/>
      <c r="C18" s="825"/>
      <c r="D18" s="826"/>
      <c r="E18" s="807"/>
      <c r="F18" s="807"/>
      <c r="G18" s="807"/>
      <c r="H18" s="807"/>
      <c r="I18" s="826"/>
      <c r="J18" s="807"/>
      <c r="K18" s="807"/>
      <c r="L18" s="807"/>
      <c r="M18" s="807"/>
      <c r="N18" s="807"/>
      <c r="O18" s="807"/>
      <c r="P18" s="807"/>
      <c r="Q18" s="807"/>
      <c r="R18" s="807"/>
      <c r="S18" s="807"/>
      <c r="T18" s="807"/>
      <c r="U18" s="824"/>
    </row>
    <row r="19" spans="1:21" ht="13.5" customHeight="1">
      <c r="A19" s="824"/>
      <c r="B19" s="825"/>
      <c r="C19" s="825"/>
      <c r="D19" s="807"/>
      <c r="E19" s="807"/>
      <c r="F19" s="807"/>
      <c r="G19" s="807"/>
      <c r="H19" s="807"/>
      <c r="I19" s="807"/>
      <c r="J19" s="807"/>
      <c r="K19" s="807"/>
      <c r="L19" s="807"/>
      <c r="M19" s="807"/>
      <c r="N19" s="807"/>
      <c r="O19" s="807"/>
      <c r="P19" s="807"/>
      <c r="Q19" s="807"/>
      <c r="R19" s="807"/>
      <c r="S19" s="807"/>
      <c r="T19" s="807"/>
      <c r="U19" s="824"/>
    </row>
    <row r="20" spans="1:21" ht="13.5" customHeight="1">
      <c r="A20" s="454" t="s">
        <v>295</v>
      </c>
      <c r="B20" s="462" t="s">
        <v>471</v>
      </c>
      <c r="C20" s="463"/>
      <c r="D20" s="807"/>
      <c r="E20" s="807"/>
      <c r="F20" s="807"/>
      <c r="G20" s="807"/>
      <c r="H20" s="807"/>
      <c r="I20" s="807"/>
      <c r="J20" s="807"/>
      <c r="K20" s="807"/>
      <c r="L20" s="807"/>
      <c r="M20" s="807"/>
      <c r="N20" s="807"/>
      <c r="O20" s="807"/>
      <c r="P20" s="807"/>
      <c r="Q20" s="807"/>
      <c r="R20" s="807"/>
      <c r="S20" s="807"/>
      <c r="T20" s="807"/>
      <c r="U20" s="823" t="s">
        <v>295</v>
      </c>
    </row>
    <row r="21" spans="1:21" ht="12" customHeight="1">
      <c r="A21" s="454"/>
      <c r="B21" s="1908" t="s">
        <v>472</v>
      </c>
      <c r="C21" s="1909"/>
      <c r="D21" s="813">
        <v>297</v>
      </c>
      <c r="E21" s="813">
        <v>31</v>
      </c>
      <c r="F21" s="813">
        <v>37</v>
      </c>
      <c r="G21" s="813">
        <v>4</v>
      </c>
      <c r="H21" s="813">
        <v>7</v>
      </c>
      <c r="I21" s="813">
        <v>1</v>
      </c>
      <c r="J21" s="813">
        <v>2</v>
      </c>
      <c r="K21" s="813">
        <v>41</v>
      </c>
      <c r="L21" s="813">
        <v>8</v>
      </c>
      <c r="M21" s="813">
        <v>30</v>
      </c>
      <c r="N21" s="813">
        <v>43</v>
      </c>
      <c r="O21" s="813">
        <v>19</v>
      </c>
      <c r="P21" s="813">
        <v>8</v>
      </c>
      <c r="Q21" s="813">
        <v>13</v>
      </c>
      <c r="R21" s="813">
        <v>15</v>
      </c>
      <c r="S21" s="813">
        <v>19</v>
      </c>
      <c r="T21" s="813">
        <v>19</v>
      </c>
      <c r="U21" s="456"/>
    </row>
    <row r="22" spans="1:21" ht="15.75" customHeight="1">
      <c r="A22" s="454"/>
      <c r="B22" s="462"/>
      <c r="C22" s="463"/>
      <c r="D22" s="819"/>
      <c r="E22" s="819"/>
      <c r="F22" s="819"/>
      <c r="G22" s="819"/>
      <c r="H22" s="819"/>
      <c r="I22" s="819"/>
      <c r="J22" s="819"/>
      <c r="K22" s="819"/>
      <c r="L22" s="819"/>
      <c r="M22" s="819"/>
      <c r="N22" s="819"/>
      <c r="O22" s="819"/>
      <c r="P22" s="819"/>
      <c r="Q22" s="819"/>
      <c r="R22" s="819"/>
      <c r="S22" s="819"/>
      <c r="T22" s="819"/>
      <c r="U22" s="456"/>
    </row>
    <row r="23" spans="1:21" ht="14.25" customHeight="1">
      <c r="A23" s="454" t="s">
        <v>294</v>
      </c>
      <c r="B23" s="1908" t="s">
        <v>680</v>
      </c>
      <c r="C23" s="1909"/>
      <c r="D23" s="813">
        <v>3141</v>
      </c>
      <c r="E23" s="813">
        <v>215</v>
      </c>
      <c r="F23" s="813">
        <v>476</v>
      </c>
      <c r="G23" s="813">
        <v>514</v>
      </c>
      <c r="H23" s="813">
        <v>102</v>
      </c>
      <c r="I23" s="813">
        <v>60</v>
      </c>
      <c r="J23" s="813">
        <v>300</v>
      </c>
      <c r="K23" s="813">
        <v>115</v>
      </c>
      <c r="L23" s="813">
        <v>40</v>
      </c>
      <c r="M23" s="813">
        <v>169</v>
      </c>
      <c r="N23" s="813">
        <v>667</v>
      </c>
      <c r="O23" s="813">
        <v>65</v>
      </c>
      <c r="P23" s="813">
        <v>17</v>
      </c>
      <c r="Q23" s="813">
        <v>190</v>
      </c>
      <c r="R23" s="813">
        <v>63</v>
      </c>
      <c r="S23" s="813">
        <v>84</v>
      </c>
      <c r="T23" s="813">
        <v>64</v>
      </c>
      <c r="U23" s="456" t="s">
        <v>294</v>
      </c>
    </row>
    <row r="24" spans="1:21" ht="14.25" customHeight="1">
      <c r="A24" s="454"/>
      <c r="B24" s="467"/>
      <c r="C24" s="478"/>
      <c r="D24" s="813"/>
      <c r="E24" s="813"/>
      <c r="F24" s="813"/>
      <c r="G24" s="813"/>
      <c r="H24" s="813"/>
      <c r="I24" s="813"/>
      <c r="J24" s="813"/>
      <c r="K24" s="813"/>
      <c r="L24" s="813"/>
      <c r="M24" s="813"/>
      <c r="N24" s="813"/>
      <c r="O24" s="813"/>
      <c r="P24" s="813"/>
      <c r="Q24" s="813"/>
      <c r="R24" s="813"/>
      <c r="S24" s="813"/>
      <c r="T24" s="813"/>
      <c r="U24" s="456"/>
    </row>
    <row r="25" spans="1:21" ht="14.25" customHeight="1">
      <c r="A25" s="454" t="s">
        <v>151</v>
      </c>
      <c r="B25" s="1908" t="s">
        <v>679</v>
      </c>
      <c r="C25" s="1909"/>
      <c r="D25" s="813">
        <v>10531</v>
      </c>
      <c r="E25" s="813">
        <v>1760</v>
      </c>
      <c r="F25" s="813">
        <v>1156</v>
      </c>
      <c r="G25" s="813">
        <v>559</v>
      </c>
      <c r="H25" s="813">
        <v>94</v>
      </c>
      <c r="I25" s="813">
        <v>287</v>
      </c>
      <c r="J25" s="813">
        <v>923</v>
      </c>
      <c r="K25" s="813">
        <v>1147</v>
      </c>
      <c r="L25" s="813">
        <v>105</v>
      </c>
      <c r="M25" s="813">
        <v>1103</v>
      </c>
      <c r="N25" s="813">
        <v>810</v>
      </c>
      <c r="O25" s="813">
        <v>531</v>
      </c>
      <c r="P25" s="813">
        <v>684</v>
      </c>
      <c r="Q25" s="813">
        <v>281</v>
      </c>
      <c r="R25" s="813">
        <v>471</v>
      </c>
      <c r="S25" s="813">
        <v>105</v>
      </c>
      <c r="T25" s="813">
        <v>515</v>
      </c>
      <c r="U25" s="456" t="s">
        <v>151</v>
      </c>
    </row>
    <row r="26" spans="1:21" ht="13.5" customHeight="1">
      <c r="A26" s="454"/>
      <c r="B26" s="467"/>
      <c r="C26" s="468"/>
      <c r="D26" s="819"/>
      <c r="E26" s="819"/>
      <c r="F26" s="819"/>
      <c r="G26" s="819"/>
      <c r="H26" s="819"/>
      <c r="I26" s="819"/>
      <c r="J26" s="819"/>
      <c r="K26" s="819"/>
      <c r="L26" s="819"/>
      <c r="M26" s="819"/>
      <c r="N26" s="819"/>
      <c r="O26" s="819"/>
      <c r="P26" s="819"/>
      <c r="Q26" s="819"/>
      <c r="R26" s="819"/>
      <c r="S26" s="819"/>
      <c r="T26" s="819"/>
      <c r="U26" s="456"/>
    </row>
    <row r="27" spans="1:21" ht="14.25" customHeight="1">
      <c r="A27" s="471" t="s">
        <v>230</v>
      </c>
      <c r="B27" s="462" t="s">
        <v>480</v>
      </c>
      <c r="C27" s="463"/>
      <c r="D27" s="819"/>
      <c r="E27" s="819"/>
      <c r="F27" s="819"/>
      <c r="G27" s="819"/>
      <c r="H27" s="819"/>
      <c r="I27" s="819"/>
      <c r="J27" s="819"/>
      <c r="K27" s="819"/>
      <c r="L27" s="819"/>
      <c r="M27" s="819"/>
      <c r="N27" s="819"/>
      <c r="O27" s="819"/>
      <c r="P27" s="819"/>
      <c r="Q27" s="819"/>
      <c r="R27" s="819"/>
      <c r="S27" s="819"/>
      <c r="T27" s="819"/>
      <c r="U27" s="820" t="s">
        <v>230</v>
      </c>
    </row>
    <row r="28" spans="1:21" ht="13.5" customHeight="1">
      <c r="A28" s="454"/>
      <c r="B28" s="1908" t="s">
        <v>481</v>
      </c>
      <c r="C28" s="1909"/>
      <c r="D28" s="813">
        <v>1337</v>
      </c>
      <c r="E28" s="813">
        <v>75</v>
      </c>
      <c r="F28" s="813">
        <v>97</v>
      </c>
      <c r="G28" s="813">
        <v>106</v>
      </c>
      <c r="H28" s="813">
        <v>33</v>
      </c>
      <c r="I28" s="813">
        <v>8</v>
      </c>
      <c r="J28" s="813">
        <v>95</v>
      </c>
      <c r="K28" s="813">
        <v>79</v>
      </c>
      <c r="L28" s="813">
        <v>15</v>
      </c>
      <c r="M28" s="813">
        <v>162</v>
      </c>
      <c r="N28" s="813">
        <v>443</v>
      </c>
      <c r="O28" s="813">
        <v>53</v>
      </c>
      <c r="P28" s="813">
        <v>22</v>
      </c>
      <c r="Q28" s="813">
        <v>66</v>
      </c>
      <c r="R28" s="813">
        <v>43</v>
      </c>
      <c r="S28" s="813">
        <v>21</v>
      </c>
      <c r="T28" s="813">
        <v>19</v>
      </c>
      <c r="U28" s="456"/>
    </row>
    <row r="29" spans="1:21" ht="13.5" customHeight="1">
      <c r="A29" s="454"/>
      <c r="B29" s="467"/>
      <c r="C29" s="468"/>
      <c r="D29" s="819"/>
      <c r="E29" s="819"/>
      <c r="F29" s="819"/>
      <c r="G29" s="819"/>
      <c r="H29" s="819"/>
      <c r="I29" s="819"/>
      <c r="J29" s="819"/>
      <c r="K29" s="819"/>
      <c r="L29" s="819"/>
      <c r="M29" s="819"/>
      <c r="N29" s="819"/>
      <c r="O29" s="819"/>
      <c r="P29" s="819"/>
      <c r="Q29" s="819"/>
      <c r="R29" s="819"/>
      <c r="S29" s="819"/>
      <c r="T29" s="819"/>
      <c r="U29" s="820"/>
    </row>
    <row r="30" spans="1:21" ht="14.25" customHeight="1">
      <c r="A30" s="471" t="s">
        <v>229</v>
      </c>
      <c r="B30" s="1908" t="s">
        <v>482</v>
      </c>
      <c r="C30" s="1909"/>
      <c r="D30" s="813">
        <v>6010</v>
      </c>
      <c r="E30" s="813">
        <v>535</v>
      </c>
      <c r="F30" s="813">
        <v>780</v>
      </c>
      <c r="G30" s="813">
        <v>287</v>
      </c>
      <c r="H30" s="813">
        <v>189</v>
      </c>
      <c r="I30" s="813">
        <v>67</v>
      </c>
      <c r="J30" s="813">
        <v>175</v>
      </c>
      <c r="K30" s="813">
        <v>360</v>
      </c>
      <c r="L30" s="813">
        <v>96</v>
      </c>
      <c r="M30" s="813">
        <v>715</v>
      </c>
      <c r="N30" s="813">
        <v>1932</v>
      </c>
      <c r="O30" s="813">
        <v>232</v>
      </c>
      <c r="P30" s="813">
        <v>51</v>
      </c>
      <c r="Q30" s="813">
        <v>182</v>
      </c>
      <c r="R30" s="813">
        <v>115</v>
      </c>
      <c r="S30" s="813">
        <v>160</v>
      </c>
      <c r="T30" s="813">
        <v>134</v>
      </c>
      <c r="U30" s="456" t="s">
        <v>229</v>
      </c>
    </row>
    <row r="31" spans="1:21" ht="13.5" customHeight="1">
      <c r="A31" s="471"/>
      <c r="B31" s="462"/>
      <c r="C31" s="463"/>
      <c r="D31" s="819"/>
      <c r="E31" s="819"/>
      <c r="F31" s="819"/>
      <c r="G31" s="819"/>
      <c r="H31" s="819"/>
      <c r="I31" s="819"/>
      <c r="J31" s="819"/>
      <c r="K31" s="819"/>
      <c r="L31" s="819"/>
      <c r="M31" s="819"/>
      <c r="N31" s="819"/>
      <c r="O31" s="819"/>
      <c r="P31" s="819"/>
      <c r="Q31" s="819"/>
      <c r="R31" s="819"/>
      <c r="S31" s="819"/>
      <c r="T31" s="819"/>
      <c r="U31" s="820"/>
    </row>
    <row r="32" spans="1:21" ht="13.5" customHeight="1">
      <c r="A32" s="471" t="s">
        <v>228</v>
      </c>
      <c r="B32" s="1908" t="s">
        <v>483</v>
      </c>
      <c r="C32" s="1909"/>
      <c r="D32" s="813">
        <v>7668</v>
      </c>
      <c r="E32" s="813">
        <v>673</v>
      </c>
      <c r="F32" s="813">
        <v>870</v>
      </c>
      <c r="G32" s="813">
        <v>904</v>
      </c>
      <c r="H32" s="813">
        <v>102</v>
      </c>
      <c r="I32" s="813">
        <v>306</v>
      </c>
      <c r="J32" s="813">
        <v>348</v>
      </c>
      <c r="K32" s="813">
        <v>576</v>
      </c>
      <c r="L32" s="813">
        <v>109</v>
      </c>
      <c r="M32" s="813">
        <v>604</v>
      </c>
      <c r="N32" s="813">
        <v>2338</v>
      </c>
      <c r="O32" s="813">
        <v>223</v>
      </c>
      <c r="P32" s="813">
        <v>25</v>
      </c>
      <c r="Q32" s="813">
        <v>212</v>
      </c>
      <c r="R32" s="813">
        <v>110</v>
      </c>
      <c r="S32" s="813">
        <v>209</v>
      </c>
      <c r="T32" s="813">
        <v>59</v>
      </c>
      <c r="U32" s="456" t="s">
        <v>228</v>
      </c>
    </row>
    <row r="33" spans="1:21" ht="13.5" customHeight="1">
      <c r="A33" s="439"/>
      <c r="B33" s="467"/>
      <c r="C33" s="468"/>
      <c r="D33" s="819"/>
      <c r="E33" s="819"/>
      <c r="F33" s="819"/>
      <c r="G33" s="819"/>
      <c r="H33" s="819"/>
      <c r="I33" s="819"/>
      <c r="J33" s="819"/>
      <c r="K33" s="819"/>
      <c r="L33" s="819"/>
      <c r="M33" s="819"/>
      <c r="N33" s="819"/>
      <c r="O33" s="819"/>
      <c r="P33" s="819"/>
      <c r="Q33" s="819"/>
      <c r="R33" s="819"/>
      <c r="S33" s="819"/>
      <c r="T33" s="819"/>
      <c r="U33" s="820"/>
    </row>
    <row r="34" spans="1:21" ht="13.5" customHeight="1">
      <c r="A34" s="471" t="s">
        <v>227</v>
      </c>
      <c r="B34" s="462" t="s">
        <v>484</v>
      </c>
      <c r="C34" s="463"/>
      <c r="D34" s="819"/>
      <c r="E34" s="819"/>
      <c r="F34" s="819"/>
      <c r="G34" s="819"/>
      <c r="H34" s="819"/>
      <c r="I34" s="819"/>
      <c r="J34" s="819"/>
      <c r="K34" s="819"/>
      <c r="L34" s="819"/>
      <c r="M34" s="819"/>
      <c r="N34" s="819"/>
      <c r="O34" s="819"/>
      <c r="P34" s="819"/>
      <c r="Q34" s="819"/>
      <c r="R34" s="819"/>
      <c r="S34" s="819"/>
      <c r="T34" s="819"/>
      <c r="U34" s="472" t="s">
        <v>227</v>
      </c>
    </row>
    <row r="35" spans="1:21" ht="13.5" customHeight="1">
      <c r="A35" s="471"/>
      <c r="B35" s="1908" t="s">
        <v>485</v>
      </c>
      <c r="C35" s="1909"/>
      <c r="D35" s="813">
        <v>1912</v>
      </c>
      <c r="E35" s="813">
        <v>251</v>
      </c>
      <c r="F35" s="813">
        <v>327</v>
      </c>
      <c r="G35" s="813">
        <v>59</v>
      </c>
      <c r="H35" s="813">
        <v>119</v>
      </c>
      <c r="I35" s="813">
        <v>9</v>
      </c>
      <c r="J35" s="813">
        <v>62</v>
      </c>
      <c r="K35" s="813">
        <v>118</v>
      </c>
      <c r="L35" s="813">
        <v>59</v>
      </c>
      <c r="M35" s="813">
        <v>134</v>
      </c>
      <c r="N35" s="813">
        <v>483</v>
      </c>
      <c r="O35" s="813">
        <v>82</v>
      </c>
      <c r="P35" s="813">
        <v>23</v>
      </c>
      <c r="Q35" s="813">
        <v>66</v>
      </c>
      <c r="R35" s="813">
        <v>38</v>
      </c>
      <c r="S35" s="813">
        <v>53</v>
      </c>
      <c r="T35" s="813">
        <v>29</v>
      </c>
      <c r="U35" s="456"/>
    </row>
    <row r="36" spans="1:21" ht="18" customHeight="1">
      <c r="A36" s="471"/>
      <c r="B36" s="462"/>
      <c r="C36" s="473"/>
      <c r="D36" s="819"/>
      <c r="E36" s="819"/>
      <c r="F36" s="819"/>
      <c r="G36" s="819"/>
      <c r="H36" s="819"/>
      <c r="I36" s="819"/>
      <c r="J36" s="819"/>
      <c r="K36" s="819"/>
      <c r="L36" s="819"/>
      <c r="M36" s="819"/>
      <c r="N36" s="819"/>
      <c r="O36" s="819"/>
      <c r="P36" s="819"/>
      <c r="Q36" s="819"/>
      <c r="R36" s="819"/>
      <c r="S36" s="819"/>
      <c r="T36" s="819"/>
      <c r="U36" s="817"/>
    </row>
    <row r="37" spans="1:21" ht="13.5" customHeight="1">
      <c r="A37" s="471" t="s">
        <v>226</v>
      </c>
      <c r="B37" s="1908" t="s">
        <v>678</v>
      </c>
      <c r="C37" s="1909"/>
      <c r="D37" s="813">
        <v>1838</v>
      </c>
      <c r="E37" s="813">
        <v>239</v>
      </c>
      <c r="F37" s="813">
        <v>323</v>
      </c>
      <c r="G37" s="813">
        <v>55</v>
      </c>
      <c r="H37" s="813">
        <v>113</v>
      </c>
      <c r="I37" s="813">
        <v>9</v>
      </c>
      <c r="J37" s="813">
        <v>59</v>
      </c>
      <c r="K37" s="813">
        <v>118</v>
      </c>
      <c r="L37" s="813">
        <v>57</v>
      </c>
      <c r="M37" s="813">
        <v>127</v>
      </c>
      <c r="N37" s="813">
        <v>460</v>
      </c>
      <c r="O37" s="813">
        <v>82</v>
      </c>
      <c r="P37" s="813">
        <v>23</v>
      </c>
      <c r="Q37" s="813">
        <v>58</v>
      </c>
      <c r="R37" s="813">
        <v>36</v>
      </c>
      <c r="S37" s="813">
        <v>51</v>
      </c>
      <c r="T37" s="813">
        <v>28</v>
      </c>
      <c r="U37" s="472" t="s">
        <v>226</v>
      </c>
    </row>
    <row r="38" spans="1:21" ht="13.5" customHeight="1">
      <c r="A38" s="471"/>
      <c r="B38" s="474"/>
      <c r="C38" s="473"/>
      <c r="D38" s="819"/>
      <c r="E38" s="819"/>
      <c r="F38" s="819"/>
      <c r="G38" s="819"/>
      <c r="H38" s="819"/>
      <c r="I38" s="819"/>
      <c r="J38" s="819"/>
      <c r="K38" s="819"/>
      <c r="L38" s="819"/>
      <c r="M38" s="819"/>
      <c r="N38" s="819"/>
      <c r="O38" s="819"/>
      <c r="P38" s="819"/>
      <c r="Q38" s="819"/>
      <c r="R38" s="819"/>
      <c r="S38" s="819"/>
      <c r="T38" s="819"/>
      <c r="U38" s="817"/>
    </row>
    <row r="39" spans="1:21" ht="13.5" customHeight="1">
      <c r="A39" s="471" t="s">
        <v>225</v>
      </c>
      <c r="B39" s="1908" t="s">
        <v>487</v>
      </c>
      <c r="C39" s="1909"/>
      <c r="D39" s="813">
        <v>722</v>
      </c>
      <c r="E39" s="813">
        <v>34</v>
      </c>
      <c r="F39" s="813">
        <v>90</v>
      </c>
      <c r="G39" s="813">
        <v>22</v>
      </c>
      <c r="H39" s="813">
        <v>57</v>
      </c>
      <c r="I39" s="813">
        <v>4</v>
      </c>
      <c r="J39" s="813">
        <v>4</v>
      </c>
      <c r="K39" s="813">
        <v>53</v>
      </c>
      <c r="L39" s="813">
        <v>14</v>
      </c>
      <c r="M39" s="813">
        <v>91</v>
      </c>
      <c r="N39" s="813">
        <v>188</v>
      </c>
      <c r="O39" s="813">
        <v>32</v>
      </c>
      <c r="P39" s="813">
        <v>2</v>
      </c>
      <c r="Q39" s="813">
        <v>46</v>
      </c>
      <c r="R39" s="813">
        <v>42</v>
      </c>
      <c r="S39" s="813">
        <v>17</v>
      </c>
      <c r="T39" s="813">
        <v>26</v>
      </c>
      <c r="U39" s="472" t="s">
        <v>225</v>
      </c>
    </row>
    <row r="40" spans="1:21" ht="13.5" customHeight="1">
      <c r="A40" s="471"/>
      <c r="B40" s="467"/>
      <c r="C40" s="473"/>
      <c r="D40" s="819"/>
      <c r="E40" s="819"/>
      <c r="F40" s="819"/>
      <c r="G40" s="819"/>
      <c r="H40" s="819"/>
      <c r="I40" s="819"/>
      <c r="J40" s="819"/>
      <c r="K40" s="819"/>
      <c r="L40" s="819"/>
      <c r="M40" s="819"/>
      <c r="N40" s="819"/>
      <c r="O40" s="819"/>
      <c r="P40" s="819"/>
      <c r="Q40" s="819"/>
      <c r="R40" s="819"/>
      <c r="S40" s="819"/>
      <c r="T40" s="819"/>
      <c r="U40" s="472"/>
    </row>
    <row r="41" spans="1:21" ht="17.25" customHeight="1">
      <c r="A41" s="471" t="s">
        <v>224</v>
      </c>
      <c r="B41" s="1908" t="s">
        <v>488</v>
      </c>
      <c r="C41" s="1909"/>
      <c r="D41" s="813">
        <v>414</v>
      </c>
      <c r="E41" s="813">
        <v>18</v>
      </c>
      <c r="F41" s="813">
        <v>50</v>
      </c>
      <c r="G41" s="813">
        <v>6</v>
      </c>
      <c r="H41" s="813">
        <v>33</v>
      </c>
      <c r="I41" s="813">
        <v>2</v>
      </c>
      <c r="J41" s="813">
        <v>2</v>
      </c>
      <c r="K41" s="813">
        <v>31</v>
      </c>
      <c r="L41" s="813">
        <v>7</v>
      </c>
      <c r="M41" s="813">
        <v>60</v>
      </c>
      <c r="N41" s="813">
        <v>124</v>
      </c>
      <c r="O41" s="813">
        <v>19</v>
      </c>
      <c r="P41" s="813">
        <v>1</v>
      </c>
      <c r="Q41" s="813">
        <v>23</v>
      </c>
      <c r="R41" s="813">
        <v>16</v>
      </c>
      <c r="S41" s="813">
        <v>7</v>
      </c>
      <c r="T41" s="813">
        <v>15</v>
      </c>
      <c r="U41" s="472" t="s">
        <v>224</v>
      </c>
    </row>
    <row r="42" spans="1:21" ht="13.5" customHeight="1">
      <c r="A42" s="471" t="s">
        <v>223</v>
      </c>
      <c r="B42" s="1908" t="s">
        <v>489</v>
      </c>
      <c r="C42" s="1909"/>
      <c r="D42" s="813">
        <v>90</v>
      </c>
      <c r="E42" s="813">
        <v>4</v>
      </c>
      <c r="F42" s="813">
        <v>9</v>
      </c>
      <c r="G42" s="813">
        <v>3</v>
      </c>
      <c r="H42" s="813">
        <v>10</v>
      </c>
      <c r="I42" s="813">
        <v>2</v>
      </c>
      <c r="J42" s="813">
        <v>1</v>
      </c>
      <c r="K42" s="813">
        <v>8</v>
      </c>
      <c r="L42" s="813">
        <v>3</v>
      </c>
      <c r="M42" s="813">
        <v>6</v>
      </c>
      <c r="N42" s="813">
        <v>27</v>
      </c>
      <c r="O42" s="813">
        <v>1</v>
      </c>
      <c r="P42" s="813">
        <v>0</v>
      </c>
      <c r="Q42" s="813">
        <v>6</v>
      </c>
      <c r="R42" s="813">
        <v>6</v>
      </c>
      <c r="S42" s="813">
        <v>2</v>
      </c>
      <c r="T42" s="813">
        <v>2</v>
      </c>
      <c r="U42" s="472" t="s">
        <v>223</v>
      </c>
    </row>
    <row r="43" spans="1:21" ht="13.5" customHeight="1">
      <c r="A43" s="471"/>
      <c r="B43" s="475"/>
      <c r="C43" s="476"/>
      <c r="D43" s="819"/>
      <c r="E43" s="819"/>
      <c r="F43" s="819"/>
      <c r="G43" s="819"/>
      <c r="H43" s="819"/>
      <c r="I43" s="819"/>
      <c r="J43" s="819"/>
      <c r="K43" s="819"/>
      <c r="L43" s="819"/>
      <c r="M43" s="819"/>
      <c r="N43" s="819"/>
      <c r="O43" s="819"/>
      <c r="P43" s="819"/>
      <c r="Q43" s="819"/>
      <c r="R43" s="819"/>
      <c r="S43" s="819"/>
      <c r="T43" s="819"/>
      <c r="U43" s="472"/>
    </row>
    <row r="44" spans="1:21" ht="12" customHeight="1">
      <c r="A44" s="471" t="s">
        <v>222</v>
      </c>
      <c r="B44" s="1908" t="s">
        <v>490</v>
      </c>
      <c r="C44" s="1909"/>
      <c r="D44" s="813">
        <v>1195</v>
      </c>
      <c r="E44" s="813">
        <v>48</v>
      </c>
      <c r="F44" s="813">
        <v>128</v>
      </c>
      <c r="G44" s="813">
        <v>1</v>
      </c>
      <c r="H44" s="813">
        <v>151</v>
      </c>
      <c r="I44" s="813">
        <v>1</v>
      </c>
      <c r="J44" s="813">
        <v>27</v>
      </c>
      <c r="K44" s="813">
        <v>58</v>
      </c>
      <c r="L44" s="813">
        <v>49</v>
      </c>
      <c r="M44" s="813">
        <v>158</v>
      </c>
      <c r="N44" s="813">
        <v>339</v>
      </c>
      <c r="O44" s="813">
        <v>33</v>
      </c>
      <c r="P44" s="813">
        <v>9</v>
      </c>
      <c r="Q44" s="813">
        <v>35</v>
      </c>
      <c r="R44" s="813">
        <v>53</v>
      </c>
      <c r="S44" s="813">
        <v>27</v>
      </c>
      <c r="T44" s="813">
        <v>78</v>
      </c>
      <c r="U44" s="472" t="s">
        <v>222</v>
      </c>
    </row>
    <row r="45" spans="1:21" ht="13.5" customHeight="1">
      <c r="A45" s="471"/>
      <c r="B45" s="475"/>
      <c r="C45" s="476"/>
      <c r="D45" s="819"/>
      <c r="E45" s="819"/>
      <c r="F45" s="819"/>
      <c r="G45" s="819"/>
      <c r="H45" s="819"/>
      <c r="I45" s="819"/>
      <c r="J45" s="819"/>
      <c r="K45" s="819"/>
      <c r="L45" s="819"/>
      <c r="M45" s="819"/>
      <c r="N45" s="819"/>
      <c r="O45" s="819"/>
      <c r="P45" s="819"/>
      <c r="Q45" s="819"/>
      <c r="R45" s="819"/>
      <c r="S45" s="819"/>
      <c r="T45" s="819"/>
      <c r="U45" s="472"/>
    </row>
    <row r="46" spans="1:21" ht="13.5" customHeight="1">
      <c r="A46" s="471" t="s">
        <v>221</v>
      </c>
      <c r="B46" s="1908" t="s">
        <v>491</v>
      </c>
      <c r="C46" s="1909"/>
      <c r="D46" s="813">
        <v>7</v>
      </c>
      <c r="E46" s="813">
        <v>0</v>
      </c>
      <c r="F46" s="813">
        <v>0</v>
      </c>
      <c r="G46" s="813">
        <v>0</v>
      </c>
      <c r="H46" s="813">
        <v>5</v>
      </c>
      <c r="I46" s="813">
        <v>0</v>
      </c>
      <c r="J46" s="813">
        <v>0</v>
      </c>
      <c r="K46" s="813">
        <v>0</v>
      </c>
      <c r="L46" s="813">
        <v>0</v>
      </c>
      <c r="M46" s="813">
        <v>0</v>
      </c>
      <c r="N46" s="813">
        <v>0</v>
      </c>
      <c r="O46" s="813">
        <v>0</v>
      </c>
      <c r="P46" s="813">
        <v>0</v>
      </c>
      <c r="Q46" s="813">
        <v>1</v>
      </c>
      <c r="R46" s="813">
        <v>1</v>
      </c>
      <c r="S46" s="813">
        <v>0</v>
      </c>
      <c r="T46" s="813">
        <v>0</v>
      </c>
      <c r="U46" s="472" t="s">
        <v>221</v>
      </c>
    </row>
    <row r="47" spans="1:21" ht="16.5" customHeight="1">
      <c r="A47" s="439"/>
      <c r="B47" s="439"/>
      <c r="C47" s="439"/>
      <c r="D47" s="822"/>
      <c r="E47" s="821"/>
      <c r="F47" s="821"/>
      <c r="G47" s="821"/>
      <c r="H47" s="821"/>
      <c r="I47" s="821"/>
      <c r="J47" s="821"/>
      <c r="K47" s="821"/>
      <c r="L47" s="821"/>
      <c r="M47" s="821"/>
      <c r="N47" s="821"/>
      <c r="O47" s="821"/>
      <c r="P47" s="821"/>
      <c r="Q47" s="821"/>
      <c r="R47" s="821"/>
      <c r="S47" s="821"/>
      <c r="T47" s="821"/>
      <c r="U47" s="817"/>
    </row>
    <row r="48" spans="1:21" ht="13.5" customHeight="1">
      <c r="A48" s="471" t="s">
        <v>220</v>
      </c>
      <c r="B48" s="1908" t="s">
        <v>492</v>
      </c>
      <c r="C48" s="1909"/>
      <c r="D48" s="813">
        <v>2524</v>
      </c>
      <c r="E48" s="813">
        <v>140</v>
      </c>
      <c r="F48" s="813">
        <v>260</v>
      </c>
      <c r="G48" s="813">
        <v>223</v>
      </c>
      <c r="H48" s="813">
        <v>90</v>
      </c>
      <c r="I48" s="813">
        <v>47</v>
      </c>
      <c r="J48" s="813">
        <v>98</v>
      </c>
      <c r="K48" s="813">
        <v>187</v>
      </c>
      <c r="L48" s="813">
        <v>43</v>
      </c>
      <c r="M48" s="813">
        <v>203</v>
      </c>
      <c r="N48" s="813">
        <v>698</v>
      </c>
      <c r="O48" s="813">
        <v>119</v>
      </c>
      <c r="P48" s="813">
        <v>44</v>
      </c>
      <c r="Q48" s="813">
        <v>90</v>
      </c>
      <c r="R48" s="813">
        <v>106</v>
      </c>
      <c r="S48" s="813">
        <v>80</v>
      </c>
      <c r="T48" s="813">
        <v>96</v>
      </c>
      <c r="U48" s="472" t="s">
        <v>220</v>
      </c>
    </row>
    <row r="49" spans="1:21" ht="13.5" customHeight="1">
      <c r="A49" s="471"/>
      <c r="B49" s="467"/>
      <c r="C49" s="468"/>
      <c r="D49" s="819"/>
      <c r="E49" s="819"/>
      <c r="F49" s="819"/>
      <c r="G49" s="819"/>
      <c r="H49" s="819"/>
      <c r="I49" s="819"/>
      <c r="J49" s="819"/>
      <c r="K49" s="819"/>
      <c r="L49" s="819"/>
      <c r="M49" s="819"/>
      <c r="N49" s="819"/>
      <c r="O49" s="819"/>
      <c r="P49" s="819"/>
      <c r="Q49" s="819"/>
      <c r="R49" s="819"/>
      <c r="S49" s="819"/>
      <c r="T49" s="819"/>
      <c r="U49" s="472"/>
    </row>
    <row r="50" spans="1:21" ht="13.5" customHeight="1">
      <c r="A50" s="471" t="s">
        <v>219</v>
      </c>
      <c r="B50" s="1908" t="s">
        <v>493</v>
      </c>
      <c r="C50" s="1909"/>
      <c r="D50" s="813">
        <v>0</v>
      </c>
      <c r="E50" s="813">
        <v>0</v>
      </c>
      <c r="F50" s="813">
        <v>0</v>
      </c>
      <c r="G50" s="813">
        <v>0</v>
      </c>
      <c r="H50" s="813">
        <v>0</v>
      </c>
      <c r="I50" s="813">
        <v>0</v>
      </c>
      <c r="J50" s="813">
        <v>0</v>
      </c>
      <c r="K50" s="813">
        <v>0</v>
      </c>
      <c r="L50" s="813">
        <v>0</v>
      </c>
      <c r="M50" s="813">
        <v>0</v>
      </c>
      <c r="N50" s="813">
        <v>0</v>
      </c>
      <c r="O50" s="813">
        <v>0</v>
      </c>
      <c r="P50" s="813">
        <v>0</v>
      </c>
      <c r="Q50" s="813">
        <v>0</v>
      </c>
      <c r="R50" s="813">
        <v>0</v>
      </c>
      <c r="S50" s="813">
        <v>0</v>
      </c>
      <c r="T50" s="813">
        <v>0</v>
      </c>
      <c r="U50" s="472" t="s">
        <v>219</v>
      </c>
    </row>
    <row r="51" spans="1:21" ht="12" customHeight="1">
      <c r="A51" s="471" t="s">
        <v>217</v>
      </c>
      <c r="B51" s="1908" t="s">
        <v>494</v>
      </c>
      <c r="C51" s="1909"/>
      <c r="D51" s="813">
        <v>0</v>
      </c>
      <c r="E51" s="813">
        <v>0</v>
      </c>
      <c r="F51" s="813">
        <v>0</v>
      </c>
      <c r="G51" s="813">
        <v>0</v>
      </c>
      <c r="H51" s="813">
        <v>0</v>
      </c>
      <c r="I51" s="813">
        <v>0</v>
      </c>
      <c r="J51" s="813">
        <v>0</v>
      </c>
      <c r="K51" s="813">
        <v>0</v>
      </c>
      <c r="L51" s="813">
        <v>0</v>
      </c>
      <c r="M51" s="813">
        <v>0</v>
      </c>
      <c r="N51" s="813">
        <v>0</v>
      </c>
      <c r="O51" s="813">
        <v>0</v>
      </c>
      <c r="P51" s="813">
        <v>0</v>
      </c>
      <c r="Q51" s="813">
        <v>0</v>
      </c>
      <c r="R51" s="813">
        <v>0</v>
      </c>
      <c r="S51" s="813">
        <v>0</v>
      </c>
      <c r="T51" s="813">
        <v>0</v>
      </c>
      <c r="U51" s="472" t="s">
        <v>217</v>
      </c>
    </row>
    <row r="52" spans="1:21" ht="13.5" customHeight="1">
      <c r="A52" s="471"/>
      <c r="B52" s="467"/>
      <c r="C52" s="468"/>
      <c r="D52" s="819"/>
      <c r="E52" s="819"/>
      <c r="F52" s="819"/>
      <c r="G52" s="819"/>
      <c r="H52" s="819"/>
      <c r="I52" s="819"/>
      <c r="J52" s="819"/>
      <c r="K52" s="819"/>
      <c r="L52" s="819"/>
      <c r="M52" s="819"/>
      <c r="N52" s="819"/>
      <c r="O52" s="819"/>
      <c r="P52" s="819"/>
      <c r="Q52" s="819"/>
      <c r="R52" s="819"/>
      <c r="S52" s="819"/>
      <c r="T52" s="819"/>
      <c r="U52" s="472"/>
    </row>
    <row r="53" spans="1:21" ht="13.5" customHeight="1">
      <c r="A53" s="471" t="s">
        <v>215</v>
      </c>
      <c r="B53" s="467" t="s">
        <v>495</v>
      </c>
      <c r="C53" s="478"/>
      <c r="D53" s="813">
        <v>111</v>
      </c>
      <c r="E53" s="813">
        <v>10</v>
      </c>
      <c r="F53" s="813">
        <v>8</v>
      </c>
      <c r="G53" s="813">
        <v>0</v>
      </c>
      <c r="H53" s="813">
        <v>7</v>
      </c>
      <c r="I53" s="813">
        <v>0</v>
      </c>
      <c r="J53" s="813">
        <v>3</v>
      </c>
      <c r="K53" s="813">
        <v>8</v>
      </c>
      <c r="L53" s="813">
        <v>0</v>
      </c>
      <c r="M53" s="813">
        <v>7</v>
      </c>
      <c r="N53" s="813">
        <v>20</v>
      </c>
      <c r="O53" s="813">
        <v>8</v>
      </c>
      <c r="P53" s="813">
        <v>1</v>
      </c>
      <c r="Q53" s="813">
        <v>4</v>
      </c>
      <c r="R53" s="813">
        <v>23</v>
      </c>
      <c r="S53" s="813">
        <v>3</v>
      </c>
      <c r="T53" s="813">
        <v>9</v>
      </c>
      <c r="U53" s="472" t="s">
        <v>215</v>
      </c>
    </row>
    <row r="54" spans="1:21" ht="18.75" customHeight="1">
      <c r="A54" s="471"/>
      <c r="B54" s="467"/>
      <c r="C54" s="468"/>
      <c r="D54" s="819"/>
      <c r="E54" s="819"/>
      <c r="F54" s="819"/>
      <c r="G54" s="819"/>
      <c r="H54" s="819"/>
      <c r="I54" s="819"/>
      <c r="J54" s="819"/>
      <c r="K54" s="819"/>
      <c r="L54" s="819"/>
      <c r="M54" s="819"/>
      <c r="N54" s="819"/>
      <c r="O54" s="819"/>
      <c r="P54" s="819"/>
      <c r="Q54" s="819"/>
      <c r="R54" s="819"/>
      <c r="S54" s="819"/>
      <c r="T54" s="819"/>
      <c r="U54" s="472"/>
    </row>
    <row r="55" spans="1:21" ht="12" customHeight="1">
      <c r="A55" s="471" t="s">
        <v>214</v>
      </c>
      <c r="B55" s="462" t="s">
        <v>496</v>
      </c>
      <c r="C55" s="463"/>
      <c r="D55" s="819"/>
      <c r="E55" s="819"/>
      <c r="F55" s="819"/>
      <c r="G55" s="819"/>
      <c r="H55" s="819"/>
      <c r="I55" s="819"/>
      <c r="J55" s="819"/>
      <c r="K55" s="819"/>
      <c r="L55" s="819"/>
      <c r="M55" s="819"/>
      <c r="N55" s="819"/>
      <c r="O55" s="819"/>
      <c r="P55" s="819"/>
      <c r="Q55" s="819"/>
      <c r="R55" s="819"/>
      <c r="S55" s="819"/>
      <c r="T55" s="819"/>
      <c r="U55" s="820" t="s">
        <v>214</v>
      </c>
    </row>
    <row r="56" spans="1:21" ht="13.5" customHeight="1">
      <c r="A56" s="469"/>
      <c r="B56" s="467" t="s">
        <v>497</v>
      </c>
      <c r="C56" s="468"/>
      <c r="D56" s="813">
        <v>2188</v>
      </c>
      <c r="E56" s="813">
        <v>84</v>
      </c>
      <c r="F56" s="813">
        <v>129</v>
      </c>
      <c r="G56" s="813">
        <v>199</v>
      </c>
      <c r="H56" s="813">
        <v>68</v>
      </c>
      <c r="I56" s="813">
        <v>183</v>
      </c>
      <c r="J56" s="813">
        <v>41</v>
      </c>
      <c r="K56" s="813">
        <v>138</v>
      </c>
      <c r="L56" s="813">
        <v>28</v>
      </c>
      <c r="M56" s="813">
        <v>141</v>
      </c>
      <c r="N56" s="813">
        <v>375</v>
      </c>
      <c r="O56" s="813">
        <v>45</v>
      </c>
      <c r="P56" s="813">
        <v>12</v>
      </c>
      <c r="Q56" s="813">
        <v>634</v>
      </c>
      <c r="R56" s="813">
        <v>36</v>
      </c>
      <c r="S56" s="813">
        <v>55</v>
      </c>
      <c r="T56" s="813">
        <v>20</v>
      </c>
      <c r="U56" s="472"/>
    </row>
    <row r="57" spans="1:21" ht="12" customHeight="1">
      <c r="A57" s="471"/>
      <c r="B57" s="475"/>
      <c r="C57" s="476"/>
      <c r="D57" s="813"/>
      <c r="E57" s="813"/>
      <c r="F57" s="813"/>
      <c r="G57" s="813"/>
      <c r="H57" s="813"/>
      <c r="I57" s="813"/>
      <c r="J57" s="813"/>
      <c r="K57" s="813"/>
      <c r="L57" s="813"/>
      <c r="M57" s="813"/>
      <c r="N57" s="813"/>
      <c r="O57" s="813"/>
      <c r="P57" s="813"/>
      <c r="Q57" s="813"/>
      <c r="R57" s="813"/>
      <c r="S57" s="813"/>
      <c r="T57" s="813"/>
      <c r="U57" s="472"/>
    </row>
    <row r="58" spans="1:21" ht="12" customHeight="1">
      <c r="A58" s="471" t="s">
        <v>213</v>
      </c>
      <c r="B58" s="467" t="s">
        <v>498</v>
      </c>
      <c r="C58" s="468"/>
      <c r="D58" s="813">
        <v>160</v>
      </c>
      <c r="E58" s="813">
        <v>9</v>
      </c>
      <c r="F58" s="813">
        <v>20</v>
      </c>
      <c r="G58" s="813">
        <v>6</v>
      </c>
      <c r="H58" s="813">
        <v>5</v>
      </c>
      <c r="I58" s="813">
        <v>6</v>
      </c>
      <c r="J58" s="813">
        <v>12</v>
      </c>
      <c r="K58" s="813">
        <v>7</v>
      </c>
      <c r="L58" s="813">
        <v>2</v>
      </c>
      <c r="M58" s="813">
        <v>21</v>
      </c>
      <c r="N58" s="813">
        <v>44</v>
      </c>
      <c r="O58" s="813">
        <v>6</v>
      </c>
      <c r="P58" s="813">
        <v>4</v>
      </c>
      <c r="Q58" s="813">
        <v>10</v>
      </c>
      <c r="R58" s="813">
        <v>2</v>
      </c>
      <c r="S58" s="813">
        <v>3</v>
      </c>
      <c r="T58" s="813">
        <v>3</v>
      </c>
      <c r="U58" s="472" t="s">
        <v>213</v>
      </c>
    </row>
    <row r="59" spans="1:21" ht="12" customHeight="1">
      <c r="A59" s="439"/>
      <c r="B59" s="439"/>
      <c r="C59" s="476"/>
      <c r="D59" s="813"/>
      <c r="E59" s="813">
        <v>0</v>
      </c>
      <c r="F59" s="813">
        <v>0</v>
      </c>
      <c r="G59" s="813">
        <v>0</v>
      </c>
      <c r="H59" s="813">
        <v>0</v>
      </c>
      <c r="I59" s="813">
        <v>0</v>
      </c>
      <c r="J59" s="813">
        <v>0</v>
      </c>
      <c r="K59" s="813">
        <v>0</v>
      </c>
      <c r="L59" s="813">
        <v>0</v>
      </c>
      <c r="M59" s="813">
        <v>0</v>
      </c>
      <c r="N59" s="813">
        <v>0</v>
      </c>
      <c r="O59" s="813">
        <v>0</v>
      </c>
      <c r="P59" s="813">
        <v>0</v>
      </c>
      <c r="Q59" s="813">
        <v>0</v>
      </c>
      <c r="R59" s="813">
        <v>0</v>
      </c>
      <c r="S59" s="813">
        <v>0</v>
      </c>
      <c r="T59" s="813">
        <v>0</v>
      </c>
      <c r="U59" s="820"/>
    </row>
    <row r="60" spans="1:21" ht="12" customHeight="1">
      <c r="A60" s="471" t="s">
        <v>212</v>
      </c>
      <c r="B60" s="467" t="s">
        <v>499</v>
      </c>
      <c r="C60" s="468"/>
      <c r="D60" s="813">
        <v>26</v>
      </c>
      <c r="E60" s="813">
        <v>2</v>
      </c>
      <c r="F60" s="813">
        <v>6</v>
      </c>
      <c r="G60" s="813">
        <v>2</v>
      </c>
      <c r="H60" s="813">
        <v>1</v>
      </c>
      <c r="I60" s="813">
        <v>0</v>
      </c>
      <c r="J60" s="813">
        <v>0</v>
      </c>
      <c r="K60" s="813">
        <v>0</v>
      </c>
      <c r="L60" s="813">
        <v>1</v>
      </c>
      <c r="M60" s="813">
        <v>2</v>
      </c>
      <c r="N60" s="813">
        <v>11</v>
      </c>
      <c r="O60" s="813">
        <v>0</v>
      </c>
      <c r="P60" s="813">
        <v>1</v>
      </c>
      <c r="Q60" s="813">
        <v>0</v>
      </c>
      <c r="R60" s="813">
        <v>0</v>
      </c>
      <c r="S60" s="813">
        <v>0</v>
      </c>
      <c r="T60" s="813">
        <v>0</v>
      </c>
      <c r="U60" s="472" t="s">
        <v>212</v>
      </c>
    </row>
    <row r="61" spans="1:21" ht="12" customHeight="1">
      <c r="A61" s="471"/>
      <c r="B61" s="462"/>
      <c r="C61" s="463"/>
      <c r="D61" s="819"/>
      <c r="E61" s="819"/>
      <c r="F61" s="819"/>
      <c r="G61" s="819"/>
      <c r="H61" s="819"/>
      <c r="I61" s="819"/>
      <c r="J61" s="819"/>
      <c r="K61" s="819"/>
      <c r="L61" s="819"/>
      <c r="M61" s="819"/>
      <c r="N61" s="819"/>
      <c r="O61" s="819"/>
      <c r="P61" s="819"/>
      <c r="Q61" s="819"/>
      <c r="R61" s="819"/>
      <c r="S61" s="819"/>
      <c r="T61" s="819"/>
      <c r="U61" s="472"/>
    </row>
    <row r="62" spans="1:21" ht="12" customHeight="1">
      <c r="A62" s="471" t="s">
        <v>282</v>
      </c>
      <c r="B62" s="462" t="s">
        <v>500</v>
      </c>
      <c r="C62" s="463"/>
      <c r="D62" s="819"/>
      <c r="E62" s="819"/>
      <c r="F62" s="819"/>
      <c r="G62" s="819"/>
      <c r="H62" s="819"/>
      <c r="I62" s="819"/>
      <c r="J62" s="819"/>
      <c r="K62" s="819"/>
      <c r="L62" s="819"/>
      <c r="M62" s="819"/>
      <c r="N62" s="819"/>
      <c r="O62" s="819"/>
      <c r="P62" s="819"/>
      <c r="Q62" s="819"/>
      <c r="R62" s="819"/>
      <c r="S62" s="819"/>
      <c r="T62" s="819"/>
      <c r="U62" s="820" t="s">
        <v>282</v>
      </c>
    </row>
    <row r="63" spans="1:21" ht="12" customHeight="1">
      <c r="A63" s="471"/>
      <c r="B63" s="467" t="s">
        <v>501</v>
      </c>
      <c r="C63" s="468"/>
      <c r="D63" s="813">
        <v>19</v>
      </c>
      <c r="E63" s="813">
        <v>1</v>
      </c>
      <c r="F63" s="813">
        <v>6</v>
      </c>
      <c r="G63" s="813">
        <v>2</v>
      </c>
      <c r="H63" s="813">
        <v>1</v>
      </c>
      <c r="I63" s="813">
        <v>0</v>
      </c>
      <c r="J63" s="813">
        <v>0</v>
      </c>
      <c r="K63" s="813">
        <v>0</v>
      </c>
      <c r="L63" s="813">
        <v>0</v>
      </c>
      <c r="M63" s="813">
        <v>0</v>
      </c>
      <c r="N63" s="813">
        <v>9</v>
      </c>
      <c r="O63" s="813">
        <v>0</v>
      </c>
      <c r="P63" s="813">
        <v>0</v>
      </c>
      <c r="Q63" s="813">
        <v>0</v>
      </c>
      <c r="R63" s="813">
        <v>0</v>
      </c>
      <c r="S63" s="813">
        <v>0</v>
      </c>
      <c r="T63" s="813">
        <v>0</v>
      </c>
      <c r="U63" s="472"/>
    </row>
    <row r="64" spans="1:21" ht="12" customHeight="1">
      <c r="A64" s="471"/>
      <c r="B64" s="467"/>
      <c r="C64" s="468"/>
      <c r="D64" s="819"/>
      <c r="E64" s="819"/>
      <c r="F64" s="819"/>
      <c r="G64" s="819"/>
      <c r="H64" s="819"/>
      <c r="I64" s="819"/>
      <c r="J64" s="819"/>
      <c r="K64" s="819"/>
      <c r="L64" s="819"/>
      <c r="M64" s="819"/>
      <c r="N64" s="819"/>
      <c r="O64" s="819"/>
      <c r="P64" s="819"/>
      <c r="Q64" s="819"/>
      <c r="R64" s="819"/>
      <c r="S64" s="819"/>
      <c r="T64" s="819"/>
      <c r="U64" s="472"/>
    </row>
    <row r="65" spans="1:21" ht="12" customHeight="1">
      <c r="A65" s="471" t="s">
        <v>281</v>
      </c>
      <c r="B65" s="467" t="s">
        <v>502</v>
      </c>
      <c r="C65" s="463"/>
      <c r="D65" s="813">
        <v>596</v>
      </c>
      <c r="E65" s="813">
        <v>89</v>
      </c>
      <c r="F65" s="813">
        <v>64</v>
      </c>
      <c r="G65" s="813">
        <v>55</v>
      </c>
      <c r="H65" s="813">
        <v>18</v>
      </c>
      <c r="I65" s="813">
        <v>10</v>
      </c>
      <c r="J65" s="813">
        <v>48</v>
      </c>
      <c r="K65" s="813">
        <v>29</v>
      </c>
      <c r="L65" s="813">
        <v>12</v>
      </c>
      <c r="M65" s="813">
        <v>68</v>
      </c>
      <c r="N65" s="813">
        <v>66</v>
      </c>
      <c r="O65" s="813">
        <v>97</v>
      </c>
      <c r="P65" s="813">
        <v>1</v>
      </c>
      <c r="Q65" s="813">
        <v>19</v>
      </c>
      <c r="R65" s="813">
        <v>11</v>
      </c>
      <c r="S65" s="813">
        <v>4</v>
      </c>
      <c r="T65" s="813">
        <v>5</v>
      </c>
      <c r="U65" s="472" t="s">
        <v>281</v>
      </c>
    </row>
    <row r="66" spans="1:21" ht="12" customHeight="1">
      <c r="A66" s="471"/>
      <c r="B66" s="467"/>
      <c r="C66" s="463"/>
      <c r="D66" s="813"/>
      <c r="E66" s="813"/>
      <c r="F66" s="813"/>
      <c r="G66" s="813"/>
      <c r="H66" s="813"/>
      <c r="I66" s="813"/>
      <c r="J66" s="813"/>
      <c r="K66" s="813"/>
      <c r="L66" s="813"/>
      <c r="M66" s="813"/>
      <c r="N66" s="813"/>
      <c r="O66" s="813"/>
      <c r="P66" s="813"/>
      <c r="Q66" s="813"/>
      <c r="R66" s="813"/>
      <c r="S66" s="813"/>
      <c r="T66" s="813"/>
      <c r="U66" s="472"/>
    </row>
    <row r="67" spans="1:21" ht="18" customHeight="1">
      <c r="A67" s="471" t="s">
        <v>313</v>
      </c>
      <c r="B67" s="462" t="s">
        <v>677</v>
      </c>
      <c r="C67" s="478"/>
      <c r="D67" s="813"/>
      <c r="E67" s="813"/>
      <c r="F67" s="813"/>
      <c r="G67" s="813"/>
      <c r="H67" s="813"/>
      <c r="I67" s="813"/>
      <c r="J67" s="813"/>
      <c r="K67" s="813"/>
      <c r="L67" s="813"/>
      <c r="M67" s="813"/>
      <c r="N67" s="813"/>
      <c r="O67" s="813"/>
      <c r="P67" s="813"/>
      <c r="Q67" s="813"/>
      <c r="R67" s="813"/>
      <c r="S67" s="813"/>
      <c r="T67" s="813"/>
      <c r="U67" s="456" t="s">
        <v>313</v>
      </c>
    </row>
    <row r="68" spans="1:21" ht="13.5" customHeight="1">
      <c r="A68" s="439"/>
      <c r="B68" s="467" t="s">
        <v>675</v>
      </c>
      <c r="C68" s="439"/>
      <c r="D68" s="813">
        <v>0</v>
      </c>
      <c r="E68" s="813">
        <v>0</v>
      </c>
      <c r="F68" s="813">
        <v>0</v>
      </c>
      <c r="G68" s="813">
        <v>0</v>
      </c>
      <c r="H68" s="813">
        <v>0</v>
      </c>
      <c r="I68" s="813">
        <v>0</v>
      </c>
      <c r="J68" s="813">
        <v>0</v>
      </c>
      <c r="K68" s="813">
        <v>0</v>
      </c>
      <c r="L68" s="813">
        <v>0</v>
      </c>
      <c r="M68" s="813">
        <v>0</v>
      </c>
      <c r="N68" s="813">
        <v>0</v>
      </c>
      <c r="O68" s="813">
        <v>0</v>
      </c>
      <c r="P68" s="813">
        <v>0</v>
      </c>
      <c r="Q68" s="813">
        <v>0</v>
      </c>
      <c r="R68" s="813">
        <v>0</v>
      </c>
      <c r="S68" s="813">
        <v>0</v>
      </c>
      <c r="T68" s="813">
        <v>0</v>
      </c>
      <c r="U68" s="456"/>
    </row>
    <row r="69" spans="1:21" ht="12" customHeight="1">
      <c r="A69" s="471"/>
      <c r="B69" s="439"/>
      <c r="C69" s="478"/>
      <c r="D69" s="813"/>
      <c r="E69" s="813"/>
      <c r="F69" s="813"/>
      <c r="G69" s="813"/>
      <c r="H69" s="813"/>
      <c r="I69" s="813"/>
      <c r="J69" s="813"/>
      <c r="K69" s="813"/>
      <c r="L69" s="813"/>
      <c r="M69" s="813"/>
      <c r="N69" s="813"/>
      <c r="O69" s="813"/>
      <c r="P69" s="813"/>
      <c r="Q69" s="813"/>
      <c r="R69" s="813"/>
      <c r="S69" s="813"/>
      <c r="T69" s="813"/>
      <c r="U69" s="456"/>
    </row>
    <row r="70" spans="1:21" ht="12" customHeight="1">
      <c r="A70" s="471" t="s">
        <v>280</v>
      </c>
      <c r="B70" s="462" t="s">
        <v>676</v>
      </c>
      <c r="C70" s="478"/>
      <c r="D70" s="813"/>
      <c r="E70" s="813"/>
      <c r="F70" s="813"/>
      <c r="G70" s="813"/>
      <c r="H70" s="813"/>
      <c r="I70" s="813"/>
      <c r="J70" s="813"/>
      <c r="K70" s="813"/>
      <c r="L70" s="813"/>
      <c r="M70" s="813"/>
      <c r="N70" s="813"/>
      <c r="O70" s="813"/>
      <c r="P70" s="813"/>
      <c r="Q70" s="813"/>
      <c r="R70" s="813"/>
      <c r="S70" s="813"/>
      <c r="T70" s="813"/>
      <c r="U70" s="456" t="s">
        <v>280</v>
      </c>
    </row>
    <row r="71" spans="1:21" ht="12" customHeight="1">
      <c r="A71" s="471"/>
      <c r="B71" s="467" t="s">
        <v>675</v>
      </c>
      <c r="C71" s="478"/>
      <c r="D71" s="813">
        <v>15783</v>
      </c>
      <c r="E71" s="813">
        <v>3775</v>
      </c>
      <c r="F71" s="813">
        <v>1861</v>
      </c>
      <c r="G71" s="813">
        <v>1110</v>
      </c>
      <c r="H71" s="813">
        <v>777</v>
      </c>
      <c r="I71" s="813">
        <v>82</v>
      </c>
      <c r="J71" s="813">
        <v>485</v>
      </c>
      <c r="K71" s="813">
        <v>1103</v>
      </c>
      <c r="L71" s="813">
        <v>203</v>
      </c>
      <c r="M71" s="813">
        <v>1438</v>
      </c>
      <c r="N71" s="813">
        <v>2664</v>
      </c>
      <c r="O71" s="813">
        <v>547</v>
      </c>
      <c r="P71" s="813">
        <v>63</v>
      </c>
      <c r="Q71" s="813">
        <v>532</v>
      </c>
      <c r="R71" s="813">
        <v>289</v>
      </c>
      <c r="S71" s="813">
        <v>529</v>
      </c>
      <c r="T71" s="813">
        <v>325</v>
      </c>
      <c r="U71" s="456"/>
    </row>
    <row r="72" spans="1:21" ht="12" customHeight="1">
      <c r="A72" s="471"/>
      <c r="B72" s="467"/>
      <c r="C72" s="818"/>
      <c r="D72" s="813"/>
      <c r="E72" s="813"/>
      <c r="F72" s="813"/>
      <c r="G72" s="813"/>
      <c r="H72" s="813"/>
      <c r="I72" s="813"/>
      <c r="J72" s="813"/>
      <c r="K72" s="813"/>
      <c r="L72" s="813"/>
      <c r="M72" s="813"/>
      <c r="N72" s="813"/>
      <c r="O72" s="813"/>
      <c r="P72" s="813"/>
      <c r="Q72" s="813"/>
      <c r="R72" s="813"/>
      <c r="S72" s="813"/>
      <c r="T72" s="813"/>
      <c r="U72" s="456"/>
    </row>
    <row r="73" spans="1:21" ht="13.5" customHeight="1">
      <c r="A73" s="798">
        <v>26</v>
      </c>
      <c r="B73" s="814" t="s">
        <v>674</v>
      </c>
      <c r="C73" s="478"/>
      <c r="D73" s="807"/>
      <c r="E73" s="808"/>
      <c r="F73" s="808"/>
      <c r="G73" s="808"/>
      <c r="H73" s="811"/>
      <c r="I73" s="810"/>
      <c r="J73" s="808"/>
      <c r="K73" s="808"/>
      <c r="L73" s="808"/>
      <c r="M73" s="808"/>
      <c r="N73" s="808"/>
      <c r="O73" s="808"/>
      <c r="P73" s="808"/>
      <c r="Q73" s="807"/>
      <c r="R73" s="807"/>
      <c r="S73" s="807"/>
      <c r="T73" s="807"/>
      <c r="U73" s="817">
        <v>26</v>
      </c>
    </row>
    <row r="74" spans="1:21" ht="13.5" customHeight="1">
      <c r="B74" s="467" t="s">
        <v>673</v>
      </c>
      <c r="C74" s="478"/>
      <c r="D74" s="813">
        <v>0</v>
      </c>
      <c r="E74" s="813">
        <v>0</v>
      </c>
      <c r="F74" s="813">
        <v>0</v>
      </c>
      <c r="G74" s="813">
        <v>0</v>
      </c>
      <c r="H74" s="813">
        <v>0</v>
      </c>
      <c r="I74" s="813">
        <v>0</v>
      </c>
      <c r="J74" s="813">
        <v>0</v>
      </c>
      <c r="K74" s="813">
        <v>0</v>
      </c>
      <c r="L74" s="813">
        <v>0</v>
      </c>
      <c r="M74" s="813">
        <v>0</v>
      </c>
      <c r="N74" s="813">
        <v>0</v>
      </c>
      <c r="O74" s="813">
        <v>0</v>
      </c>
      <c r="P74" s="813">
        <v>0</v>
      </c>
      <c r="Q74" s="813">
        <v>0</v>
      </c>
      <c r="R74" s="813">
        <v>0</v>
      </c>
      <c r="S74" s="813">
        <v>0</v>
      </c>
      <c r="T74" s="813">
        <v>0</v>
      </c>
      <c r="U74" s="817"/>
    </row>
    <row r="75" spans="1:21" ht="12" customHeight="1">
      <c r="A75" s="809"/>
      <c r="B75" s="467"/>
      <c r="C75" s="478"/>
      <c r="D75" s="816"/>
      <c r="E75" s="814"/>
      <c r="F75" s="808"/>
      <c r="G75" s="808"/>
      <c r="H75" s="811"/>
      <c r="I75" s="810"/>
      <c r="J75" s="808"/>
      <c r="K75" s="808"/>
      <c r="L75" s="808"/>
      <c r="M75" s="808"/>
      <c r="N75" s="808"/>
      <c r="O75" s="808"/>
      <c r="P75" s="808"/>
      <c r="Q75" s="807"/>
      <c r="R75" s="807"/>
      <c r="S75" s="807"/>
      <c r="T75" s="807"/>
      <c r="U75" s="472"/>
    </row>
    <row r="76" spans="1:21" ht="12" customHeight="1">
      <c r="A76" s="809" t="s">
        <v>277</v>
      </c>
      <c r="B76" s="467" t="s">
        <v>672</v>
      </c>
      <c r="C76" s="478"/>
      <c r="D76" s="813">
        <v>20762</v>
      </c>
      <c r="E76" s="813">
        <v>3238</v>
      </c>
      <c r="F76" s="813">
        <v>3592</v>
      </c>
      <c r="G76" s="813">
        <v>738</v>
      </c>
      <c r="H76" s="813">
        <v>1287</v>
      </c>
      <c r="I76" s="813">
        <v>204</v>
      </c>
      <c r="J76" s="813">
        <v>321</v>
      </c>
      <c r="K76" s="813">
        <v>2055</v>
      </c>
      <c r="L76" s="813">
        <v>235</v>
      </c>
      <c r="M76" s="813">
        <v>1636</v>
      </c>
      <c r="N76" s="813">
        <v>4340</v>
      </c>
      <c r="O76" s="813">
        <v>1058</v>
      </c>
      <c r="P76" s="813">
        <v>48</v>
      </c>
      <c r="Q76" s="813">
        <v>745</v>
      </c>
      <c r="R76" s="813">
        <v>405</v>
      </c>
      <c r="S76" s="813">
        <v>237</v>
      </c>
      <c r="T76" s="813">
        <v>623</v>
      </c>
      <c r="U76" s="472" t="s">
        <v>277</v>
      </c>
    </row>
    <row r="77" spans="1:21" ht="12" customHeight="1">
      <c r="A77" s="809"/>
      <c r="B77" s="467"/>
      <c r="C77" s="478"/>
      <c r="D77" s="2"/>
      <c r="E77" s="814"/>
      <c r="F77" s="808"/>
      <c r="G77" s="808"/>
      <c r="H77" s="811"/>
      <c r="I77" s="810"/>
      <c r="J77" s="808"/>
      <c r="K77" s="808"/>
      <c r="L77" s="808"/>
      <c r="M77" s="808"/>
      <c r="N77" s="808"/>
      <c r="O77" s="808"/>
      <c r="P77" s="808"/>
      <c r="Q77" s="807"/>
      <c r="R77" s="807"/>
      <c r="S77" s="807"/>
      <c r="T77" s="807"/>
      <c r="U77" s="812"/>
    </row>
    <row r="78" spans="1:21" ht="12" customHeight="1">
      <c r="A78" s="809" t="s">
        <v>275</v>
      </c>
      <c r="B78" s="467" t="s">
        <v>671</v>
      </c>
      <c r="C78" s="478"/>
      <c r="D78" s="813">
        <v>0</v>
      </c>
      <c r="E78" s="813">
        <v>0</v>
      </c>
      <c r="F78" s="813">
        <v>0</v>
      </c>
      <c r="G78" s="813">
        <v>0</v>
      </c>
      <c r="H78" s="813">
        <v>0</v>
      </c>
      <c r="I78" s="813">
        <v>0</v>
      </c>
      <c r="J78" s="813">
        <v>0</v>
      </c>
      <c r="K78" s="813">
        <v>0</v>
      </c>
      <c r="L78" s="813">
        <v>0</v>
      </c>
      <c r="M78" s="813">
        <v>0</v>
      </c>
      <c r="N78" s="813">
        <v>0</v>
      </c>
      <c r="O78" s="813">
        <v>0</v>
      </c>
      <c r="P78" s="813">
        <v>0</v>
      </c>
      <c r="Q78" s="813">
        <v>0</v>
      </c>
      <c r="R78" s="813">
        <v>0</v>
      </c>
      <c r="S78" s="813">
        <v>0</v>
      </c>
      <c r="T78" s="813">
        <v>0</v>
      </c>
      <c r="U78" s="812" t="s">
        <v>275</v>
      </c>
    </row>
    <row r="79" spans="1:21" ht="12" customHeight="1">
      <c r="A79" s="809"/>
      <c r="B79" s="467"/>
      <c r="C79" s="478"/>
      <c r="D79" s="815"/>
      <c r="E79" s="814"/>
      <c r="F79" s="808"/>
      <c r="G79" s="808"/>
      <c r="H79" s="811"/>
      <c r="I79" s="810"/>
      <c r="J79" s="808"/>
      <c r="K79" s="808"/>
      <c r="L79" s="808"/>
      <c r="M79" s="808"/>
      <c r="N79" s="808"/>
      <c r="O79" s="808"/>
      <c r="P79" s="808"/>
      <c r="Q79" s="807"/>
      <c r="R79" s="807"/>
      <c r="S79" s="807"/>
      <c r="T79" s="807"/>
      <c r="U79" s="812"/>
    </row>
    <row r="80" spans="1:21" ht="12" customHeight="1">
      <c r="A80" s="809" t="s">
        <v>273</v>
      </c>
      <c r="B80" s="467" t="s">
        <v>670</v>
      </c>
      <c r="C80" s="475"/>
      <c r="D80" s="813">
        <v>7518</v>
      </c>
      <c r="E80" s="813">
        <v>1353</v>
      </c>
      <c r="F80" s="813">
        <v>1332</v>
      </c>
      <c r="G80" s="813">
        <v>153</v>
      </c>
      <c r="H80" s="813">
        <v>307</v>
      </c>
      <c r="I80" s="813">
        <v>52</v>
      </c>
      <c r="J80" s="813">
        <v>2</v>
      </c>
      <c r="K80" s="813">
        <v>568</v>
      </c>
      <c r="L80" s="813">
        <v>60</v>
      </c>
      <c r="M80" s="813">
        <v>697</v>
      </c>
      <c r="N80" s="813">
        <v>1898</v>
      </c>
      <c r="O80" s="813">
        <v>390</v>
      </c>
      <c r="P80" s="813">
        <v>1</v>
      </c>
      <c r="Q80" s="813">
        <v>306</v>
      </c>
      <c r="R80" s="813">
        <v>179</v>
      </c>
      <c r="S80" s="813">
        <v>138</v>
      </c>
      <c r="T80" s="813">
        <v>82</v>
      </c>
      <c r="U80" s="812" t="s">
        <v>273</v>
      </c>
    </row>
    <row r="81" spans="1:21" ht="12" customHeight="1">
      <c r="A81" s="809"/>
      <c r="B81" s="809"/>
      <c r="C81" s="475"/>
      <c r="D81" s="458"/>
      <c r="E81" s="808"/>
      <c r="F81" s="808"/>
      <c r="G81" s="808"/>
      <c r="H81" s="811"/>
      <c r="I81" s="810"/>
      <c r="J81" s="808"/>
      <c r="K81" s="808"/>
      <c r="L81" s="808"/>
      <c r="M81" s="808"/>
      <c r="N81" s="808"/>
      <c r="O81" s="808"/>
      <c r="P81" s="808"/>
      <c r="Q81" s="807"/>
      <c r="R81" s="807"/>
      <c r="S81" s="807"/>
      <c r="T81" s="807"/>
      <c r="U81" s="806"/>
    </row>
    <row r="82" spans="1:21" ht="12" customHeight="1">
      <c r="A82" s="809"/>
      <c r="B82" s="809"/>
      <c r="C82" s="475"/>
      <c r="D82" s="458"/>
      <c r="E82" s="808"/>
      <c r="F82" s="808"/>
      <c r="G82" s="808"/>
      <c r="H82" s="811"/>
      <c r="I82" s="810"/>
      <c r="J82" s="808"/>
      <c r="K82" s="808"/>
      <c r="L82" s="808"/>
      <c r="M82" s="808"/>
      <c r="N82" s="808"/>
      <c r="O82" s="808"/>
      <c r="P82" s="808"/>
      <c r="Q82" s="807"/>
      <c r="R82" s="807"/>
      <c r="S82" s="807"/>
      <c r="T82" s="807"/>
      <c r="U82" s="806"/>
    </row>
    <row r="83" spans="1:21" ht="12" customHeight="1">
      <c r="A83" s="809"/>
      <c r="B83" s="809"/>
      <c r="C83" s="475"/>
      <c r="D83" s="458"/>
      <c r="E83" s="808"/>
      <c r="F83" s="808"/>
      <c r="G83" s="808"/>
      <c r="H83" s="811"/>
      <c r="I83" s="810"/>
      <c r="J83" s="808"/>
      <c r="K83" s="808"/>
      <c r="L83" s="808"/>
      <c r="M83" s="808"/>
      <c r="N83" s="808"/>
      <c r="O83" s="808"/>
      <c r="P83" s="808"/>
      <c r="Q83" s="807"/>
      <c r="R83" s="807"/>
      <c r="S83" s="807"/>
      <c r="T83" s="807"/>
      <c r="U83" s="806"/>
    </row>
    <row r="84" spans="1:21" ht="12" customHeight="1">
      <c r="A84" s="809"/>
      <c r="B84" s="809"/>
      <c r="C84" s="475"/>
      <c r="D84" s="458"/>
      <c r="E84" s="808"/>
      <c r="F84" s="808"/>
      <c r="G84" s="808"/>
      <c r="H84" s="811"/>
      <c r="I84" s="810"/>
      <c r="J84" s="808"/>
      <c r="K84" s="808"/>
      <c r="L84" s="808"/>
      <c r="M84" s="808"/>
      <c r="N84" s="808"/>
      <c r="O84" s="808"/>
      <c r="P84" s="808"/>
      <c r="Q84" s="807"/>
      <c r="R84" s="807"/>
      <c r="S84" s="807"/>
      <c r="T84" s="807"/>
      <c r="U84" s="806"/>
    </row>
    <row r="85" spans="1:21" ht="12" customHeight="1">
      <c r="A85" s="809"/>
      <c r="B85" s="809"/>
      <c r="C85" s="475"/>
      <c r="D85" s="458"/>
      <c r="E85" s="808"/>
      <c r="F85" s="808"/>
      <c r="G85" s="808"/>
      <c r="H85" s="811"/>
      <c r="I85" s="810"/>
      <c r="J85" s="808"/>
      <c r="K85" s="808"/>
      <c r="L85" s="808"/>
      <c r="M85" s="808"/>
      <c r="N85" s="808"/>
      <c r="O85" s="808"/>
      <c r="P85" s="808"/>
      <c r="Q85" s="807"/>
      <c r="R85" s="807"/>
      <c r="S85" s="807"/>
      <c r="T85" s="807"/>
      <c r="U85" s="806"/>
    </row>
    <row r="86" spans="1:21" ht="13.5" customHeight="1">
      <c r="A86" s="479"/>
      <c r="B86" s="809"/>
      <c r="C86" s="799"/>
      <c r="D86" s="807"/>
      <c r="E86" s="808"/>
      <c r="F86" s="808"/>
      <c r="G86" s="808"/>
      <c r="H86" s="808"/>
      <c r="I86" s="808"/>
      <c r="J86" s="808"/>
      <c r="K86" s="808"/>
      <c r="L86" s="808"/>
      <c r="M86" s="808"/>
      <c r="N86" s="808"/>
      <c r="O86" s="808"/>
      <c r="P86" s="808"/>
      <c r="Q86" s="807"/>
      <c r="R86" s="807"/>
      <c r="S86" s="807"/>
      <c r="T86" s="807"/>
      <c r="U86" s="806"/>
    </row>
    <row r="87" spans="1:21" s="253" customFormat="1" ht="15" customHeight="1">
      <c r="B87" s="475"/>
      <c r="C87" s="805"/>
      <c r="D87" s="805"/>
      <c r="N87" s="805"/>
      <c r="O87" s="805"/>
      <c r="P87" s="805"/>
      <c r="Q87" s="805"/>
      <c r="R87" s="805"/>
      <c r="S87" s="804"/>
      <c r="T87" s="243"/>
    </row>
    <row r="88" spans="1:21">
      <c r="B88" s="243"/>
    </row>
    <row r="91" spans="1:21">
      <c r="A91" s="286"/>
      <c r="C91" s="286"/>
      <c r="D91" s="286"/>
      <c r="H91" s="803"/>
      <c r="I91" s="802"/>
      <c r="J91" s="802"/>
      <c r="K91" s="802"/>
      <c r="L91" s="802"/>
      <c r="M91" s="802"/>
      <c r="U91" s="801"/>
    </row>
    <row r="92" spans="1:21">
      <c r="B92" s="286"/>
    </row>
  </sheetData>
  <mergeCells count="42">
    <mergeCell ref="B50:C50"/>
    <mergeCell ref="B51:C51"/>
    <mergeCell ref="B28:C28"/>
    <mergeCell ref="M6:M10"/>
    <mergeCell ref="A6:A10"/>
    <mergeCell ref="B6:C10"/>
    <mergeCell ref="D6:D10"/>
    <mergeCell ref="E6:E10"/>
    <mergeCell ref="F6:F10"/>
    <mergeCell ref="G6:G10"/>
    <mergeCell ref="B44:C44"/>
    <mergeCell ref="B46:C46"/>
    <mergeCell ref="B48:C48"/>
    <mergeCell ref="B30:C30"/>
    <mergeCell ref="B32:C32"/>
    <mergeCell ref="B35:C35"/>
    <mergeCell ref="B37:C37"/>
    <mergeCell ref="B39:C39"/>
    <mergeCell ref="B41:C41"/>
    <mergeCell ref="B42:C42"/>
    <mergeCell ref="T6:T10"/>
    <mergeCell ref="B25:C25"/>
    <mergeCell ref="U6:U10"/>
    <mergeCell ref="B15:C15"/>
    <mergeCell ref="B21:C21"/>
    <mergeCell ref="B23:C23"/>
    <mergeCell ref="N6:N10"/>
    <mergeCell ref="O6:O10"/>
    <mergeCell ref="P6:P10"/>
    <mergeCell ref="Q6:Q10"/>
    <mergeCell ref="R6:R10"/>
    <mergeCell ref="S6:S10"/>
    <mergeCell ref="H6:H10"/>
    <mergeCell ref="I6:I10"/>
    <mergeCell ref="J6:J10"/>
    <mergeCell ref="K6:K10"/>
    <mergeCell ref="L6:L10"/>
    <mergeCell ref="G1:H1"/>
    <mergeCell ref="I3:P3"/>
    <mergeCell ref="F5:H5"/>
    <mergeCell ref="I4:P4"/>
    <mergeCell ref="A4:B4"/>
  </mergeCells>
  <printOptions gridLinesSet="0"/>
  <pageMargins left="0.59055118110236227" right="0.59055118110236227" top="0.39370078740157483" bottom="0.59055118110236227" header="0.39370078740157483" footer="0.39370078740157483"/>
  <pageSetup paperSize="9" scale="65" firstPageNumber="42" orientation="portrait" useFirstPageNumber="1" horizontalDpi="300" verticalDpi="300" r:id="rId1"/>
  <headerFooter alignWithMargins="0">
    <oddFooter xml:space="preserve">&amp;L&amp;"MetaNormalLF-Roman,Standard"Statistisches Bundesamt, Fachserie 10, Reihe 2.4, 2018
</oddFooter>
  </headerFooter>
  <colBreaks count="1" manualBreakCount="1">
    <brk id="8" max="8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83"/>
  <sheetViews>
    <sheetView showGridLines="0" zoomScaleNormal="100" zoomScaleSheetLayoutView="100" workbookViewId="0"/>
  </sheetViews>
  <sheetFormatPr baseColWidth="10" defaultRowHeight="12.75"/>
  <cols>
    <col min="1" max="1" width="4" style="798" customWidth="1"/>
    <col min="2" max="2" width="59.7109375" style="798" customWidth="1"/>
    <col min="3" max="3" width="1.7109375" style="798" customWidth="1"/>
    <col min="4" max="4" width="13.7109375" style="800" customWidth="1"/>
    <col min="5" max="5" width="13.7109375" style="798" customWidth="1"/>
    <col min="6" max="8" width="13.7109375" style="799" customWidth="1"/>
    <col min="9" max="10" width="10.7109375" style="799" customWidth="1"/>
    <col min="11" max="20" width="10.7109375" style="798" customWidth="1"/>
    <col min="21" max="21" width="4" style="798" customWidth="1"/>
    <col min="22" max="16384" width="11.42578125" style="798"/>
  </cols>
  <sheetData>
    <row r="1" spans="1:21" ht="18">
      <c r="A1" s="201" t="s">
        <v>211</v>
      </c>
      <c r="B1" s="846"/>
      <c r="C1" s="846"/>
      <c r="E1" s="846"/>
      <c r="F1" s="847"/>
      <c r="G1" s="1989"/>
      <c r="H1" s="1990"/>
      <c r="I1" s="201" t="s">
        <v>211</v>
      </c>
      <c r="J1" s="846"/>
      <c r="K1" s="842"/>
      <c r="L1" s="842"/>
      <c r="M1" s="842"/>
      <c r="N1" s="842"/>
      <c r="O1" s="842"/>
      <c r="P1" s="842"/>
      <c r="Q1" s="842"/>
      <c r="R1" s="842"/>
      <c r="S1" s="842"/>
      <c r="T1" s="842"/>
      <c r="U1" s="842"/>
    </row>
    <row r="2" spans="1:21" ht="15" customHeight="1">
      <c r="A2" s="173" t="s">
        <v>624</v>
      </c>
      <c r="B2" s="200"/>
      <c r="C2" s="200"/>
      <c r="D2" s="200"/>
      <c r="E2" s="200"/>
      <c r="F2" s="200"/>
      <c r="G2" s="845"/>
      <c r="H2" s="845"/>
      <c r="I2" s="200" t="s">
        <v>624</v>
      </c>
      <c r="J2" s="844"/>
      <c r="K2" s="843"/>
      <c r="L2" s="843"/>
      <c r="M2" s="840"/>
      <c r="N2" s="831"/>
      <c r="O2" s="831"/>
      <c r="P2" s="831"/>
      <c r="Q2" s="831"/>
      <c r="R2" s="831"/>
      <c r="S2" s="831"/>
      <c r="T2" s="831"/>
      <c r="U2" s="842"/>
    </row>
    <row r="3" spans="1:21" ht="19.5" customHeight="1">
      <c r="A3" s="173" t="s">
        <v>683</v>
      </c>
      <c r="B3" s="173"/>
      <c r="C3" s="173"/>
      <c r="D3" s="173"/>
      <c r="E3" s="841"/>
      <c r="F3" s="840"/>
      <c r="G3" s="840"/>
      <c r="H3" s="840"/>
      <c r="I3" s="1774" t="s">
        <v>683</v>
      </c>
      <c r="J3" s="1774"/>
      <c r="K3" s="1774"/>
      <c r="L3" s="1774"/>
      <c r="M3" s="1774"/>
      <c r="N3" s="1774"/>
      <c r="O3" s="1774"/>
      <c r="P3" s="1774"/>
      <c r="Q3" s="831"/>
      <c r="R3" s="831"/>
      <c r="S3" s="831"/>
      <c r="T3" s="831"/>
      <c r="U3" s="831"/>
    </row>
    <row r="4" spans="1:21" ht="12" customHeight="1">
      <c r="A4" s="173" t="s">
        <v>684</v>
      </c>
      <c r="B4" s="844"/>
      <c r="C4" s="844"/>
      <c r="E4" s="852"/>
      <c r="F4" s="2001"/>
      <c r="G4" s="2002"/>
      <c r="H4" s="2002"/>
      <c r="I4" s="2003" t="s">
        <v>684</v>
      </c>
      <c r="J4" s="2002"/>
      <c r="K4" s="2002"/>
      <c r="L4" s="2002"/>
      <c r="M4" s="831"/>
      <c r="N4" s="831"/>
      <c r="O4" s="831"/>
      <c r="P4" s="831"/>
      <c r="Q4" s="831"/>
      <c r="R4" s="831"/>
      <c r="S4" s="831"/>
      <c r="T4" s="831"/>
      <c r="U4" s="831"/>
    </row>
    <row r="5" spans="1:21">
      <c r="C5" s="851"/>
      <c r="D5" s="838"/>
      <c r="E5" s="851"/>
      <c r="F5" s="851"/>
      <c r="G5" s="851"/>
      <c r="H5" s="851"/>
      <c r="I5" s="851"/>
      <c r="J5" s="851"/>
      <c r="K5" s="851"/>
      <c r="L5" s="851"/>
      <c r="M5" s="851"/>
      <c r="N5" s="851"/>
      <c r="O5" s="851"/>
      <c r="P5" s="851"/>
      <c r="Q5" s="851"/>
      <c r="R5" s="851"/>
      <c r="S5" s="851"/>
      <c r="T5" s="851"/>
      <c r="U5" s="851"/>
    </row>
    <row r="6" spans="1:21" ht="15.95" customHeight="1">
      <c r="A6" s="1776" t="s">
        <v>299</v>
      </c>
      <c r="B6" s="1995" t="s">
        <v>681</v>
      </c>
      <c r="C6" s="1998"/>
      <c r="D6" s="1812" t="s">
        <v>300</v>
      </c>
      <c r="E6" s="1810" t="s">
        <v>248</v>
      </c>
      <c r="F6" s="1812" t="s">
        <v>247</v>
      </c>
      <c r="G6" s="1812" t="s">
        <v>246</v>
      </c>
      <c r="H6" s="1810" t="s">
        <v>245</v>
      </c>
      <c r="I6" s="1945" t="s">
        <v>244</v>
      </c>
      <c r="J6" s="1812" t="s">
        <v>243</v>
      </c>
      <c r="K6" s="1812" t="s">
        <v>242</v>
      </c>
      <c r="L6" s="1812" t="s">
        <v>241</v>
      </c>
      <c r="M6" s="1812" t="s">
        <v>240</v>
      </c>
      <c r="N6" s="1812" t="s">
        <v>239</v>
      </c>
      <c r="O6" s="1812" t="s">
        <v>238</v>
      </c>
      <c r="P6" s="1812" t="s">
        <v>237</v>
      </c>
      <c r="Q6" s="1812" t="s">
        <v>236</v>
      </c>
      <c r="R6" s="1812" t="s">
        <v>235</v>
      </c>
      <c r="S6" s="1812" t="s">
        <v>234</v>
      </c>
      <c r="T6" s="1812" t="s">
        <v>233</v>
      </c>
      <c r="U6" s="1810" t="s">
        <v>299</v>
      </c>
    </row>
    <row r="7" spans="1:21" ht="15.95" customHeight="1">
      <c r="A7" s="1777"/>
      <c r="B7" s="1997"/>
      <c r="C7" s="1998"/>
      <c r="D7" s="1812"/>
      <c r="E7" s="1810"/>
      <c r="F7" s="1812"/>
      <c r="G7" s="1812"/>
      <c r="H7" s="1810"/>
      <c r="I7" s="1826"/>
      <c r="J7" s="1808"/>
      <c r="K7" s="1808"/>
      <c r="L7" s="1808"/>
      <c r="M7" s="1808"/>
      <c r="N7" s="1808"/>
      <c r="O7" s="1808"/>
      <c r="P7" s="1808"/>
      <c r="Q7" s="1808"/>
      <c r="R7" s="1808"/>
      <c r="S7" s="1808"/>
      <c r="T7" s="1808"/>
      <c r="U7" s="1805" t="s">
        <v>298</v>
      </c>
    </row>
    <row r="8" spans="1:21" ht="15.95" customHeight="1">
      <c r="A8" s="1777"/>
      <c r="B8" s="1997"/>
      <c r="C8" s="1998"/>
      <c r="D8" s="1812"/>
      <c r="E8" s="1810"/>
      <c r="F8" s="1812"/>
      <c r="G8" s="1812"/>
      <c r="H8" s="1810"/>
      <c r="I8" s="1826"/>
      <c r="J8" s="1808"/>
      <c r="K8" s="1808"/>
      <c r="L8" s="1808"/>
      <c r="M8" s="1808"/>
      <c r="N8" s="1808"/>
      <c r="O8" s="1808"/>
      <c r="P8" s="1808"/>
      <c r="Q8" s="1808"/>
      <c r="R8" s="1808"/>
      <c r="S8" s="1808"/>
      <c r="T8" s="1808"/>
      <c r="U8" s="1805"/>
    </row>
    <row r="9" spans="1:21" ht="15.95" customHeight="1">
      <c r="A9" s="1777"/>
      <c r="B9" s="1997"/>
      <c r="C9" s="1998"/>
      <c r="D9" s="1812"/>
      <c r="E9" s="1810"/>
      <c r="F9" s="1812"/>
      <c r="G9" s="1812"/>
      <c r="H9" s="1810"/>
      <c r="I9" s="1826"/>
      <c r="J9" s="1808"/>
      <c r="K9" s="1808"/>
      <c r="L9" s="1808"/>
      <c r="M9" s="1808"/>
      <c r="N9" s="1808"/>
      <c r="O9" s="1808"/>
      <c r="P9" s="1808"/>
      <c r="Q9" s="1808"/>
      <c r="R9" s="1808"/>
      <c r="S9" s="1808"/>
      <c r="T9" s="1808"/>
      <c r="U9" s="1805" t="s">
        <v>297</v>
      </c>
    </row>
    <row r="10" spans="1:21" ht="15.95" customHeight="1">
      <c r="A10" s="1778"/>
      <c r="B10" s="1999"/>
      <c r="C10" s="2000"/>
      <c r="D10" s="1813"/>
      <c r="E10" s="1811"/>
      <c r="F10" s="1813"/>
      <c r="G10" s="1813"/>
      <c r="H10" s="1811"/>
      <c r="I10" s="1827"/>
      <c r="J10" s="1809"/>
      <c r="K10" s="1809"/>
      <c r="L10" s="1809"/>
      <c r="M10" s="1809"/>
      <c r="N10" s="1809"/>
      <c r="O10" s="1809"/>
      <c r="P10" s="1809"/>
      <c r="Q10" s="1809"/>
      <c r="R10" s="1809"/>
      <c r="S10" s="1809"/>
      <c r="T10" s="1809"/>
      <c r="U10" s="1806"/>
    </row>
    <row r="11" spans="1:21" ht="12" customHeight="1">
      <c r="A11" s="830"/>
      <c r="B11" s="831"/>
      <c r="C11" s="831"/>
      <c r="D11" s="834"/>
      <c r="E11" s="806"/>
      <c r="F11" s="833"/>
      <c r="G11" s="833"/>
      <c r="H11" s="833"/>
      <c r="I11" s="833"/>
      <c r="J11" s="833"/>
      <c r="K11" s="832"/>
      <c r="L11" s="831"/>
      <c r="M11" s="831"/>
      <c r="N11" s="831"/>
      <c r="O11" s="831"/>
      <c r="P11" s="831"/>
      <c r="Q11" s="831"/>
      <c r="R11" s="831"/>
      <c r="S11" s="831"/>
      <c r="T11" s="831"/>
      <c r="U11" s="830"/>
    </row>
    <row r="12" spans="1:21" ht="15.95" customHeight="1">
      <c r="A12" s="830"/>
      <c r="B12" s="831"/>
      <c r="C12" s="831"/>
      <c r="D12" s="834"/>
      <c r="E12" s="806"/>
      <c r="F12" s="833"/>
      <c r="G12" s="833"/>
      <c r="H12" s="835"/>
      <c r="I12" s="826"/>
      <c r="J12" s="833"/>
      <c r="K12" s="832"/>
      <c r="L12" s="831"/>
      <c r="M12" s="831"/>
      <c r="N12" s="831"/>
      <c r="O12" s="831"/>
      <c r="P12" s="831"/>
      <c r="Q12" s="831"/>
      <c r="R12" s="831"/>
      <c r="S12" s="831"/>
      <c r="T12" s="831"/>
      <c r="U12" s="830"/>
    </row>
    <row r="13" spans="1:21" ht="12" customHeight="1">
      <c r="A13" s="830"/>
      <c r="B13" s="831"/>
      <c r="C13" s="831"/>
      <c r="D13" s="826"/>
      <c r="E13" s="806"/>
      <c r="F13" s="833"/>
      <c r="G13" s="833"/>
      <c r="I13" s="826"/>
      <c r="J13" s="833"/>
      <c r="K13" s="832"/>
      <c r="L13" s="831"/>
      <c r="M13" s="831"/>
      <c r="N13" s="831"/>
      <c r="O13" s="831"/>
      <c r="P13" s="831"/>
      <c r="Q13" s="831"/>
      <c r="R13" s="831"/>
      <c r="S13" s="831"/>
      <c r="T13" s="831"/>
      <c r="U13" s="830"/>
    </row>
    <row r="14" spans="1:21" ht="12" customHeight="1">
      <c r="A14" s="830"/>
      <c r="B14" s="831"/>
      <c r="C14" s="831"/>
      <c r="D14" s="834"/>
      <c r="E14" s="806"/>
      <c r="F14" s="833"/>
      <c r="G14" s="833"/>
      <c r="H14" s="833"/>
      <c r="I14" s="833"/>
      <c r="J14" s="833"/>
      <c r="K14" s="832"/>
      <c r="L14" s="831"/>
      <c r="M14" s="831"/>
      <c r="N14" s="831"/>
      <c r="O14" s="831"/>
      <c r="P14" s="831"/>
      <c r="Q14" s="831"/>
      <c r="R14" s="831"/>
      <c r="S14" s="831"/>
      <c r="T14" s="831"/>
      <c r="U14" s="830"/>
    </row>
    <row r="15" spans="1:21" ht="13.5" customHeight="1">
      <c r="A15" s="829" t="s">
        <v>296</v>
      </c>
      <c r="B15" s="1993" t="s">
        <v>278</v>
      </c>
      <c r="C15" s="1994"/>
      <c r="D15" s="828">
        <v>100</v>
      </c>
      <c r="E15" s="828">
        <v>100</v>
      </c>
      <c r="F15" s="828">
        <v>100</v>
      </c>
      <c r="G15" s="828">
        <v>100</v>
      </c>
      <c r="H15" s="828">
        <v>100</v>
      </c>
      <c r="I15" s="828">
        <v>100</v>
      </c>
      <c r="J15" s="828">
        <v>100</v>
      </c>
      <c r="K15" s="828">
        <v>100</v>
      </c>
      <c r="L15" s="828">
        <v>100</v>
      </c>
      <c r="M15" s="828">
        <v>100</v>
      </c>
      <c r="N15" s="828">
        <v>100</v>
      </c>
      <c r="O15" s="828">
        <v>100</v>
      </c>
      <c r="P15" s="828">
        <v>100</v>
      </c>
      <c r="Q15" s="828">
        <v>100</v>
      </c>
      <c r="R15" s="828">
        <v>100</v>
      </c>
      <c r="S15" s="828">
        <v>100</v>
      </c>
      <c r="T15" s="828">
        <v>100</v>
      </c>
      <c r="U15" s="827" t="s">
        <v>296</v>
      </c>
    </row>
    <row r="16" spans="1:21" ht="13.5" customHeight="1">
      <c r="A16" s="824"/>
      <c r="B16" s="825"/>
      <c r="C16" s="825"/>
      <c r="D16" s="807"/>
      <c r="E16" s="807"/>
      <c r="F16" s="807"/>
      <c r="G16" s="807"/>
      <c r="H16" s="807"/>
      <c r="I16" s="807"/>
      <c r="J16" s="807"/>
      <c r="K16" s="807"/>
      <c r="L16" s="807"/>
      <c r="M16" s="807"/>
      <c r="N16" s="807"/>
      <c r="O16" s="807"/>
      <c r="P16" s="807"/>
      <c r="Q16" s="807"/>
      <c r="R16" s="807"/>
      <c r="S16" s="807"/>
      <c r="T16" s="807"/>
      <c r="U16" s="824"/>
    </row>
    <row r="17" spans="1:21" ht="17.25" customHeight="1">
      <c r="A17" s="824"/>
      <c r="B17" s="825"/>
      <c r="C17" s="825"/>
      <c r="D17" s="807"/>
      <c r="E17" s="807"/>
      <c r="F17" s="807"/>
      <c r="G17" s="807"/>
      <c r="H17" s="807"/>
      <c r="I17" s="807"/>
      <c r="J17" s="807"/>
      <c r="K17" s="807"/>
      <c r="L17" s="807"/>
      <c r="M17" s="807"/>
      <c r="N17" s="807"/>
      <c r="O17" s="807"/>
      <c r="P17" s="807"/>
      <c r="Q17" s="807"/>
      <c r="R17" s="807"/>
      <c r="S17" s="807"/>
      <c r="T17" s="807"/>
      <c r="U17" s="824"/>
    </row>
    <row r="18" spans="1:21" ht="13.5" customHeight="1">
      <c r="A18" s="824"/>
      <c r="B18" s="825"/>
      <c r="C18" s="825"/>
      <c r="D18" s="826"/>
      <c r="E18" s="807"/>
      <c r="F18" s="807"/>
      <c r="G18" s="807"/>
      <c r="H18" s="807"/>
      <c r="I18" s="826"/>
      <c r="J18" s="807"/>
      <c r="K18" s="807"/>
      <c r="L18" s="807"/>
      <c r="M18" s="807"/>
      <c r="N18" s="807"/>
      <c r="O18" s="807"/>
      <c r="P18" s="807"/>
      <c r="Q18" s="807"/>
      <c r="R18" s="807"/>
      <c r="S18" s="807"/>
      <c r="T18" s="807"/>
      <c r="U18" s="824"/>
    </row>
    <row r="19" spans="1:21" ht="13.5" customHeight="1">
      <c r="A19" s="824"/>
      <c r="B19" s="825"/>
      <c r="C19" s="825"/>
      <c r="D19" s="807"/>
      <c r="E19" s="807"/>
      <c r="F19" s="807"/>
      <c r="G19" s="807"/>
      <c r="H19" s="807"/>
      <c r="I19" s="807"/>
      <c r="J19" s="807"/>
      <c r="K19" s="807"/>
      <c r="L19" s="807"/>
      <c r="M19" s="807"/>
      <c r="N19" s="807"/>
      <c r="O19" s="807"/>
      <c r="P19" s="807"/>
      <c r="Q19" s="807"/>
      <c r="R19" s="807"/>
      <c r="S19" s="807"/>
      <c r="T19" s="807"/>
      <c r="U19" s="824"/>
    </row>
    <row r="20" spans="1:21" ht="13.5" customHeight="1">
      <c r="A20" s="850" t="s">
        <v>295</v>
      </c>
      <c r="B20" s="462" t="s">
        <v>471</v>
      </c>
      <c r="C20" s="463"/>
      <c r="D20" s="807"/>
      <c r="E20" s="807"/>
      <c r="F20" s="807"/>
      <c r="G20" s="807"/>
      <c r="H20" s="807"/>
      <c r="I20" s="807"/>
      <c r="J20" s="807"/>
      <c r="K20" s="807"/>
      <c r="L20" s="807"/>
      <c r="M20" s="807"/>
      <c r="N20" s="807"/>
      <c r="O20" s="807"/>
      <c r="P20" s="807"/>
      <c r="Q20" s="807"/>
      <c r="R20" s="807"/>
      <c r="S20" s="807"/>
      <c r="T20" s="807"/>
      <c r="U20" s="823" t="s">
        <v>295</v>
      </c>
    </row>
    <row r="21" spans="1:21" ht="12" customHeight="1">
      <c r="A21" s="454"/>
      <c r="B21" s="1908" t="s">
        <v>472</v>
      </c>
      <c r="C21" s="1909"/>
      <c r="D21" s="819">
        <v>0.36075211349723058</v>
      </c>
      <c r="E21" s="819">
        <v>0.2517664257289044</v>
      </c>
      <c r="F21" s="819">
        <v>0.3299741371622224</v>
      </c>
      <c r="G21" s="819">
        <v>8.1037277147487846E-2</v>
      </c>
      <c r="H21" s="819">
        <v>0.2050380785002929</v>
      </c>
      <c r="I21" s="819">
        <v>7.5700227100681305E-2</v>
      </c>
      <c r="J21" s="819">
        <v>6.8166325835037497E-2</v>
      </c>
      <c r="K21" s="819">
        <v>0.61793519216277315</v>
      </c>
      <c r="L21" s="819">
        <v>0.74280408542246978</v>
      </c>
      <c r="M21" s="819">
        <v>0.40771948899157373</v>
      </c>
      <c r="N21" s="819">
        <v>0.24833958995090963</v>
      </c>
      <c r="O21" s="819">
        <v>0.53763440860215062</v>
      </c>
      <c r="P21" s="819">
        <v>0.79051383399209485</v>
      </c>
      <c r="Q21" s="819">
        <v>0.37989479836353007</v>
      </c>
      <c r="R21" s="819">
        <v>0.75</v>
      </c>
      <c r="S21" s="819">
        <v>1.0913268236645606</v>
      </c>
      <c r="T21" s="819">
        <v>0.90347123157394194</v>
      </c>
      <c r="U21" s="456"/>
    </row>
    <row r="22" spans="1:21" ht="15.75" customHeight="1">
      <c r="A22" s="454"/>
      <c r="B22" s="462"/>
      <c r="C22" s="463"/>
      <c r="D22" s="819"/>
      <c r="E22" s="819"/>
      <c r="F22" s="819"/>
      <c r="G22" s="819"/>
      <c r="H22" s="819"/>
      <c r="I22" s="819"/>
      <c r="J22" s="819"/>
      <c r="K22" s="819"/>
      <c r="L22" s="819"/>
      <c r="M22" s="819"/>
      <c r="N22" s="819"/>
      <c r="O22" s="819"/>
      <c r="P22" s="819"/>
      <c r="Q22" s="819"/>
      <c r="R22" s="819"/>
      <c r="S22" s="819"/>
      <c r="T22" s="819"/>
      <c r="U22" s="456"/>
    </row>
    <row r="23" spans="1:21" ht="14.25" customHeight="1">
      <c r="A23" s="454" t="s">
        <v>294</v>
      </c>
      <c r="B23" s="1908" t="s">
        <v>680</v>
      </c>
      <c r="C23" s="1909"/>
      <c r="D23" s="819">
        <v>3.8152268972888934</v>
      </c>
      <c r="E23" s="819">
        <v>1.7461219848940144</v>
      </c>
      <c r="F23" s="819">
        <v>4.2450726834923751</v>
      </c>
      <c r="G23" s="819">
        <v>10.413290113452188</v>
      </c>
      <c r="H23" s="819">
        <v>2.9876977152899822</v>
      </c>
      <c r="I23" s="819">
        <v>4.5420136260408785</v>
      </c>
      <c r="J23" s="819">
        <v>10.224948875255624</v>
      </c>
      <c r="K23" s="819">
        <v>1.7332328560663148</v>
      </c>
      <c r="L23" s="819">
        <v>3.7140204271123487</v>
      </c>
      <c r="M23" s="819">
        <v>2.2968197879858656</v>
      </c>
      <c r="N23" s="819">
        <v>3.8521513138896908</v>
      </c>
      <c r="O23" s="819">
        <v>1.8392756083757782</v>
      </c>
      <c r="P23" s="819">
        <v>1.6798418972332017</v>
      </c>
      <c r="Q23" s="819">
        <v>5.5523085914669785</v>
      </c>
      <c r="R23" s="819">
        <v>3.15</v>
      </c>
      <c r="S23" s="819">
        <v>4.8248133256748993</v>
      </c>
      <c r="T23" s="819">
        <v>3.0432715168806466</v>
      </c>
      <c r="U23" s="456" t="s">
        <v>294</v>
      </c>
    </row>
    <row r="24" spans="1:21" ht="13.5" customHeight="1">
      <c r="A24" s="454"/>
      <c r="B24" s="467"/>
      <c r="C24" s="478"/>
      <c r="D24" s="813"/>
      <c r="E24" s="813"/>
      <c r="F24" s="813"/>
      <c r="G24" s="813"/>
      <c r="H24" s="813"/>
      <c r="I24" s="813"/>
      <c r="J24" s="813"/>
      <c r="K24" s="813"/>
      <c r="L24" s="813"/>
      <c r="M24" s="813"/>
      <c r="N24" s="813"/>
      <c r="O24" s="813"/>
      <c r="P24" s="813"/>
      <c r="Q24" s="813"/>
      <c r="R24" s="813"/>
      <c r="S24" s="813"/>
      <c r="T24" s="813"/>
      <c r="U24" s="456"/>
    </row>
    <row r="25" spans="1:21" ht="14.25" customHeight="1">
      <c r="A25" s="454" t="s">
        <v>151</v>
      </c>
      <c r="B25" s="1908" t="s">
        <v>679</v>
      </c>
      <c r="C25" s="1909"/>
      <c r="D25" s="819">
        <v>12.791516859391702</v>
      </c>
      <c r="E25" s="819">
        <v>14.293835783318443</v>
      </c>
      <c r="F25" s="819">
        <v>10.309462231338625</v>
      </c>
      <c r="G25" s="819">
        <v>11.324959481361427</v>
      </c>
      <c r="H25" s="819">
        <v>2.7533684827182192</v>
      </c>
      <c r="I25" s="819">
        <v>21.725965177895535</v>
      </c>
      <c r="J25" s="819">
        <v>31.458759372869803</v>
      </c>
      <c r="K25" s="819">
        <v>17.2871137905049</v>
      </c>
      <c r="L25" s="819">
        <v>9.7493036211699167</v>
      </c>
      <c r="M25" s="819">
        <v>14.990486545256863</v>
      </c>
      <c r="N25" s="819">
        <v>4.6780248339589949</v>
      </c>
      <c r="O25" s="819">
        <v>15.025466893039049</v>
      </c>
      <c r="P25" s="819">
        <v>67.588932806324109</v>
      </c>
      <c r="Q25" s="819">
        <v>8.2115721800116894</v>
      </c>
      <c r="R25" s="819">
        <v>23.549999999999997</v>
      </c>
      <c r="S25" s="819">
        <v>6.0310166570936241</v>
      </c>
      <c r="T25" s="819">
        <v>24.488825487398955</v>
      </c>
      <c r="U25" s="456" t="s">
        <v>151</v>
      </c>
    </row>
    <row r="26" spans="1:21" ht="13.5" customHeight="1">
      <c r="A26" s="454"/>
      <c r="B26" s="467"/>
      <c r="C26" s="468"/>
      <c r="D26" s="819"/>
      <c r="E26" s="819"/>
      <c r="F26" s="819"/>
      <c r="G26" s="819"/>
      <c r="H26" s="819"/>
      <c r="I26" s="819"/>
      <c r="J26" s="819"/>
      <c r="K26" s="819"/>
      <c r="L26" s="819"/>
      <c r="M26" s="819"/>
      <c r="N26" s="819"/>
      <c r="O26" s="819"/>
      <c r="P26" s="819"/>
      <c r="Q26" s="819"/>
      <c r="R26" s="819"/>
      <c r="S26" s="819"/>
      <c r="T26" s="819"/>
      <c r="U26" s="456"/>
    </row>
    <row r="27" spans="1:21" ht="13.5" customHeight="1">
      <c r="A27" s="850" t="s">
        <v>230</v>
      </c>
      <c r="B27" s="462" t="s">
        <v>480</v>
      </c>
      <c r="C27" s="463"/>
      <c r="D27" s="819"/>
      <c r="E27" s="819"/>
      <c r="F27" s="819"/>
      <c r="G27" s="819"/>
      <c r="H27" s="819"/>
      <c r="I27" s="819"/>
      <c r="J27" s="819"/>
      <c r="K27" s="819"/>
      <c r="L27" s="819"/>
      <c r="M27" s="819"/>
      <c r="N27" s="819"/>
      <c r="O27" s="819"/>
      <c r="P27" s="819"/>
      <c r="Q27" s="819"/>
      <c r="R27" s="819"/>
      <c r="S27" s="819"/>
      <c r="T27" s="819"/>
      <c r="U27" s="820" t="s">
        <v>230</v>
      </c>
    </row>
    <row r="28" spans="1:21" ht="14.25" customHeight="1">
      <c r="A28" s="454"/>
      <c r="B28" s="1908" t="s">
        <v>481</v>
      </c>
      <c r="C28" s="1909"/>
      <c r="D28" s="819">
        <v>1.623991837527937</v>
      </c>
      <c r="E28" s="819">
        <v>0.60911232031186546</v>
      </c>
      <c r="F28" s="819">
        <v>0.86506733256042101</v>
      </c>
      <c r="G28" s="819">
        <v>2.147487844408428</v>
      </c>
      <c r="H28" s="819">
        <v>0.96660808435852363</v>
      </c>
      <c r="I28" s="819">
        <v>0.60560181680545044</v>
      </c>
      <c r="J28" s="819">
        <v>3.2379004771642808</v>
      </c>
      <c r="K28" s="819">
        <v>1.1906556141672946</v>
      </c>
      <c r="L28" s="819">
        <v>1.392757660167131</v>
      </c>
      <c r="M28" s="819">
        <v>2.2016852405544984</v>
      </c>
      <c r="N28" s="819">
        <v>2.5584753104244875</v>
      </c>
      <c r="O28" s="819">
        <v>1.4997170345217883</v>
      </c>
      <c r="P28" s="819">
        <v>2.1739130434782608</v>
      </c>
      <c r="Q28" s="819">
        <v>1.928696668614845</v>
      </c>
      <c r="R28" s="819">
        <v>2.15</v>
      </c>
      <c r="S28" s="819">
        <v>1.2062033314187248</v>
      </c>
      <c r="T28" s="819">
        <v>0.90347123157394194</v>
      </c>
      <c r="U28" s="456"/>
    </row>
    <row r="29" spans="1:21" ht="13.5" customHeight="1">
      <c r="A29" s="850"/>
      <c r="B29" s="467"/>
      <c r="C29" s="468"/>
      <c r="D29" s="819"/>
      <c r="E29" s="819"/>
      <c r="F29" s="819"/>
      <c r="G29" s="819"/>
      <c r="H29" s="819"/>
      <c r="I29" s="819"/>
      <c r="J29" s="819"/>
      <c r="K29" s="819"/>
      <c r="L29" s="819"/>
      <c r="M29" s="819"/>
      <c r="N29" s="819"/>
      <c r="O29" s="819"/>
      <c r="P29" s="819"/>
      <c r="Q29" s="819"/>
      <c r="R29" s="819"/>
      <c r="S29" s="819"/>
      <c r="T29" s="819"/>
      <c r="U29" s="820"/>
    </row>
    <row r="30" spans="1:21" ht="13.5" customHeight="1">
      <c r="A30" s="454" t="s">
        <v>229</v>
      </c>
      <c r="B30" s="1908" t="s">
        <v>482</v>
      </c>
      <c r="C30" s="1909"/>
      <c r="D30" s="819">
        <v>7.3000680206005253</v>
      </c>
      <c r="E30" s="819">
        <v>4.3450012182246409</v>
      </c>
      <c r="F30" s="819">
        <v>6.9562115401765805</v>
      </c>
      <c r="G30" s="819">
        <v>5.8144246353322524</v>
      </c>
      <c r="H30" s="819">
        <v>5.5360281195079093</v>
      </c>
      <c r="I30" s="819">
        <v>5.0719152157456477</v>
      </c>
      <c r="J30" s="819">
        <v>5.9645535105657812</v>
      </c>
      <c r="K30" s="819">
        <v>5.4257724189902028</v>
      </c>
      <c r="L30" s="819">
        <v>8.9136490250696383</v>
      </c>
      <c r="M30" s="819">
        <v>9.7173144876325086</v>
      </c>
      <c r="N30" s="819">
        <v>11.157955529887381</v>
      </c>
      <c r="O30" s="819">
        <v>6.5647990945104695</v>
      </c>
      <c r="P30" s="819">
        <v>5.0395256916996045</v>
      </c>
      <c r="Q30" s="819">
        <v>5.3185271770894218</v>
      </c>
      <c r="R30" s="819">
        <v>5.75</v>
      </c>
      <c r="S30" s="819">
        <v>9.1901206203331416</v>
      </c>
      <c r="T30" s="819">
        <v>6.3718497384688542</v>
      </c>
      <c r="U30" s="456" t="s">
        <v>229</v>
      </c>
    </row>
    <row r="31" spans="1:21" ht="13.5" customHeight="1">
      <c r="A31" s="850"/>
      <c r="B31" s="462"/>
      <c r="C31" s="463"/>
      <c r="D31" s="819"/>
      <c r="E31" s="819"/>
      <c r="F31" s="819"/>
      <c r="G31" s="819"/>
      <c r="H31" s="819"/>
      <c r="I31" s="819"/>
      <c r="J31" s="819"/>
      <c r="K31" s="819"/>
      <c r="L31" s="819"/>
      <c r="M31" s="819"/>
      <c r="N31" s="819"/>
      <c r="O31" s="819"/>
      <c r="P31" s="819"/>
      <c r="Q31" s="819"/>
      <c r="R31" s="819"/>
      <c r="S31" s="819"/>
      <c r="T31" s="819"/>
      <c r="U31" s="820"/>
    </row>
    <row r="32" spans="1:21" ht="18" customHeight="1">
      <c r="A32" s="454" t="s">
        <v>228</v>
      </c>
      <c r="B32" s="1908" t="s">
        <v>483</v>
      </c>
      <c r="C32" s="1909"/>
      <c r="D32" s="819">
        <v>9.3139636575648623</v>
      </c>
      <c r="E32" s="819">
        <v>5.4657678875984734</v>
      </c>
      <c r="F32" s="819">
        <v>7.7588513332738778</v>
      </c>
      <c r="G32" s="819">
        <v>18.314424635332252</v>
      </c>
      <c r="H32" s="819">
        <v>2.9876977152899822</v>
      </c>
      <c r="I32" s="819">
        <v>23.164269492808479</v>
      </c>
      <c r="J32" s="819">
        <v>11.860940695296524</v>
      </c>
      <c r="K32" s="819">
        <v>8.6812358703843255</v>
      </c>
      <c r="L32" s="819">
        <v>10.12070566388115</v>
      </c>
      <c r="M32" s="819">
        <v>8.2087523783636858</v>
      </c>
      <c r="N32" s="819">
        <v>13.502743286168062</v>
      </c>
      <c r="O32" s="819">
        <v>6.3101301641199772</v>
      </c>
      <c r="P32" s="819">
        <v>2.4703557312252964</v>
      </c>
      <c r="Q32" s="819">
        <v>6.1952074810052604</v>
      </c>
      <c r="R32" s="819">
        <v>5.5</v>
      </c>
      <c r="S32" s="819">
        <v>12.004595060310166</v>
      </c>
      <c r="T32" s="819">
        <v>2.8055159296243461</v>
      </c>
      <c r="U32" s="456" t="s">
        <v>228</v>
      </c>
    </row>
    <row r="33" spans="1:21" ht="13.5" customHeight="1">
      <c r="A33" s="850"/>
      <c r="B33" s="467"/>
      <c r="C33" s="468"/>
      <c r="D33" s="819"/>
      <c r="E33" s="819"/>
      <c r="F33" s="819"/>
      <c r="G33" s="819"/>
      <c r="H33" s="819"/>
      <c r="I33" s="819"/>
      <c r="J33" s="819"/>
      <c r="K33" s="819"/>
      <c r="L33" s="819"/>
      <c r="M33" s="819"/>
      <c r="N33" s="819"/>
      <c r="O33" s="819"/>
      <c r="P33" s="819"/>
      <c r="Q33" s="819"/>
      <c r="R33" s="819"/>
      <c r="S33" s="819"/>
      <c r="T33" s="819"/>
      <c r="U33" s="820"/>
    </row>
    <row r="34" spans="1:21" ht="12" customHeight="1">
      <c r="A34" s="471" t="s">
        <v>227</v>
      </c>
      <c r="B34" s="462" t="s">
        <v>484</v>
      </c>
      <c r="C34" s="463"/>
      <c r="D34" s="819"/>
      <c r="E34" s="819"/>
      <c r="F34" s="819"/>
      <c r="G34" s="819"/>
      <c r="H34" s="819"/>
      <c r="I34" s="819"/>
      <c r="J34" s="819"/>
      <c r="K34" s="819"/>
      <c r="L34" s="819"/>
      <c r="M34" s="819"/>
      <c r="N34" s="819"/>
      <c r="O34" s="819"/>
      <c r="P34" s="819"/>
      <c r="Q34" s="819"/>
      <c r="R34" s="819"/>
      <c r="S34" s="819"/>
      <c r="T34" s="819"/>
      <c r="U34" s="472" t="s">
        <v>227</v>
      </c>
    </row>
    <row r="35" spans="1:21" ht="12" customHeight="1">
      <c r="A35" s="454"/>
      <c r="B35" s="1908" t="s">
        <v>485</v>
      </c>
      <c r="C35" s="1909"/>
      <c r="D35" s="819">
        <v>2.3224176464872222</v>
      </c>
      <c r="E35" s="819">
        <v>2.0384958986437098</v>
      </c>
      <c r="F35" s="819">
        <v>2.9162579149201817</v>
      </c>
      <c r="G35" s="819">
        <v>1.1952998379254458</v>
      </c>
      <c r="H35" s="819">
        <v>3.4856473345049794</v>
      </c>
      <c r="I35" s="819">
        <v>0.68130204390613169</v>
      </c>
      <c r="J35" s="819">
        <v>2.1131561008861621</v>
      </c>
      <c r="K35" s="819">
        <v>1.7784476262245668</v>
      </c>
      <c r="L35" s="819">
        <v>5.4781801299907151</v>
      </c>
      <c r="M35" s="819">
        <v>1.8211470508290295</v>
      </c>
      <c r="N35" s="819">
        <v>2.7894888824718453</v>
      </c>
      <c r="O35" s="819">
        <v>2.3203169213355972</v>
      </c>
      <c r="P35" s="819">
        <v>2.2727272727272729</v>
      </c>
      <c r="Q35" s="819">
        <v>1.928696668614845</v>
      </c>
      <c r="R35" s="819">
        <v>1.9</v>
      </c>
      <c r="S35" s="819">
        <v>3.0442274554853532</v>
      </c>
      <c r="T35" s="819">
        <v>1.378982406086543</v>
      </c>
      <c r="U35" s="456"/>
    </row>
    <row r="36" spans="1:21" ht="13.5" customHeight="1">
      <c r="A36" s="849"/>
      <c r="B36" s="462"/>
      <c r="C36" s="473"/>
      <c r="D36" s="819"/>
      <c r="E36" s="819"/>
      <c r="F36" s="819"/>
      <c r="G36" s="819"/>
      <c r="H36" s="819"/>
      <c r="I36" s="819"/>
      <c r="J36" s="819"/>
      <c r="K36" s="819"/>
      <c r="L36" s="819"/>
      <c r="M36" s="819"/>
      <c r="N36" s="819"/>
      <c r="O36" s="819"/>
      <c r="P36" s="819"/>
      <c r="Q36" s="819"/>
      <c r="R36" s="819"/>
      <c r="S36" s="819"/>
      <c r="T36" s="819"/>
      <c r="U36" s="817"/>
    </row>
    <row r="37" spans="1:21" ht="13.5" customHeight="1">
      <c r="A37" s="471" t="s">
        <v>226</v>
      </c>
      <c r="B37" s="1908" t="s">
        <v>678</v>
      </c>
      <c r="C37" s="1909"/>
      <c r="D37" s="819">
        <v>2.2325332815081138</v>
      </c>
      <c r="E37" s="819">
        <v>1.9410379273938114</v>
      </c>
      <c r="F37" s="819">
        <v>2.8805850352269688</v>
      </c>
      <c r="G37" s="819">
        <v>1.1142625607779577</v>
      </c>
      <c r="H37" s="819">
        <v>3.3099004100761569</v>
      </c>
      <c r="I37" s="819">
        <v>0.68130204390613169</v>
      </c>
      <c r="J37" s="819">
        <v>2.0109066121336063</v>
      </c>
      <c r="K37" s="819">
        <v>1.7784476262245668</v>
      </c>
      <c r="L37" s="819">
        <v>5.2924791086350975</v>
      </c>
      <c r="M37" s="819">
        <v>1.7260125033976625</v>
      </c>
      <c r="N37" s="819">
        <v>2.6566560785446147</v>
      </c>
      <c r="O37" s="819">
        <v>2.3203169213355972</v>
      </c>
      <c r="P37" s="819">
        <v>2.2727272727272729</v>
      </c>
      <c r="Q37" s="819">
        <v>1.6949152542372881</v>
      </c>
      <c r="R37" s="819">
        <v>1.7999999999999998</v>
      </c>
      <c r="S37" s="819">
        <v>2.929350947731189</v>
      </c>
      <c r="T37" s="819">
        <v>1.331431288635283</v>
      </c>
      <c r="U37" s="472" t="s">
        <v>226</v>
      </c>
    </row>
    <row r="38" spans="1:21" ht="18" customHeight="1">
      <c r="A38" s="849"/>
      <c r="B38" s="474"/>
      <c r="C38" s="473"/>
      <c r="D38" s="819"/>
      <c r="E38" s="819"/>
      <c r="F38" s="819"/>
      <c r="G38" s="819"/>
      <c r="H38" s="819"/>
      <c r="I38" s="819"/>
      <c r="J38" s="819"/>
      <c r="K38" s="819"/>
      <c r="L38" s="819"/>
      <c r="M38" s="819"/>
      <c r="N38" s="819"/>
      <c r="O38" s="819"/>
      <c r="P38" s="819"/>
      <c r="Q38" s="819"/>
      <c r="R38" s="819"/>
      <c r="S38" s="819"/>
      <c r="T38" s="819"/>
      <c r="U38" s="817"/>
    </row>
    <row r="39" spans="1:21" ht="13.5" customHeight="1">
      <c r="A39" s="471" t="s">
        <v>225</v>
      </c>
      <c r="B39" s="1908" t="s">
        <v>487</v>
      </c>
      <c r="C39" s="1909"/>
      <c r="D39" s="819">
        <v>0.87697988533670201</v>
      </c>
      <c r="E39" s="819">
        <v>0.276130918541379</v>
      </c>
      <c r="F39" s="819">
        <v>0.80263979309729783</v>
      </c>
      <c r="G39" s="819">
        <v>0.44570502431118314</v>
      </c>
      <c r="H39" s="819">
        <v>1.6695957820738139</v>
      </c>
      <c r="I39" s="819">
        <v>0.30280090840272522</v>
      </c>
      <c r="J39" s="819">
        <v>0.13633265167007499</v>
      </c>
      <c r="K39" s="819">
        <v>0.79879427279577997</v>
      </c>
      <c r="L39" s="819">
        <v>1.2999071494893222</v>
      </c>
      <c r="M39" s="819">
        <v>1.2367491166077738</v>
      </c>
      <c r="N39" s="819">
        <v>1.0857637886225817</v>
      </c>
      <c r="O39" s="819">
        <v>0.90548953027730616</v>
      </c>
      <c r="P39" s="819">
        <v>0.19762845849802371</v>
      </c>
      <c r="Q39" s="819">
        <v>1.3442431326709527</v>
      </c>
      <c r="R39" s="819">
        <v>2.1</v>
      </c>
      <c r="S39" s="819">
        <v>0.97645031591039633</v>
      </c>
      <c r="T39" s="819">
        <v>1.2363290537327627</v>
      </c>
      <c r="U39" s="472" t="s">
        <v>225</v>
      </c>
    </row>
    <row r="40" spans="1:21" ht="13.5" customHeight="1">
      <c r="A40" s="471"/>
      <c r="B40" s="467"/>
      <c r="C40" s="473"/>
      <c r="D40" s="819"/>
      <c r="E40" s="819"/>
      <c r="F40" s="819"/>
      <c r="G40" s="819"/>
      <c r="H40" s="819"/>
      <c r="I40" s="819"/>
      <c r="J40" s="819"/>
      <c r="K40" s="819"/>
      <c r="L40" s="819"/>
      <c r="M40" s="819"/>
      <c r="N40" s="819"/>
      <c r="O40" s="819"/>
      <c r="P40" s="819"/>
      <c r="Q40" s="819"/>
      <c r="R40" s="819"/>
      <c r="S40" s="819"/>
      <c r="T40" s="819"/>
      <c r="U40" s="472"/>
    </row>
    <row r="41" spans="1:21" ht="13.5" customHeight="1">
      <c r="A41" s="471" t="s">
        <v>224</v>
      </c>
      <c r="B41" s="1908" t="s">
        <v>488</v>
      </c>
      <c r="C41" s="1909"/>
      <c r="D41" s="819">
        <v>0.50286658245068505</v>
      </c>
      <c r="E41" s="819">
        <v>0.14618695687484773</v>
      </c>
      <c r="F41" s="819">
        <v>0.44591099616516544</v>
      </c>
      <c r="G41" s="819">
        <v>0.12155591572123178</v>
      </c>
      <c r="H41" s="819">
        <v>0.96660808435852363</v>
      </c>
      <c r="I41" s="819">
        <v>0.15140045420136261</v>
      </c>
      <c r="J41" s="819">
        <v>6.8166325835037497E-2</v>
      </c>
      <c r="K41" s="819">
        <v>0.46721929163526754</v>
      </c>
      <c r="L41" s="819">
        <v>0.64995357474466109</v>
      </c>
      <c r="M41" s="819">
        <v>0.81543897798314746</v>
      </c>
      <c r="N41" s="819">
        <v>0.71614207334680913</v>
      </c>
      <c r="O41" s="819">
        <v>0.53763440860215062</v>
      </c>
      <c r="P41" s="819">
        <v>9.8814229249011856E-2</v>
      </c>
      <c r="Q41" s="819">
        <v>0.67212156633547637</v>
      </c>
      <c r="R41" s="819">
        <v>0.8</v>
      </c>
      <c r="S41" s="819">
        <v>0.40206777713957498</v>
      </c>
      <c r="T41" s="819">
        <v>0.71326676176890158</v>
      </c>
      <c r="U41" s="472" t="s">
        <v>224</v>
      </c>
    </row>
    <row r="42" spans="1:21" ht="13.5" customHeight="1">
      <c r="A42" s="471" t="s">
        <v>223</v>
      </c>
      <c r="B42" s="1908" t="s">
        <v>489</v>
      </c>
      <c r="C42" s="1909"/>
      <c r="D42" s="819">
        <v>0.10931882227188806</v>
      </c>
      <c r="E42" s="819">
        <v>3.2485990416632825E-2</v>
      </c>
      <c r="F42" s="819">
        <v>8.0263979309729769E-2</v>
      </c>
      <c r="G42" s="819">
        <v>6.0777957860615892E-2</v>
      </c>
      <c r="H42" s="819">
        <v>0.29291154071470415</v>
      </c>
      <c r="I42" s="819">
        <v>0.15140045420136261</v>
      </c>
      <c r="J42" s="819">
        <v>3.4083162917518749E-2</v>
      </c>
      <c r="K42" s="819">
        <v>0.12057272042200451</v>
      </c>
      <c r="L42" s="819">
        <v>0.2785515320334262</v>
      </c>
      <c r="M42" s="819">
        <v>8.1543897798314766E-2</v>
      </c>
      <c r="N42" s="819">
        <v>0.15593416113196648</v>
      </c>
      <c r="O42" s="819">
        <v>2.8296547821165818E-2</v>
      </c>
      <c r="P42" s="819">
        <v>0</v>
      </c>
      <c r="Q42" s="819">
        <v>0.17533606078316774</v>
      </c>
      <c r="R42" s="819">
        <v>0.3</v>
      </c>
      <c r="S42" s="819">
        <v>0.11487650775416428</v>
      </c>
      <c r="T42" s="819">
        <v>9.5102234902520205E-2</v>
      </c>
      <c r="U42" s="472" t="s">
        <v>223</v>
      </c>
    </row>
    <row r="43" spans="1:21" ht="17.25" customHeight="1">
      <c r="A43" s="471"/>
      <c r="B43" s="475"/>
      <c r="C43" s="476"/>
      <c r="D43" s="819"/>
      <c r="E43" s="819"/>
      <c r="F43" s="819"/>
      <c r="G43" s="819"/>
      <c r="H43" s="819"/>
      <c r="I43" s="819"/>
      <c r="J43" s="819"/>
      <c r="K43" s="819"/>
      <c r="L43" s="819"/>
      <c r="M43" s="819"/>
      <c r="N43" s="819"/>
      <c r="O43" s="819"/>
      <c r="P43" s="819"/>
      <c r="Q43" s="819"/>
      <c r="R43" s="819"/>
      <c r="S43" s="819"/>
      <c r="T43" s="819"/>
      <c r="U43" s="472"/>
    </row>
    <row r="44" spans="1:21" ht="13.5" customHeight="1">
      <c r="A44" s="471" t="s">
        <v>222</v>
      </c>
      <c r="B44" s="1908" t="s">
        <v>490</v>
      </c>
      <c r="C44" s="1909"/>
      <c r="D44" s="819">
        <v>1.4515110290545137</v>
      </c>
      <c r="E44" s="819">
        <v>0.38983188499959393</v>
      </c>
      <c r="F44" s="819">
        <v>1.1415321501828235</v>
      </c>
      <c r="G44" s="819">
        <v>2.0259319286871962E-2</v>
      </c>
      <c r="H44" s="819">
        <v>4.4229642647920331</v>
      </c>
      <c r="I44" s="819">
        <v>7.5700227100681305E-2</v>
      </c>
      <c r="J44" s="819">
        <v>0.92024539877300615</v>
      </c>
      <c r="K44" s="819">
        <v>0.87415222305953277</v>
      </c>
      <c r="L44" s="819">
        <v>4.549675023212628</v>
      </c>
      <c r="M44" s="819">
        <v>2.1473226420222886</v>
      </c>
      <c r="N44" s="819">
        <v>1.9578400231013573</v>
      </c>
      <c r="O44" s="819">
        <v>0.93378607809847192</v>
      </c>
      <c r="P44" s="819">
        <v>0.8893280632411068</v>
      </c>
      <c r="Q44" s="819">
        <v>1.0227936879018118</v>
      </c>
      <c r="R44" s="819">
        <v>2.65</v>
      </c>
      <c r="S44" s="819">
        <v>1.5508328546812178</v>
      </c>
      <c r="T44" s="819">
        <v>3.7089871611982885</v>
      </c>
      <c r="U44" s="472" t="s">
        <v>222</v>
      </c>
    </row>
    <row r="45" spans="1:21" ht="13.5" customHeight="1">
      <c r="A45" s="471"/>
      <c r="B45" s="475"/>
      <c r="C45" s="476"/>
      <c r="D45" s="819"/>
      <c r="E45" s="819"/>
      <c r="F45" s="819"/>
      <c r="G45" s="819"/>
      <c r="H45" s="819"/>
      <c r="I45" s="819"/>
      <c r="J45" s="819"/>
      <c r="K45" s="819"/>
      <c r="L45" s="819"/>
      <c r="M45" s="819"/>
      <c r="N45" s="819"/>
      <c r="O45" s="819"/>
      <c r="P45" s="819"/>
      <c r="Q45" s="819"/>
      <c r="R45" s="819"/>
      <c r="S45" s="819"/>
      <c r="T45" s="819"/>
      <c r="U45" s="472"/>
    </row>
    <row r="46" spans="1:21" ht="12" customHeight="1">
      <c r="A46" s="471" t="s">
        <v>221</v>
      </c>
      <c r="B46" s="1908" t="s">
        <v>491</v>
      </c>
      <c r="C46" s="1909"/>
      <c r="D46" s="819">
        <v>8.5025750655912946E-3</v>
      </c>
      <c r="E46" s="819">
        <v>0</v>
      </c>
      <c r="F46" s="819">
        <v>0</v>
      </c>
      <c r="G46" s="819">
        <v>0</v>
      </c>
      <c r="H46" s="819">
        <v>0.14645577035735208</v>
      </c>
      <c r="I46" s="819">
        <v>0</v>
      </c>
      <c r="J46" s="819">
        <v>0</v>
      </c>
      <c r="K46" s="819">
        <v>0</v>
      </c>
      <c r="L46" s="819">
        <v>0</v>
      </c>
      <c r="M46" s="819">
        <v>0</v>
      </c>
      <c r="N46" s="819">
        <v>0</v>
      </c>
      <c r="O46" s="819">
        <v>0</v>
      </c>
      <c r="P46" s="819">
        <v>0</v>
      </c>
      <c r="Q46" s="819">
        <v>2.9222676797194622E-2</v>
      </c>
      <c r="R46" s="819">
        <v>0.05</v>
      </c>
      <c r="S46" s="819">
        <v>0</v>
      </c>
      <c r="T46" s="819">
        <v>0</v>
      </c>
      <c r="U46" s="472" t="s">
        <v>221</v>
      </c>
    </row>
    <row r="47" spans="1:21" ht="13.5" customHeight="1">
      <c r="A47" s="849"/>
      <c r="B47" s="439"/>
      <c r="C47" s="439"/>
      <c r="D47" s="822"/>
      <c r="E47" s="821"/>
      <c r="F47" s="821"/>
      <c r="G47" s="821"/>
      <c r="H47" s="821"/>
      <c r="I47" s="821"/>
      <c r="J47" s="821"/>
      <c r="K47" s="821"/>
      <c r="L47" s="821"/>
      <c r="M47" s="821"/>
      <c r="N47" s="821"/>
      <c r="O47" s="821"/>
      <c r="P47" s="821"/>
      <c r="Q47" s="821"/>
      <c r="R47" s="821"/>
      <c r="S47" s="821"/>
      <c r="T47" s="821"/>
      <c r="U47" s="817"/>
    </row>
    <row r="48" spans="1:21" ht="13.5" customHeight="1">
      <c r="A48" s="471" t="s">
        <v>220</v>
      </c>
      <c r="B48" s="1908" t="s">
        <v>492</v>
      </c>
      <c r="C48" s="1909"/>
      <c r="D48" s="819">
        <v>3.0657856379360604</v>
      </c>
      <c r="E48" s="819">
        <v>1.137009664582149</v>
      </c>
      <c r="F48" s="819">
        <v>2.3187371800588603</v>
      </c>
      <c r="G48" s="819">
        <v>4.5178282009724473</v>
      </c>
      <c r="H48" s="819">
        <v>2.6362038664323375</v>
      </c>
      <c r="I48" s="819">
        <v>3.557910673732021</v>
      </c>
      <c r="J48" s="819">
        <v>3.3401499659168374</v>
      </c>
      <c r="K48" s="819">
        <v>2.8183873398643557</v>
      </c>
      <c r="L48" s="819">
        <v>3.9925719591457756</v>
      </c>
      <c r="M48" s="819">
        <v>2.758901875509649</v>
      </c>
      <c r="N48" s="819">
        <v>4.0311868322263935</v>
      </c>
      <c r="O48" s="819">
        <v>3.3672891907187323</v>
      </c>
      <c r="P48" s="819">
        <v>4.3478260869565215</v>
      </c>
      <c r="Q48" s="819">
        <v>2.6300409117475163</v>
      </c>
      <c r="R48" s="819">
        <v>5.3</v>
      </c>
      <c r="S48" s="819">
        <v>4.5950603101665708</v>
      </c>
      <c r="T48" s="819">
        <v>4.5649072753209703</v>
      </c>
      <c r="U48" s="472" t="s">
        <v>220</v>
      </c>
    </row>
    <row r="49" spans="1:21" ht="16.5" customHeight="1">
      <c r="A49" s="471"/>
      <c r="B49" s="467"/>
      <c r="C49" s="468"/>
      <c r="D49" s="819"/>
      <c r="E49" s="819"/>
      <c r="F49" s="819"/>
      <c r="G49" s="819"/>
      <c r="H49" s="819"/>
      <c r="I49" s="819"/>
      <c r="J49" s="819"/>
      <c r="K49" s="819"/>
      <c r="L49" s="819"/>
      <c r="M49" s="819"/>
      <c r="N49" s="819"/>
      <c r="O49" s="819"/>
      <c r="P49" s="819"/>
      <c r="Q49" s="819"/>
      <c r="R49" s="819"/>
      <c r="S49" s="819"/>
      <c r="T49" s="819"/>
      <c r="U49" s="472"/>
    </row>
    <row r="50" spans="1:21" ht="13.5" customHeight="1">
      <c r="A50" s="471" t="s">
        <v>219</v>
      </c>
      <c r="B50" s="1908" t="s">
        <v>493</v>
      </c>
      <c r="C50" s="1909"/>
      <c r="D50" s="819">
        <v>0</v>
      </c>
      <c r="E50" s="819">
        <v>0</v>
      </c>
      <c r="F50" s="819">
        <v>0</v>
      </c>
      <c r="G50" s="819">
        <v>0</v>
      </c>
      <c r="H50" s="819">
        <v>0</v>
      </c>
      <c r="I50" s="819">
        <v>0</v>
      </c>
      <c r="J50" s="819">
        <v>0</v>
      </c>
      <c r="K50" s="819">
        <v>0</v>
      </c>
      <c r="L50" s="819">
        <v>0</v>
      </c>
      <c r="M50" s="819">
        <v>0</v>
      </c>
      <c r="N50" s="819">
        <v>0</v>
      </c>
      <c r="O50" s="819">
        <v>0</v>
      </c>
      <c r="P50" s="819">
        <v>0</v>
      </c>
      <c r="Q50" s="819">
        <v>0</v>
      </c>
      <c r="R50" s="819">
        <v>0</v>
      </c>
      <c r="S50" s="819">
        <v>0</v>
      </c>
      <c r="T50" s="819">
        <v>0</v>
      </c>
      <c r="U50" s="472" t="s">
        <v>219</v>
      </c>
    </row>
    <row r="51" spans="1:21" ht="13.5" customHeight="1">
      <c r="A51" s="471" t="s">
        <v>217</v>
      </c>
      <c r="B51" s="1908" t="s">
        <v>494</v>
      </c>
      <c r="C51" s="1909"/>
      <c r="D51" s="819">
        <v>0</v>
      </c>
      <c r="E51" s="819">
        <v>0</v>
      </c>
      <c r="F51" s="819">
        <v>0</v>
      </c>
      <c r="G51" s="819">
        <v>0</v>
      </c>
      <c r="H51" s="819">
        <v>0</v>
      </c>
      <c r="I51" s="819">
        <v>0</v>
      </c>
      <c r="J51" s="819">
        <v>0</v>
      </c>
      <c r="K51" s="819">
        <v>0</v>
      </c>
      <c r="L51" s="819">
        <v>0</v>
      </c>
      <c r="M51" s="819">
        <v>0</v>
      </c>
      <c r="N51" s="819">
        <v>0</v>
      </c>
      <c r="O51" s="819">
        <v>0</v>
      </c>
      <c r="P51" s="819">
        <v>0</v>
      </c>
      <c r="Q51" s="819">
        <v>0</v>
      </c>
      <c r="R51" s="819">
        <v>0</v>
      </c>
      <c r="S51" s="819">
        <v>0</v>
      </c>
      <c r="T51" s="819">
        <v>0</v>
      </c>
      <c r="U51" s="472" t="s">
        <v>217</v>
      </c>
    </row>
    <row r="52" spans="1:21" ht="13.5" customHeight="1">
      <c r="A52" s="471"/>
      <c r="B52" s="467"/>
      <c r="C52" s="468"/>
      <c r="D52" s="819"/>
      <c r="E52" s="819"/>
      <c r="F52" s="819"/>
      <c r="G52" s="819"/>
      <c r="H52" s="819"/>
      <c r="I52" s="819"/>
      <c r="J52" s="819"/>
      <c r="K52" s="819"/>
      <c r="L52" s="819"/>
      <c r="M52" s="819"/>
      <c r="N52" s="819"/>
      <c r="O52" s="819"/>
      <c r="P52" s="819"/>
      <c r="Q52" s="819"/>
      <c r="R52" s="819"/>
      <c r="S52" s="819"/>
      <c r="T52" s="819"/>
      <c r="U52" s="472"/>
    </row>
    <row r="53" spans="1:21" ht="12" customHeight="1">
      <c r="A53" s="471" t="s">
        <v>215</v>
      </c>
      <c r="B53" s="467" t="s">
        <v>495</v>
      </c>
      <c r="C53" s="478"/>
      <c r="D53" s="819">
        <v>0.13482654746866193</v>
      </c>
      <c r="E53" s="819">
        <v>8.1214976041582065E-2</v>
      </c>
      <c r="F53" s="819">
        <v>7.1345759386426469E-2</v>
      </c>
      <c r="G53" s="819">
        <v>0</v>
      </c>
      <c r="H53" s="819">
        <v>0.2050380785002929</v>
      </c>
      <c r="I53" s="819">
        <v>0</v>
      </c>
      <c r="J53" s="819">
        <v>0.10224948875255625</v>
      </c>
      <c r="K53" s="819">
        <v>0.12057272042200451</v>
      </c>
      <c r="L53" s="819">
        <v>0</v>
      </c>
      <c r="M53" s="819">
        <v>9.513454743136722E-2</v>
      </c>
      <c r="N53" s="819">
        <v>0.11550678602367889</v>
      </c>
      <c r="O53" s="819">
        <v>0.22637238256932654</v>
      </c>
      <c r="P53" s="819">
        <v>9.8814229249011856E-2</v>
      </c>
      <c r="Q53" s="819">
        <v>0.11689070718877849</v>
      </c>
      <c r="R53" s="819">
        <v>1.1499999999999999</v>
      </c>
      <c r="S53" s="819">
        <v>0.17231476163124643</v>
      </c>
      <c r="T53" s="819">
        <v>0.42796005706134094</v>
      </c>
      <c r="U53" s="472" t="s">
        <v>215</v>
      </c>
    </row>
    <row r="54" spans="1:21" ht="13.5" customHeight="1">
      <c r="A54" s="471"/>
      <c r="B54" s="467"/>
      <c r="C54" s="468"/>
      <c r="D54" s="819"/>
      <c r="E54" s="819"/>
      <c r="F54" s="819"/>
      <c r="G54" s="819"/>
      <c r="H54" s="819"/>
      <c r="I54" s="819"/>
      <c r="J54" s="819"/>
      <c r="K54" s="819"/>
      <c r="L54" s="819"/>
      <c r="M54" s="819"/>
      <c r="N54" s="819"/>
      <c r="O54" s="819"/>
      <c r="P54" s="819"/>
      <c r="Q54" s="819"/>
      <c r="R54" s="819"/>
      <c r="S54" s="819"/>
      <c r="T54" s="819"/>
      <c r="U54" s="472"/>
    </row>
    <row r="55" spans="1:21" ht="13.5" customHeight="1">
      <c r="A55" s="850" t="s">
        <v>214</v>
      </c>
      <c r="B55" s="462" t="s">
        <v>496</v>
      </c>
      <c r="C55" s="463"/>
      <c r="D55" s="819"/>
      <c r="E55" s="819"/>
      <c r="F55" s="819"/>
      <c r="G55" s="819"/>
      <c r="H55" s="819"/>
      <c r="I55" s="819"/>
      <c r="J55" s="819"/>
      <c r="K55" s="819"/>
      <c r="L55" s="819"/>
      <c r="M55" s="819"/>
      <c r="N55" s="819"/>
      <c r="O55" s="819"/>
      <c r="P55" s="819"/>
      <c r="Q55" s="819"/>
      <c r="R55" s="819"/>
      <c r="S55" s="819"/>
      <c r="T55" s="819"/>
      <c r="U55" s="820" t="s">
        <v>214</v>
      </c>
    </row>
    <row r="56" spans="1:21" ht="18.75" customHeight="1">
      <c r="A56" s="471"/>
      <c r="B56" s="467" t="s">
        <v>497</v>
      </c>
      <c r="C56" s="468"/>
      <c r="D56" s="819">
        <v>2.6576620347876787</v>
      </c>
      <c r="E56" s="819">
        <v>0.68220579874928933</v>
      </c>
      <c r="F56" s="819">
        <v>1.1504503701061268</v>
      </c>
      <c r="G56" s="819">
        <v>4.0316045380875201</v>
      </c>
      <c r="H56" s="819">
        <v>1.9917984768599881</v>
      </c>
      <c r="I56" s="819">
        <v>13.853141559424678</v>
      </c>
      <c r="J56" s="819">
        <v>1.3974096796182687</v>
      </c>
      <c r="K56" s="819">
        <v>2.079879427279578</v>
      </c>
      <c r="L56" s="819">
        <v>2.5998142989786444</v>
      </c>
      <c r="M56" s="819">
        <v>1.9162815982603969</v>
      </c>
      <c r="N56" s="819">
        <v>2.1657522379439791</v>
      </c>
      <c r="O56" s="819">
        <v>1.2733446519524618</v>
      </c>
      <c r="P56" s="819">
        <v>1.1857707509881421</v>
      </c>
      <c r="Q56" s="819">
        <v>18.527177089421389</v>
      </c>
      <c r="R56" s="819">
        <v>1.7999999999999998</v>
      </c>
      <c r="S56" s="819">
        <v>3.159103963239517</v>
      </c>
      <c r="T56" s="819">
        <v>0.95102234902520211</v>
      </c>
      <c r="U56" s="472"/>
    </row>
    <row r="57" spans="1:21" ht="12" customHeight="1">
      <c r="A57" s="471"/>
      <c r="B57" s="475"/>
      <c r="C57" s="476"/>
      <c r="D57" s="813"/>
      <c r="E57" s="813"/>
      <c r="F57" s="813"/>
      <c r="G57" s="813"/>
      <c r="H57" s="813"/>
      <c r="I57" s="813"/>
      <c r="J57" s="813"/>
      <c r="K57" s="813"/>
      <c r="L57" s="813"/>
      <c r="M57" s="813"/>
      <c r="N57" s="813"/>
      <c r="O57" s="813"/>
      <c r="P57" s="813"/>
      <c r="Q57" s="813"/>
      <c r="R57" s="813"/>
      <c r="S57" s="813"/>
      <c r="T57" s="813"/>
      <c r="U57" s="472"/>
    </row>
    <row r="58" spans="1:21" ht="13.5" customHeight="1">
      <c r="A58" s="471" t="s">
        <v>213</v>
      </c>
      <c r="B58" s="467" t="s">
        <v>498</v>
      </c>
      <c r="C58" s="468"/>
      <c r="D58" s="819">
        <v>0.194344572927801</v>
      </c>
      <c r="E58" s="819">
        <v>7.3093478437423864E-2</v>
      </c>
      <c r="F58" s="819">
        <v>0.17836439846606617</v>
      </c>
      <c r="G58" s="819">
        <v>0.12155591572123178</v>
      </c>
      <c r="H58" s="819">
        <v>0.14645577035735208</v>
      </c>
      <c r="I58" s="819">
        <v>0.45420136260408783</v>
      </c>
      <c r="J58" s="819">
        <v>0.40899795501022501</v>
      </c>
      <c r="K58" s="819">
        <v>0.10550113036925396</v>
      </c>
      <c r="L58" s="819">
        <v>0.18570102135561745</v>
      </c>
      <c r="M58" s="819">
        <v>0.2854036422941017</v>
      </c>
      <c r="N58" s="819">
        <v>0.25411492925209356</v>
      </c>
      <c r="O58" s="819">
        <v>0.1697792869269949</v>
      </c>
      <c r="P58" s="819">
        <v>0.39525691699604742</v>
      </c>
      <c r="Q58" s="819">
        <v>0.29222676797194624</v>
      </c>
      <c r="R58" s="819">
        <v>0.1</v>
      </c>
      <c r="S58" s="819">
        <v>0.17231476163124643</v>
      </c>
      <c r="T58" s="819">
        <v>0.14265335235378032</v>
      </c>
      <c r="U58" s="472" t="s">
        <v>213</v>
      </c>
    </row>
    <row r="59" spans="1:21" ht="12" customHeight="1">
      <c r="A59" s="850"/>
      <c r="B59" s="439"/>
      <c r="C59" s="476"/>
      <c r="D59" s="813"/>
      <c r="E59" s="813">
        <v>0</v>
      </c>
      <c r="F59" s="813">
        <v>0</v>
      </c>
      <c r="G59" s="813">
        <v>0</v>
      </c>
      <c r="H59" s="813">
        <v>0</v>
      </c>
      <c r="I59" s="813">
        <v>0</v>
      </c>
      <c r="J59" s="813">
        <v>0</v>
      </c>
      <c r="K59" s="813">
        <v>0</v>
      </c>
      <c r="L59" s="813">
        <v>0</v>
      </c>
      <c r="M59" s="813">
        <v>0</v>
      </c>
      <c r="N59" s="813">
        <v>0</v>
      </c>
      <c r="O59" s="813">
        <v>0</v>
      </c>
      <c r="P59" s="813">
        <v>0</v>
      </c>
      <c r="Q59" s="813">
        <v>0</v>
      </c>
      <c r="R59" s="813">
        <v>0</v>
      </c>
      <c r="S59" s="813">
        <v>0</v>
      </c>
      <c r="T59" s="813">
        <v>0</v>
      </c>
      <c r="U59" s="820"/>
    </row>
    <row r="60" spans="1:21" ht="12" customHeight="1">
      <c r="A60" s="471" t="s">
        <v>212</v>
      </c>
      <c r="B60" s="467" t="s">
        <v>499</v>
      </c>
      <c r="C60" s="468"/>
      <c r="D60" s="819">
        <v>3.158099310076766E-2</v>
      </c>
      <c r="E60" s="819">
        <v>1.6242995208316412E-2</v>
      </c>
      <c r="F60" s="819">
        <v>5.3509319539819855E-2</v>
      </c>
      <c r="G60" s="819">
        <v>4.0518638573743923E-2</v>
      </c>
      <c r="H60" s="819">
        <v>2.9291154071470416E-2</v>
      </c>
      <c r="I60" s="819">
        <v>0</v>
      </c>
      <c r="J60" s="819">
        <v>0</v>
      </c>
      <c r="K60" s="819">
        <v>0</v>
      </c>
      <c r="L60" s="819">
        <v>9.2850510677808723E-2</v>
      </c>
      <c r="M60" s="819">
        <v>2.7181299266104918E-2</v>
      </c>
      <c r="N60" s="819">
        <v>6.3528732313023389E-2</v>
      </c>
      <c r="O60" s="819">
        <v>0</v>
      </c>
      <c r="P60" s="819">
        <v>9.8814229249011856E-2</v>
      </c>
      <c r="Q60" s="819">
        <v>0</v>
      </c>
      <c r="R60" s="819">
        <v>0</v>
      </c>
      <c r="S60" s="819">
        <v>0</v>
      </c>
      <c r="T60" s="819">
        <v>0</v>
      </c>
      <c r="U60" s="472" t="s">
        <v>212</v>
      </c>
    </row>
    <row r="61" spans="1:21" ht="12" customHeight="1">
      <c r="A61" s="471"/>
      <c r="B61" s="462"/>
      <c r="C61" s="463"/>
      <c r="D61" s="819"/>
      <c r="E61" s="819"/>
      <c r="F61" s="819"/>
      <c r="G61" s="819"/>
      <c r="H61" s="819"/>
      <c r="I61" s="819"/>
      <c r="J61" s="819"/>
      <c r="K61" s="819"/>
      <c r="L61" s="819"/>
      <c r="M61" s="819"/>
      <c r="N61" s="819"/>
      <c r="O61" s="819"/>
      <c r="P61" s="819"/>
      <c r="Q61" s="819"/>
      <c r="R61" s="819"/>
      <c r="S61" s="819"/>
      <c r="T61" s="819"/>
      <c r="U61" s="472"/>
    </row>
    <row r="62" spans="1:21" ht="12" customHeight="1">
      <c r="A62" s="850" t="s">
        <v>282</v>
      </c>
      <c r="B62" s="462" t="s">
        <v>500</v>
      </c>
      <c r="C62" s="463"/>
      <c r="D62" s="819"/>
      <c r="E62" s="819"/>
      <c r="F62" s="819"/>
      <c r="G62" s="819"/>
      <c r="H62" s="819"/>
      <c r="I62" s="819"/>
      <c r="J62" s="819"/>
      <c r="K62" s="819"/>
      <c r="L62" s="819"/>
      <c r="M62" s="819"/>
      <c r="N62" s="819"/>
      <c r="O62" s="819"/>
      <c r="P62" s="819"/>
      <c r="Q62" s="819"/>
      <c r="R62" s="819"/>
      <c r="S62" s="819"/>
      <c r="T62" s="819"/>
      <c r="U62" s="820" t="s">
        <v>282</v>
      </c>
    </row>
    <row r="63" spans="1:21" ht="12" customHeight="1">
      <c r="A63" s="471"/>
      <c r="B63" s="467" t="s">
        <v>501</v>
      </c>
      <c r="C63" s="468"/>
      <c r="D63" s="819">
        <v>2.3078418035176369E-2</v>
      </c>
      <c r="E63" s="819">
        <v>8.1214976041582062E-3</v>
      </c>
      <c r="F63" s="819">
        <v>5.3509319539819855E-2</v>
      </c>
      <c r="G63" s="819">
        <v>4.0518638573743923E-2</v>
      </c>
      <c r="H63" s="819">
        <v>2.9291154071470416E-2</v>
      </c>
      <c r="I63" s="819">
        <v>0</v>
      </c>
      <c r="J63" s="819">
        <v>0</v>
      </c>
      <c r="K63" s="819">
        <v>0</v>
      </c>
      <c r="L63" s="819">
        <v>0</v>
      </c>
      <c r="M63" s="819">
        <v>0</v>
      </c>
      <c r="N63" s="819">
        <v>5.1978053710655503E-2</v>
      </c>
      <c r="O63" s="819">
        <v>0</v>
      </c>
      <c r="P63" s="819">
        <v>0</v>
      </c>
      <c r="Q63" s="819">
        <v>0</v>
      </c>
      <c r="R63" s="819">
        <v>0</v>
      </c>
      <c r="S63" s="819">
        <v>0</v>
      </c>
      <c r="T63" s="819">
        <v>0</v>
      </c>
      <c r="U63" s="472"/>
    </row>
    <row r="64" spans="1:21" ht="12" customHeight="1">
      <c r="A64" s="471"/>
      <c r="B64" s="467"/>
      <c r="C64" s="468"/>
      <c r="D64" s="819"/>
      <c r="E64" s="819"/>
      <c r="F64" s="819"/>
      <c r="G64" s="819"/>
      <c r="H64" s="819"/>
      <c r="I64" s="819"/>
      <c r="J64" s="819"/>
      <c r="K64" s="819"/>
      <c r="L64" s="819"/>
      <c r="M64" s="819"/>
      <c r="N64" s="819"/>
      <c r="O64" s="819"/>
      <c r="P64" s="819"/>
      <c r="Q64" s="819"/>
      <c r="R64" s="819"/>
      <c r="S64" s="819"/>
      <c r="T64" s="819"/>
      <c r="U64" s="472"/>
    </row>
    <row r="65" spans="1:21" ht="12" customHeight="1">
      <c r="A65" s="471" t="s">
        <v>281</v>
      </c>
      <c r="B65" s="467" t="s">
        <v>502</v>
      </c>
      <c r="C65" s="463"/>
      <c r="D65" s="819">
        <v>0.72393353415605866</v>
      </c>
      <c r="E65" s="819">
        <v>0.72281328677008039</v>
      </c>
      <c r="F65" s="819">
        <v>0.57076607509141175</v>
      </c>
      <c r="G65" s="819">
        <v>1.1142625607779577</v>
      </c>
      <c r="H65" s="819">
        <v>0.52724077328646746</v>
      </c>
      <c r="I65" s="819">
        <v>0.75700227100681305</v>
      </c>
      <c r="J65" s="819">
        <v>1.6359918200409</v>
      </c>
      <c r="K65" s="819">
        <v>0.43707611152976639</v>
      </c>
      <c r="L65" s="819">
        <v>1.1142061281337048</v>
      </c>
      <c r="M65" s="819">
        <v>0.92416417504756732</v>
      </c>
      <c r="N65" s="819">
        <v>0.38117239387814034</v>
      </c>
      <c r="O65" s="819">
        <v>2.7447651386530842</v>
      </c>
      <c r="P65" s="819">
        <v>9.8814229249011856E-2</v>
      </c>
      <c r="Q65" s="819">
        <v>0.5552308591466979</v>
      </c>
      <c r="R65" s="819">
        <v>0.54999999999999993</v>
      </c>
      <c r="S65" s="819">
        <v>0.22975301550832855</v>
      </c>
      <c r="T65" s="819">
        <v>0.23775558725630053</v>
      </c>
      <c r="U65" s="472" t="s">
        <v>281</v>
      </c>
    </row>
    <row r="66" spans="1:21" ht="12" customHeight="1">
      <c r="A66" s="471"/>
      <c r="B66" s="467"/>
      <c r="C66" s="463"/>
      <c r="D66" s="813"/>
      <c r="E66" s="813"/>
      <c r="F66" s="813"/>
      <c r="G66" s="813"/>
      <c r="H66" s="813"/>
      <c r="I66" s="813"/>
      <c r="J66" s="813"/>
      <c r="K66" s="813"/>
      <c r="L66" s="813"/>
      <c r="M66" s="813"/>
      <c r="N66" s="813"/>
      <c r="O66" s="813"/>
      <c r="P66" s="813"/>
      <c r="Q66" s="813"/>
      <c r="R66" s="813"/>
      <c r="S66" s="813"/>
      <c r="T66" s="813"/>
      <c r="U66" s="472"/>
    </row>
    <row r="67" spans="1:21" ht="12" customHeight="1">
      <c r="A67" s="454" t="s">
        <v>313</v>
      </c>
      <c r="B67" s="462" t="s">
        <v>677</v>
      </c>
      <c r="C67" s="478"/>
      <c r="D67" s="813"/>
      <c r="E67" s="813"/>
      <c r="F67" s="813"/>
      <c r="G67" s="813"/>
      <c r="H67" s="813"/>
      <c r="I67" s="813"/>
      <c r="J67" s="813"/>
      <c r="K67" s="813"/>
      <c r="L67" s="813"/>
      <c r="M67" s="813"/>
      <c r="N67" s="813"/>
      <c r="O67" s="813"/>
      <c r="P67" s="813"/>
      <c r="Q67" s="813"/>
      <c r="R67" s="813"/>
      <c r="S67" s="813"/>
      <c r="T67" s="813"/>
      <c r="U67" s="456" t="s">
        <v>313</v>
      </c>
    </row>
    <row r="68" spans="1:21" ht="17.25" customHeight="1">
      <c r="A68" s="454"/>
      <c r="B68" s="467" t="s">
        <v>675</v>
      </c>
      <c r="C68" s="439"/>
      <c r="D68" s="822">
        <v>0</v>
      </c>
      <c r="E68" s="819">
        <v>0</v>
      </c>
      <c r="F68" s="819">
        <v>0</v>
      </c>
      <c r="G68" s="819">
        <v>0</v>
      </c>
      <c r="H68" s="819">
        <v>0</v>
      </c>
      <c r="I68" s="819">
        <v>0</v>
      </c>
      <c r="J68" s="819">
        <v>0</v>
      </c>
      <c r="K68" s="819">
        <v>0</v>
      </c>
      <c r="L68" s="819">
        <v>0</v>
      </c>
      <c r="M68" s="819">
        <v>0</v>
      </c>
      <c r="N68" s="819">
        <v>0</v>
      </c>
      <c r="O68" s="819">
        <v>0</v>
      </c>
      <c r="P68" s="819">
        <v>0</v>
      </c>
      <c r="Q68" s="819">
        <v>0</v>
      </c>
      <c r="R68" s="819">
        <v>0</v>
      </c>
      <c r="S68" s="819">
        <v>0</v>
      </c>
      <c r="T68" s="819">
        <v>0</v>
      </c>
      <c r="U68" s="456"/>
    </row>
    <row r="69" spans="1:21" ht="12" customHeight="1">
      <c r="A69" s="454"/>
      <c r="B69" s="439"/>
      <c r="C69" s="478"/>
      <c r="D69" s="813"/>
      <c r="E69" s="813"/>
      <c r="F69" s="813"/>
      <c r="G69" s="813"/>
      <c r="H69" s="813"/>
      <c r="I69" s="813"/>
      <c r="J69" s="813"/>
      <c r="K69" s="813"/>
      <c r="L69" s="813"/>
      <c r="M69" s="813"/>
      <c r="N69" s="813"/>
      <c r="O69" s="813"/>
      <c r="P69" s="813"/>
      <c r="Q69" s="813"/>
      <c r="R69" s="813"/>
      <c r="S69" s="813"/>
      <c r="T69" s="813"/>
      <c r="U69" s="456"/>
    </row>
    <row r="70" spans="1:21" ht="12" customHeight="1">
      <c r="A70" s="454" t="s">
        <v>280</v>
      </c>
      <c r="B70" s="462" t="s">
        <v>676</v>
      </c>
      <c r="C70" s="478"/>
      <c r="D70" s="813"/>
      <c r="E70" s="813"/>
      <c r="F70" s="813"/>
      <c r="G70" s="813"/>
      <c r="H70" s="813"/>
      <c r="I70" s="813"/>
      <c r="J70" s="813"/>
      <c r="K70" s="813"/>
      <c r="L70" s="813"/>
      <c r="M70" s="813"/>
      <c r="N70" s="813"/>
      <c r="O70" s="813"/>
      <c r="P70" s="813"/>
      <c r="Q70" s="813"/>
      <c r="R70" s="813"/>
      <c r="S70" s="813"/>
      <c r="T70" s="813"/>
      <c r="U70" s="456" t="s">
        <v>280</v>
      </c>
    </row>
    <row r="71" spans="1:21" ht="12" customHeight="1">
      <c r="A71" s="454"/>
      <c r="B71" s="467" t="s">
        <v>675</v>
      </c>
      <c r="C71" s="478"/>
      <c r="D71" s="819">
        <v>19.17087746574677</v>
      </c>
      <c r="E71" s="819">
        <v>30.658653455697234</v>
      </c>
      <c r="F71" s="819">
        <v>16.596807277267459</v>
      </c>
      <c r="G71" s="819">
        <v>22.487844408427875</v>
      </c>
      <c r="H71" s="819">
        <v>22.759226713532513</v>
      </c>
      <c r="I71" s="819">
        <v>6.2074186222558669</v>
      </c>
      <c r="J71" s="819">
        <v>16.53033401499659</v>
      </c>
      <c r="K71" s="819">
        <v>16.623963828183875</v>
      </c>
      <c r="L71" s="819">
        <v>18.848653667595173</v>
      </c>
      <c r="M71" s="819">
        <v>19.543354172329437</v>
      </c>
      <c r="N71" s="819">
        <v>15.385503898354028</v>
      </c>
      <c r="O71" s="819">
        <v>15.478211658177701</v>
      </c>
      <c r="P71" s="819">
        <v>6.2252964426877471</v>
      </c>
      <c r="Q71" s="819">
        <v>15.54646405610754</v>
      </c>
      <c r="R71" s="819">
        <v>14.45</v>
      </c>
      <c r="S71" s="819">
        <v>30.384836300976449</v>
      </c>
      <c r="T71" s="819">
        <v>15.454113171659534</v>
      </c>
      <c r="U71" s="456"/>
    </row>
    <row r="72" spans="1:21" ht="12" customHeight="1">
      <c r="A72" s="454"/>
      <c r="B72" s="467"/>
      <c r="C72" s="818"/>
      <c r="D72" s="813"/>
      <c r="E72" s="813"/>
      <c r="F72" s="813"/>
      <c r="G72" s="813"/>
      <c r="H72" s="813"/>
      <c r="I72" s="813"/>
      <c r="J72" s="813"/>
      <c r="K72" s="813"/>
      <c r="L72" s="813"/>
      <c r="M72" s="813"/>
      <c r="N72" s="813"/>
      <c r="O72" s="813"/>
      <c r="P72" s="813"/>
      <c r="Q72" s="813"/>
      <c r="R72" s="813"/>
      <c r="S72" s="813"/>
      <c r="T72" s="813"/>
      <c r="U72" s="456"/>
    </row>
    <row r="73" spans="1:21" ht="12" customHeight="1">
      <c r="A73" s="849">
        <v>26</v>
      </c>
      <c r="B73" s="814" t="s">
        <v>674</v>
      </c>
      <c r="C73" s="478"/>
      <c r="D73" s="807"/>
      <c r="E73" s="808"/>
      <c r="F73" s="808"/>
      <c r="G73" s="808"/>
      <c r="H73" s="811"/>
      <c r="I73" s="810"/>
      <c r="J73" s="808"/>
      <c r="K73" s="808"/>
      <c r="L73" s="808"/>
      <c r="M73" s="808"/>
      <c r="N73" s="808"/>
      <c r="O73" s="808"/>
      <c r="P73" s="808"/>
      <c r="Q73" s="807"/>
      <c r="R73" s="807"/>
      <c r="S73" s="807"/>
      <c r="T73" s="807"/>
      <c r="U73" s="817">
        <v>26</v>
      </c>
    </row>
    <row r="74" spans="1:21" ht="12" customHeight="1">
      <c r="A74" s="849"/>
      <c r="B74" s="467" t="s">
        <v>673</v>
      </c>
      <c r="C74" s="478"/>
      <c r="D74" s="819">
        <v>0</v>
      </c>
      <c r="E74" s="819">
        <v>0</v>
      </c>
      <c r="F74" s="819">
        <v>0</v>
      </c>
      <c r="G74" s="819">
        <v>0</v>
      </c>
      <c r="H74" s="819">
        <v>0</v>
      </c>
      <c r="I74" s="819">
        <v>0</v>
      </c>
      <c r="J74" s="819">
        <v>0</v>
      </c>
      <c r="K74" s="819">
        <v>0</v>
      </c>
      <c r="L74" s="819">
        <v>0</v>
      </c>
      <c r="M74" s="819">
        <v>0</v>
      </c>
      <c r="N74" s="819">
        <v>0</v>
      </c>
      <c r="O74" s="819">
        <v>0</v>
      </c>
      <c r="P74" s="819">
        <v>0</v>
      </c>
      <c r="Q74" s="819">
        <v>0</v>
      </c>
      <c r="R74" s="819">
        <v>0</v>
      </c>
      <c r="S74" s="819">
        <v>0</v>
      </c>
      <c r="T74" s="819">
        <v>0</v>
      </c>
      <c r="U74" s="817"/>
    </row>
    <row r="75" spans="1:21" ht="12" customHeight="1">
      <c r="A75" s="471"/>
      <c r="B75" s="467"/>
      <c r="C75" s="478"/>
      <c r="D75" s="816"/>
      <c r="E75" s="814"/>
      <c r="F75" s="808"/>
      <c r="G75" s="808"/>
      <c r="H75" s="811"/>
      <c r="I75" s="810"/>
      <c r="J75" s="808"/>
      <c r="K75" s="808"/>
      <c r="L75" s="808"/>
      <c r="M75" s="808"/>
      <c r="N75" s="808"/>
      <c r="O75" s="808"/>
      <c r="P75" s="808"/>
      <c r="Q75" s="807"/>
      <c r="R75" s="807"/>
      <c r="S75" s="807"/>
      <c r="T75" s="807"/>
      <c r="U75" s="472"/>
    </row>
    <row r="76" spans="1:21" ht="12" customHeight="1">
      <c r="A76" s="471" t="s">
        <v>277</v>
      </c>
      <c r="B76" s="467" t="s">
        <v>672</v>
      </c>
      <c r="C76" s="478"/>
      <c r="D76" s="819">
        <v>25.218637644543779</v>
      </c>
      <c r="E76" s="819">
        <v>26.297409242264276</v>
      </c>
      <c r="F76" s="819">
        <v>32.034245964505487</v>
      </c>
      <c r="G76" s="819">
        <v>14.951377633711507</v>
      </c>
      <c r="H76" s="819">
        <v>37.697715289982426</v>
      </c>
      <c r="I76" s="819">
        <v>15.442846328538987</v>
      </c>
      <c r="J76" s="819">
        <v>10.940695296523517</v>
      </c>
      <c r="K76" s="819">
        <v>30.972117558402413</v>
      </c>
      <c r="L76" s="819">
        <v>21.819870009285051</v>
      </c>
      <c r="M76" s="819">
        <v>22.234302799673824</v>
      </c>
      <c r="N76" s="819">
        <v>25.064972567138323</v>
      </c>
      <c r="O76" s="819">
        <v>29.937747594793436</v>
      </c>
      <c r="P76" s="819">
        <v>4.7430830039525684</v>
      </c>
      <c r="Q76" s="819">
        <v>21.770894213909994</v>
      </c>
      <c r="R76" s="819">
        <v>20.25</v>
      </c>
      <c r="S76" s="819">
        <v>13.612866168868468</v>
      </c>
      <c r="T76" s="819">
        <v>29.624346172135045</v>
      </c>
      <c r="U76" s="472" t="s">
        <v>277</v>
      </c>
    </row>
    <row r="77" spans="1:21" ht="12" customHeight="1">
      <c r="A77" s="848"/>
      <c r="B77" s="467"/>
      <c r="C77" s="478"/>
      <c r="D77" s="2"/>
      <c r="E77" s="814"/>
      <c r="F77" s="808"/>
      <c r="G77" s="808"/>
      <c r="H77" s="811"/>
      <c r="I77" s="810"/>
      <c r="J77" s="808"/>
      <c r="K77" s="808"/>
      <c r="L77" s="808"/>
      <c r="M77" s="808"/>
      <c r="N77" s="808"/>
      <c r="O77" s="808"/>
      <c r="P77" s="808"/>
      <c r="Q77" s="807"/>
      <c r="R77" s="807"/>
      <c r="S77" s="807"/>
      <c r="T77" s="807"/>
      <c r="U77" s="812"/>
    </row>
    <row r="78" spans="1:21" ht="13.5" customHeight="1">
      <c r="A78" s="848" t="s">
        <v>275</v>
      </c>
      <c r="B78" s="467" t="s">
        <v>671</v>
      </c>
      <c r="C78" s="478"/>
      <c r="D78" s="819">
        <v>0</v>
      </c>
      <c r="E78" s="819">
        <v>0</v>
      </c>
      <c r="F78" s="819">
        <v>0</v>
      </c>
      <c r="G78" s="819">
        <v>0</v>
      </c>
      <c r="H78" s="819">
        <v>0</v>
      </c>
      <c r="I78" s="819">
        <v>0</v>
      </c>
      <c r="J78" s="819">
        <v>0</v>
      </c>
      <c r="K78" s="819">
        <v>0</v>
      </c>
      <c r="L78" s="819">
        <v>0</v>
      </c>
      <c r="M78" s="819">
        <v>0</v>
      </c>
      <c r="N78" s="819">
        <v>0</v>
      </c>
      <c r="O78" s="819">
        <v>0</v>
      </c>
      <c r="P78" s="819">
        <v>0</v>
      </c>
      <c r="Q78" s="819">
        <v>0</v>
      </c>
      <c r="R78" s="819">
        <v>0</v>
      </c>
      <c r="S78" s="819">
        <v>0</v>
      </c>
      <c r="T78" s="819">
        <v>0</v>
      </c>
      <c r="U78" s="812" t="s">
        <v>275</v>
      </c>
    </row>
    <row r="79" spans="1:21" s="253" customFormat="1" ht="15" customHeight="1">
      <c r="A79" s="848"/>
      <c r="B79" s="467"/>
      <c r="C79" s="478"/>
      <c r="D79" s="815"/>
      <c r="E79" s="814"/>
      <c r="F79" s="808"/>
      <c r="G79" s="808"/>
      <c r="H79" s="811"/>
      <c r="I79" s="810"/>
      <c r="J79" s="808"/>
      <c r="K79" s="808"/>
      <c r="L79" s="808"/>
      <c r="M79" s="808"/>
      <c r="N79" s="808"/>
      <c r="O79" s="808"/>
      <c r="P79" s="808"/>
      <c r="Q79" s="807"/>
      <c r="R79" s="807"/>
      <c r="S79" s="807"/>
      <c r="T79" s="807"/>
      <c r="U79" s="812"/>
    </row>
    <row r="80" spans="1:21">
      <c r="A80" s="848" t="s">
        <v>273</v>
      </c>
      <c r="B80" s="467" t="s">
        <v>670</v>
      </c>
      <c r="C80" s="475"/>
      <c r="D80" s="822">
        <v>9.1317656204450497</v>
      </c>
      <c r="E80" s="819">
        <v>10.988386258426054</v>
      </c>
      <c r="F80" s="819">
        <v>11.879068937840007</v>
      </c>
      <c r="G80" s="819">
        <v>3.0996758508914102</v>
      </c>
      <c r="H80" s="819">
        <v>8.9923842999414187</v>
      </c>
      <c r="I80" s="819">
        <v>3.9364118092354281</v>
      </c>
      <c r="J80" s="819">
        <v>6.8166325835037497E-2</v>
      </c>
      <c r="K80" s="819">
        <v>8.5606631499623198</v>
      </c>
      <c r="L80" s="819">
        <v>5.5710306406685239</v>
      </c>
      <c r="M80" s="819">
        <v>9.4726827942375653</v>
      </c>
      <c r="N80" s="819">
        <v>10.961593993647128</v>
      </c>
      <c r="O80" s="819">
        <v>11.03565365025467</v>
      </c>
      <c r="P80" s="819">
        <v>9.8814229249011856E-2</v>
      </c>
      <c r="Q80" s="819">
        <v>8.9421390999415546</v>
      </c>
      <c r="R80" s="819">
        <v>8.9499999999999993</v>
      </c>
      <c r="S80" s="819">
        <v>7.9264790350373344</v>
      </c>
      <c r="T80" s="819">
        <v>3.8991916310033283</v>
      </c>
      <c r="U80" s="812" t="s">
        <v>273</v>
      </c>
    </row>
    <row r="81" spans="1:21">
      <c r="A81" s="809"/>
      <c r="B81" s="809"/>
      <c r="C81" s="475"/>
      <c r="D81" s="458"/>
      <c r="E81" s="808"/>
      <c r="F81" s="808"/>
      <c r="G81" s="808"/>
      <c r="H81" s="811"/>
      <c r="I81" s="810"/>
      <c r="J81" s="808"/>
      <c r="K81" s="808"/>
      <c r="L81" s="808"/>
      <c r="M81" s="808"/>
      <c r="N81" s="808"/>
      <c r="O81" s="808"/>
      <c r="P81" s="808"/>
      <c r="Q81" s="807"/>
      <c r="R81" s="807"/>
      <c r="S81" s="807"/>
      <c r="T81" s="807"/>
      <c r="U81" s="806"/>
    </row>
    <row r="83" spans="1:21">
      <c r="A83" s="286"/>
      <c r="B83" s="286"/>
      <c r="C83" s="286"/>
      <c r="D83" s="286"/>
      <c r="H83" s="803"/>
      <c r="I83" s="802"/>
      <c r="J83" s="802"/>
      <c r="K83" s="802"/>
      <c r="L83" s="802"/>
      <c r="M83" s="802"/>
      <c r="U83" s="801"/>
    </row>
  </sheetData>
  <mergeCells count="41">
    <mergeCell ref="U6:U10"/>
    <mergeCell ref="T6:T10"/>
    <mergeCell ref="Q6:Q10"/>
    <mergeCell ref="R6:R10"/>
    <mergeCell ref="S6:S10"/>
    <mergeCell ref="J6:J10"/>
    <mergeCell ref="I3:P3"/>
    <mergeCell ref="A6:A10"/>
    <mergeCell ref="I6:I10"/>
    <mergeCell ref="I4:L4"/>
    <mergeCell ref="N6:N10"/>
    <mergeCell ref="O6:O10"/>
    <mergeCell ref="K6:K10"/>
    <mergeCell ref="L6:L10"/>
    <mergeCell ref="E6:E10"/>
    <mergeCell ref="M6:M10"/>
    <mergeCell ref="P6:P10"/>
    <mergeCell ref="F6:F10"/>
    <mergeCell ref="G6:G10"/>
    <mergeCell ref="B51:C51"/>
    <mergeCell ref="G1:H1"/>
    <mergeCell ref="B50:C50"/>
    <mergeCell ref="B28:C28"/>
    <mergeCell ref="F4:H4"/>
    <mergeCell ref="H6:H10"/>
    <mergeCell ref="B30:C30"/>
    <mergeCell ref="B44:C44"/>
    <mergeCell ref="D6:D10"/>
    <mergeCell ref="B32:C32"/>
    <mergeCell ref="B39:C39"/>
    <mergeCell ref="B41:C41"/>
    <mergeCell ref="B6:C10"/>
    <mergeCell ref="B15:C15"/>
    <mergeCell ref="B21:C21"/>
    <mergeCell ref="B46:C46"/>
    <mergeCell ref="B48:C48"/>
    <mergeCell ref="B37:C37"/>
    <mergeCell ref="B23:C23"/>
    <mergeCell ref="B25:C25"/>
    <mergeCell ref="B35:C35"/>
    <mergeCell ref="B42:C42"/>
  </mergeCells>
  <printOptions gridLinesSet="0"/>
  <pageMargins left="0.59055118110236227" right="0.59055118110236227" top="0.39370078740157483" bottom="0.59055118110236227" header="0.39370078740157483" footer="0.39370078740157483"/>
  <pageSetup paperSize="9" scale="66" firstPageNumber="42" orientation="portrait" useFirstPageNumber="1" horizontalDpi="300" verticalDpi="300" r:id="rId1"/>
  <headerFooter alignWithMargins="0">
    <oddFooter>&amp;L&amp;"MetaNormalLF-Roman,Standard"Statistisches Bundesamt, Fachserie 10, Reihe 2.4, 2018</oddFooter>
  </headerFooter>
  <colBreaks count="1" manualBreakCount="1">
    <brk id="8" max="74"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29"/>
  <sheetViews>
    <sheetView showGridLines="0" zoomScaleNormal="100" zoomScaleSheetLayoutView="100" workbookViewId="0"/>
  </sheetViews>
  <sheetFormatPr baseColWidth="10" defaultColWidth="12.5703125" defaultRowHeight="12.75"/>
  <cols>
    <col min="1" max="1" width="4" style="492" customWidth="1"/>
    <col min="2" max="2" width="46.140625" style="492" customWidth="1"/>
    <col min="3" max="3" width="7.28515625" style="494" customWidth="1"/>
    <col min="4" max="4" width="13.7109375" style="494" customWidth="1"/>
    <col min="5" max="5" width="13.7109375" style="492" customWidth="1"/>
    <col min="6" max="8" width="13.7109375" style="493" customWidth="1"/>
    <col min="9" max="10" width="10.7109375" style="493" customWidth="1"/>
    <col min="11" max="20" width="10.7109375" style="492" customWidth="1"/>
    <col min="21" max="21" width="4" style="492" customWidth="1"/>
    <col min="22" max="16384" width="12.5703125" style="492"/>
  </cols>
  <sheetData>
    <row r="1" spans="1:21" ht="22.5" customHeight="1">
      <c r="A1" s="201" t="s">
        <v>211</v>
      </c>
      <c r="B1" s="201"/>
      <c r="C1" s="201"/>
      <c r="D1" s="201"/>
      <c r="E1" s="538"/>
      <c r="F1" s="537"/>
      <c r="G1" s="1938"/>
      <c r="H1" s="1939"/>
      <c r="I1" s="1800" t="s">
        <v>211</v>
      </c>
      <c r="J1" s="1800"/>
      <c r="K1" s="1800"/>
      <c r="L1" s="1800"/>
      <c r="M1" s="535"/>
      <c r="N1" s="535"/>
      <c r="O1" s="535"/>
      <c r="P1" s="535"/>
      <c r="Q1" s="535"/>
      <c r="R1" s="535"/>
      <c r="S1" s="535"/>
      <c r="T1" s="535"/>
      <c r="U1" s="535"/>
    </row>
    <row r="2" spans="1:21" ht="17.25" customHeight="1">
      <c r="A2" s="200" t="s">
        <v>624</v>
      </c>
      <c r="B2" s="200"/>
      <c r="C2" s="200"/>
      <c r="D2" s="200"/>
      <c r="E2" s="536"/>
      <c r="F2" s="536"/>
      <c r="G2" s="536"/>
      <c r="H2" s="536"/>
      <c r="I2" s="200" t="s">
        <v>624</v>
      </c>
      <c r="J2" s="200"/>
      <c r="K2" s="200"/>
      <c r="L2" s="200"/>
      <c r="M2" s="563"/>
      <c r="N2" s="563"/>
      <c r="O2" s="530"/>
      <c r="P2" s="530"/>
      <c r="Q2" s="530"/>
      <c r="R2" s="530"/>
      <c r="S2" s="530"/>
      <c r="T2" s="530"/>
      <c r="U2" s="535"/>
    </row>
    <row r="3" spans="1:21" ht="18" customHeight="1">
      <c r="A3" s="173" t="s">
        <v>687</v>
      </c>
      <c r="B3" s="173"/>
      <c r="C3" s="173"/>
      <c r="D3" s="173"/>
      <c r="E3" s="543"/>
      <c r="F3" s="858"/>
      <c r="G3" s="857"/>
      <c r="H3" s="857"/>
      <c r="I3" s="173" t="s">
        <v>687</v>
      </c>
      <c r="J3" s="173"/>
      <c r="K3" s="173"/>
      <c r="L3" s="173"/>
      <c r="M3" s="530"/>
      <c r="N3" s="530"/>
      <c r="O3" s="530"/>
      <c r="P3" s="530"/>
      <c r="Q3" s="530"/>
      <c r="R3" s="530"/>
      <c r="S3" s="530"/>
      <c r="T3" s="530"/>
      <c r="U3" s="530"/>
    </row>
    <row r="4" spans="1:21" ht="15.95" customHeight="1">
      <c r="A4" s="1776" t="s">
        <v>299</v>
      </c>
      <c r="B4" s="1995" t="s">
        <v>686</v>
      </c>
      <c r="C4" s="1996"/>
      <c r="D4" s="1807" t="s">
        <v>300</v>
      </c>
      <c r="E4" s="1804" t="s">
        <v>248</v>
      </c>
      <c r="F4" s="1807" t="s">
        <v>247</v>
      </c>
      <c r="G4" s="1807" t="s">
        <v>246</v>
      </c>
      <c r="H4" s="1804" t="s">
        <v>245</v>
      </c>
      <c r="I4" s="1825" t="s">
        <v>244</v>
      </c>
      <c r="J4" s="1807" t="s">
        <v>243</v>
      </c>
      <c r="K4" s="1807" t="s">
        <v>242</v>
      </c>
      <c r="L4" s="1807" t="s">
        <v>241</v>
      </c>
      <c r="M4" s="1807" t="s">
        <v>240</v>
      </c>
      <c r="N4" s="1807" t="s">
        <v>239</v>
      </c>
      <c r="O4" s="1807" t="s">
        <v>238</v>
      </c>
      <c r="P4" s="1807" t="s">
        <v>237</v>
      </c>
      <c r="Q4" s="1807" t="s">
        <v>236</v>
      </c>
      <c r="R4" s="1807" t="s">
        <v>235</v>
      </c>
      <c r="S4" s="1807" t="s">
        <v>234</v>
      </c>
      <c r="T4" s="1807" t="s">
        <v>233</v>
      </c>
      <c r="U4" s="1804" t="s">
        <v>206</v>
      </c>
    </row>
    <row r="5" spans="1:21" ht="15.95" customHeight="1">
      <c r="A5" s="1777"/>
      <c r="B5" s="1997"/>
      <c r="C5" s="1998"/>
      <c r="D5" s="1812"/>
      <c r="E5" s="1810"/>
      <c r="F5" s="1812"/>
      <c r="G5" s="1812"/>
      <c r="H5" s="1810"/>
      <c r="I5" s="1826"/>
      <c r="J5" s="1808"/>
      <c r="K5" s="1808"/>
      <c r="L5" s="1808"/>
      <c r="M5" s="1808"/>
      <c r="N5" s="1808"/>
      <c r="O5" s="1808"/>
      <c r="P5" s="1808"/>
      <c r="Q5" s="1808"/>
      <c r="R5" s="1808"/>
      <c r="S5" s="1808"/>
      <c r="T5" s="1808"/>
      <c r="U5" s="1810"/>
    </row>
    <row r="6" spans="1:21" ht="15.95" customHeight="1">
      <c r="A6" s="1777"/>
      <c r="B6" s="1997"/>
      <c r="C6" s="1998"/>
      <c r="D6" s="1812"/>
      <c r="E6" s="1810"/>
      <c r="F6" s="1812"/>
      <c r="G6" s="1812"/>
      <c r="H6" s="1810"/>
      <c r="I6" s="1826"/>
      <c r="J6" s="1808"/>
      <c r="K6" s="1808"/>
      <c r="L6" s="1808"/>
      <c r="M6" s="1808"/>
      <c r="N6" s="1808"/>
      <c r="O6" s="1808"/>
      <c r="P6" s="1808"/>
      <c r="Q6" s="1808"/>
      <c r="R6" s="1808"/>
      <c r="S6" s="1808"/>
      <c r="T6" s="1808"/>
      <c r="U6" s="1810"/>
    </row>
    <row r="7" spans="1:21" ht="15.95" customHeight="1">
      <c r="A7" s="1777"/>
      <c r="B7" s="1997"/>
      <c r="C7" s="1998"/>
      <c r="D7" s="1812"/>
      <c r="E7" s="1810"/>
      <c r="F7" s="1812"/>
      <c r="G7" s="1812"/>
      <c r="H7" s="1810"/>
      <c r="I7" s="1826"/>
      <c r="J7" s="1808"/>
      <c r="K7" s="1808"/>
      <c r="L7" s="1808"/>
      <c r="M7" s="1808"/>
      <c r="N7" s="1808"/>
      <c r="O7" s="1808"/>
      <c r="P7" s="1808"/>
      <c r="Q7" s="1808"/>
      <c r="R7" s="1808"/>
      <c r="S7" s="1808"/>
      <c r="T7" s="1808"/>
      <c r="U7" s="1810"/>
    </row>
    <row r="8" spans="1:21" ht="15.95" customHeight="1">
      <c r="A8" s="1778"/>
      <c r="B8" s="1999"/>
      <c r="C8" s="2000"/>
      <c r="D8" s="1813"/>
      <c r="E8" s="1811"/>
      <c r="F8" s="1813"/>
      <c r="G8" s="1813"/>
      <c r="H8" s="1811"/>
      <c r="I8" s="1827"/>
      <c r="J8" s="1809"/>
      <c r="K8" s="1809"/>
      <c r="L8" s="1809"/>
      <c r="M8" s="1809"/>
      <c r="N8" s="1809"/>
      <c r="O8" s="1809"/>
      <c r="P8" s="1809"/>
      <c r="Q8" s="1809"/>
      <c r="R8" s="1809"/>
      <c r="S8" s="1809"/>
      <c r="T8" s="1809"/>
      <c r="U8" s="1811"/>
    </row>
    <row r="9" spans="1:21" ht="20.25" customHeight="1">
      <c r="A9" s="525"/>
      <c r="B9" s="523"/>
      <c r="C9" s="525"/>
      <c r="D9" s="525"/>
      <c r="E9" s="510"/>
      <c r="F9" s="532"/>
      <c r="G9" s="532"/>
      <c r="H9" s="532"/>
      <c r="I9" s="532"/>
      <c r="J9" s="532"/>
      <c r="K9" s="531"/>
      <c r="L9" s="530"/>
      <c r="M9" s="530"/>
      <c r="N9" s="530"/>
      <c r="O9" s="530"/>
      <c r="P9" s="530"/>
      <c r="Q9" s="530"/>
      <c r="R9" s="530"/>
      <c r="S9" s="530"/>
      <c r="T9" s="530"/>
      <c r="U9" s="529"/>
    </row>
    <row r="10" spans="1:21" ht="21" customHeight="1">
      <c r="A10" s="525"/>
      <c r="B10" s="525"/>
      <c r="C10" s="525"/>
      <c r="D10" s="524" t="s">
        <v>528</v>
      </c>
      <c r="E10" s="510"/>
      <c r="F10" s="532"/>
      <c r="G10" s="532"/>
      <c r="I10" s="524" t="s">
        <v>528</v>
      </c>
      <c r="J10" s="532"/>
      <c r="K10" s="531"/>
      <c r="L10" s="530"/>
      <c r="M10" s="530"/>
      <c r="N10" s="530"/>
      <c r="O10" s="530"/>
      <c r="P10" s="530"/>
      <c r="Q10" s="530"/>
      <c r="R10" s="530"/>
      <c r="S10" s="530"/>
      <c r="T10" s="530"/>
      <c r="U10" s="529"/>
    </row>
    <row r="11" spans="1:21" ht="20.25" customHeight="1">
      <c r="A11" s="518"/>
      <c r="B11" s="525"/>
      <c r="C11" s="525"/>
      <c r="D11" s="525"/>
      <c r="E11" s="510"/>
      <c r="F11" s="532"/>
      <c r="G11" s="532"/>
      <c r="H11" s="532"/>
      <c r="I11" s="532"/>
      <c r="J11" s="532"/>
      <c r="K11" s="531"/>
      <c r="L11" s="530"/>
      <c r="M11" s="530"/>
      <c r="N11" s="530"/>
      <c r="O11" s="530"/>
      <c r="P11" s="530"/>
      <c r="Q11" s="530"/>
      <c r="R11" s="530"/>
      <c r="S11" s="530"/>
      <c r="T11" s="530"/>
      <c r="U11" s="529"/>
    </row>
    <row r="12" spans="1:21" ht="15" customHeight="1">
      <c r="A12" s="528" t="s">
        <v>296</v>
      </c>
      <c r="B12" s="1936" t="s">
        <v>278</v>
      </c>
      <c r="C12" s="1937"/>
      <c r="D12" s="520">
        <v>82328</v>
      </c>
      <c r="E12" s="520">
        <v>12313</v>
      </c>
      <c r="F12" s="520">
        <v>11213</v>
      </c>
      <c r="G12" s="520">
        <v>4936</v>
      </c>
      <c r="H12" s="520">
        <v>3414</v>
      </c>
      <c r="I12" s="520">
        <v>1321</v>
      </c>
      <c r="J12" s="520">
        <v>2934</v>
      </c>
      <c r="K12" s="520">
        <v>6635</v>
      </c>
      <c r="L12" s="520">
        <v>1077</v>
      </c>
      <c r="M12" s="520">
        <v>7358</v>
      </c>
      <c r="N12" s="520">
        <v>17315</v>
      </c>
      <c r="O12" s="520">
        <v>3534</v>
      </c>
      <c r="P12" s="520">
        <v>1012</v>
      </c>
      <c r="Q12" s="520">
        <v>3422</v>
      </c>
      <c r="R12" s="520">
        <v>2000</v>
      </c>
      <c r="S12" s="520">
        <v>1741</v>
      </c>
      <c r="T12" s="520">
        <v>2103</v>
      </c>
      <c r="U12" s="527" t="s">
        <v>296</v>
      </c>
    </row>
    <row r="13" spans="1:21" ht="15" customHeight="1">
      <c r="A13" s="516"/>
      <c r="B13" s="525"/>
      <c r="C13" s="526"/>
      <c r="D13" s="520"/>
      <c r="E13" s="520">
        <v>0</v>
      </c>
      <c r="F13" s="520">
        <v>0</v>
      </c>
      <c r="G13" s="520">
        <v>0</v>
      </c>
      <c r="H13" s="520">
        <v>0</v>
      </c>
      <c r="I13" s="520">
        <v>0</v>
      </c>
      <c r="J13" s="520">
        <v>0</v>
      </c>
      <c r="K13" s="520">
        <v>0</v>
      </c>
      <c r="L13" s="520">
        <v>0</v>
      </c>
      <c r="M13" s="520">
        <v>0</v>
      </c>
      <c r="N13" s="520">
        <v>0</v>
      </c>
      <c r="O13" s="520">
        <v>0</v>
      </c>
      <c r="P13" s="520">
        <v>0</v>
      </c>
      <c r="Q13" s="520">
        <v>0</v>
      </c>
      <c r="R13" s="520">
        <v>0</v>
      </c>
      <c r="S13" s="520">
        <v>0</v>
      </c>
      <c r="T13" s="520">
        <v>0</v>
      </c>
      <c r="U13" s="512"/>
    </row>
    <row r="14" spans="1:21" ht="15" customHeight="1">
      <c r="A14" s="516" t="s">
        <v>295</v>
      </c>
      <c r="B14" s="1934" t="s">
        <v>527</v>
      </c>
      <c r="C14" s="1935"/>
      <c r="D14" s="513">
        <v>1471</v>
      </c>
      <c r="E14" s="513">
        <v>115</v>
      </c>
      <c r="F14" s="513">
        <v>58</v>
      </c>
      <c r="G14" s="513">
        <v>152</v>
      </c>
      <c r="H14" s="513">
        <v>69</v>
      </c>
      <c r="I14" s="513">
        <v>83</v>
      </c>
      <c r="J14" s="513">
        <v>84</v>
      </c>
      <c r="K14" s="513">
        <v>114</v>
      </c>
      <c r="L14" s="513">
        <v>14</v>
      </c>
      <c r="M14" s="513">
        <v>157</v>
      </c>
      <c r="N14" s="513">
        <v>433</v>
      </c>
      <c r="O14" s="513">
        <v>46</v>
      </c>
      <c r="P14" s="513">
        <v>7</v>
      </c>
      <c r="Q14" s="513">
        <v>30</v>
      </c>
      <c r="R14" s="513">
        <v>37</v>
      </c>
      <c r="S14" s="513">
        <v>29</v>
      </c>
      <c r="T14" s="513">
        <v>43</v>
      </c>
      <c r="U14" s="512" t="s">
        <v>295</v>
      </c>
    </row>
    <row r="15" spans="1:21" ht="15" customHeight="1">
      <c r="A15" s="516" t="s">
        <v>294</v>
      </c>
      <c r="B15" s="1934" t="s">
        <v>520</v>
      </c>
      <c r="C15" s="1935"/>
      <c r="D15" s="513">
        <v>1468</v>
      </c>
      <c r="E15" s="513">
        <v>113</v>
      </c>
      <c r="F15" s="513">
        <v>58</v>
      </c>
      <c r="G15" s="513">
        <v>152</v>
      </c>
      <c r="H15" s="513">
        <v>69</v>
      </c>
      <c r="I15" s="513">
        <v>83</v>
      </c>
      <c r="J15" s="513">
        <v>84</v>
      </c>
      <c r="K15" s="513">
        <v>114</v>
      </c>
      <c r="L15" s="513">
        <v>14</v>
      </c>
      <c r="M15" s="513">
        <v>157</v>
      </c>
      <c r="N15" s="513">
        <v>432</v>
      </c>
      <c r="O15" s="513">
        <v>46</v>
      </c>
      <c r="P15" s="513">
        <v>7</v>
      </c>
      <c r="Q15" s="513">
        <v>30</v>
      </c>
      <c r="R15" s="513">
        <v>37</v>
      </c>
      <c r="S15" s="513">
        <v>29</v>
      </c>
      <c r="T15" s="513">
        <v>43</v>
      </c>
      <c r="U15" s="512" t="s">
        <v>294</v>
      </c>
    </row>
    <row r="16" spans="1:21" ht="15" customHeight="1">
      <c r="A16" s="516" t="s">
        <v>293</v>
      </c>
      <c r="B16" s="1934" t="s">
        <v>519</v>
      </c>
      <c r="C16" s="1935"/>
      <c r="D16" s="513">
        <v>3</v>
      </c>
      <c r="E16" s="513">
        <v>2</v>
      </c>
      <c r="F16" s="513">
        <v>0</v>
      </c>
      <c r="G16" s="513">
        <v>0</v>
      </c>
      <c r="H16" s="513">
        <v>0</v>
      </c>
      <c r="I16" s="513">
        <v>0</v>
      </c>
      <c r="J16" s="513">
        <v>0</v>
      </c>
      <c r="K16" s="513">
        <v>0</v>
      </c>
      <c r="L16" s="513">
        <v>0</v>
      </c>
      <c r="M16" s="513">
        <v>0</v>
      </c>
      <c r="N16" s="513">
        <v>1</v>
      </c>
      <c r="O16" s="513">
        <v>0</v>
      </c>
      <c r="P16" s="513">
        <v>0</v>
      </c>
      <c r="Q16" s="513">
        <v>0</v>
      </c>
      <c r="R16" s="513">
        <v>0</v>
      </c>
      <c r="S16" s="513">
        <v>0</v>
      </c>
      <c r="T16" s="513">
        <v>0</v>
      </c>
      <c r="U16" s="512" t="s">
        <v>293</v>
      </c>
    </row>
    <row r="17" spans="1:21" ht="15" customHeight="1">
      <c r="A17" s="516" t="s">
        <v>291</v>
      </c>
      <c r="B17" s="1934" t="s">
        <v>518</v>
      </c>
      <c r="C17" s="1935"/>
      <c r="D17" s="513">
        <v>0</v>
      </c>
      <c r="E17" s="513">
        <v>0</v>
      </c>
      <c r="F17" s="513">
        <v>0</v>
      </c>
      <c r="G17" s="513">
        <v>0</v>
      </c>
      <c r="H17" s="513">
        <v>0</v>
      </c>
      <c r="I17" s="513">
        <v>0</v>
      </c>
      <c r="J17" s="513">
        <v>0</v>
      </c>
      <c r="K17" s="513">
        <v>0</v>
      </c>
      <c r="L17" s="513">
        <v>0</v>
      </c>
      <c r="M17" s="513">
        <v>0</v>
      </c>
      <c r="N17" s="513">
        <v>0</v>
      </c>
      <c r="O17" s="513">
        <v>0</v>
      </c>
      <c r="P17" s="513">
        <v>0</v>
      </c>
      <c r="Q17" s="513">
        <v>0</v>
      </c>
      <c r="R17" s="513">
        <v>0</v>
      </c>
      <c r="S17" s="513">
        <v>0</v>
      </c>
      <c r="T17" s="513">
        <v>0</v>
      </c>
      <c r="U17" s="512" t="s">
        <v>291</v>
      </c>
    </row>
    <row r="18" spans="1:21" ht="15" customHeight="1">
      <c r="A18" s="516"/>
      <c r="B18" s="525"/>
      <c r="C18" s="526"/>
      <c r="D18" s="513"/>
      <c r="E18" s="513"/>
      <c r="F18" s="513"/>
      <c r="G18" s="513"/>
      <c r="H18" s="513"/>
      <c r="I18" s="513"/>
      <c r="J18" s="513"/>
      <c r="K18" s="513"/>
      <c r="L18" s="513"/>
      <c r="M18" s="513"/>
      <c r="N18" s="513"/>
      <c r="O18" s="513"/>
      <c r="P18" s="513"/>
      <c r="Q18" s="513"/>
      <c r="R18" s="513"/>
      <c r="S18" s="513"/>
      <c r="T18" s="513"/>
      <c r="U18" s="512"/>
    </row>
    <row r="19" spans="1:21" ht="15" customHeight="1">
      <c r="A19" s="516" t="s">
        <v>289</v>
      </c>
      <c r="B19" s="1934" t="s">
        <v>526</v>
      </c>
      <c r="C19" s="1935"/>
      <c r="D19" s="513">
        <v>7193</v>
      </c>
      <c r="E19" s="513">
        <v>636</v>
      </c>
      <c r="F19" s="513">
        <v>514</v>
      </c>
      <c r="G19" s="513">
        <v>711</v>
      </c>
      <c r="H19" s="513">
        <v>298</v>
      </c>
      <c r="I19" s="513">
        <v>256</v>
      </c>
      <c r="J19" s="513">
        <v>210</v>
      </c>
      <c r="K19" s="513">
        <v>570</v>
      </c>
      <c r="L19" s="513">
        <v>80</v>
      </c>
      <c r="M19" s="513">
        <v>1047</v>
      </c>
      <c r="N19" s="513">
        <v>1706</v>
      </c>
      <c r="O19" s="513">
        <v>337</v>
      </c>
      <c r="P19" s="513">
        <v>25</v>
      </c>
      <c r="Q19" s="513">
        <v>117</v>
      </c>
      <c r="R19" s="513">
        <v>151</v>
      </c>
      <c r="S19" s="513">
        <v>385</v>
      </c>
      <c r="T19" s="513">
        <v>150</v>
      </c>
      <c r="U19" s="512" t="s">
        <v>289</v>
      </c>
    </row>
    <row r="20" spans="1:21" ht="15" customHeight="1">
      <c r="A20" s="516" t="s">
        <v>286</v>
      </c>
      <c r="B20" s="1934" t="s">
        <v>520</v>
      </c>
      <c r="C20" s="1935"/>
      <c r="D20" s="513">
        <v>7185</v>
      </c>
      <c r="E20" s="513">
        <v>633</v>
      </c>
      <c r="F20" s="513">
        <v>514</v>
      </c>
      <c r="G20" s="513">
        <v>707</v>
      </c>
      <c r="H20" s="513">
        <v>298</v>
      </c>
      <c r="I20" s="513">
        <v>256</v>
      </c>
      <c r="J20" s="513">
        <v>210</v>
      </c>
      <c r="K20" s="513">
        <v>570</v>
      </c>
      <c r="L20" s="513">
        <v>80</v>
      </c>
      <c r="M20" s="513">
        <v>1047</v>
      </c>
      <c r="N20" s="513">
        <v>1705</v>
      </c>
      <c r="O20" s="513">
        <v>337</v>
      </c>
      <c r="P20" s="513">
        <v>25</v>
      </c>
      <c r="Q20" s="513">
        <v>117</v>
      </c>
      <c r="R20" s="513">
        <v>151</v>
      </c>
      <c r="S20" s="513">
        <v>385</v>
      </c>
      <c r="T20" s="513">
        <v>150</v>
      </c>
      <c r="U20" s="512" t="s">
        <v>286</v>
      </c>
    </row>
    <row r="21" spans="1:21" ht="15" customHeight="1">
      <c r="A21" s="516" t="s">
        <v>284</v>
      </c>
      <c r="B21" s="1934" t="s">
        <v>519</v>
      </c>
      <c r="C21" s="1935"/>
      <c r="D21" s="513">
        <v>7</v>
      </c>
      <c r="E21" s="513">
        <v>2</v>
      </c>
      <c r="F21" s="513">
        <v>0</v>
      </c>
      <c r="G21" s="513">
        <v>4</v>
      </c>
      <c r="H21" s="513">
        <v>0</v>
      </c>
      <c r="I21" s="513">
        <v>0</v>
      </c>
      <c r="J21" s="513">
        <v>0</v>
      </c>
      <c r="K21" s="513">
        <v>0</v>
      </c>
      <c r="L21" s="513">
        <v>0</v>
      </c>
      <c r="M21" s="513">
        <v>0</v>
      </c>
      <c r="N21" s="513">
        <v>1</v>
      </c>
      <c r="O21" s="513">
        <v>0</v>
      </c>
      <c r="P21" s="513">
        <v>0</v>
      </c>
      <c r="Q21" s="513">
        <v>0</v>
      </c>
      <c r="R21" s="513">
        <v>0</v>
      </c>
      <c r="S21" s="513">
        <v>0</v>
      </c>
      <c r="T21" s="513">
        <v>0</v>
      </c>
      <c r="U21" s="512" t="s">
        <v>284</v>
      </c>
    </row>
    <row r="22" spans="1:21" ht="15" customHeight="1">
      <c r="A22" s="516" t="s">
        <v>283</v>
      </c>
      <c r="B22" s="1934" t="s">
        <v>518</v>
      </c>
      <c r="C22" s="1935"/>
      <c r="D22" s="513">
        <v>1</v>
      </c>
      <c r="E22" s="513">
        <v>1</v>
      </c>
      <c r="F22" s="513">
        <v>0</v>
      </c>
      <c r="G22" s="513">
        <v>0</v>
      </c>
      <c r="H22" s="513">
        <v>0</v>
      </c>
      <c r="I22" s="513">
        <v>0</v>
      </c>
      <c r="J22" s="513">
        <v>0</v>
      </c>
      <c r="K22" s="513">
        <v>0</v>
      </c>
      <c r="L22" s="513">
        <v>0</v>
      </c>
      <c r="M22" s="513">
        <v>0</v>
      </c>
      <c r="N22" s="513">
        <v>0</v>
      </c>
      <c r="O22" s="513">
        <v>0</v>
      </c>
      <c r="P22" s="513">
        <v>0</v>
      </c>
      <c r="Q22" s="513">
        <v>0</v>
      </c>
      <c r="R22" s="513">
        <v>0</v>
      </c>
      <c r="S22" s="513">
        <v>0</v>
      </c>
      <c r="T22" s="513">
        <v>0</v>
      </c>
      <c r="U22" s="512" t="s">
        <v>283</v>
      </c>
    </row>
    <row r="23" spans="1:21" ht="15" customHeight="1">
      <c r="A23" s="516"/>
      <c r="B23" s="515"/>
      <c r="C23" s="519"/>
      <c r="D23" s="513"/>
      <c r="E23" s="513"/>
      <c r="F23" s="513"/>
      <c r="G23" s="513"/>
      <c r="H23" s="513"/>
      <c r="I23" s="513"/>
      <c r="J23" s="513"/>
      <c r="K23" s="513"/>
      <c r="L23" s="513"/>
      <c r="M23" s="513"/>
      <c r="N23" s="513"/>
      <c r="O23" s="513"/>
      <c r="P23" s="513"/>
      <c r="Q23" s="513"/>
      <c r="R23" s="513"/>
      <c r="S23" s="513"/>
      <c r="T23" s="513"/>
      <c r="U23" s="512"/>
    </row>
    <row r="24" spans="1:21" ht="15" customHeight="1">
      <c r="A24" s="518"/>
      <c r="B24" s="1943" t="s">
        <v>521</v>
      </c>
      <c r="C24" s="1944"/>
      <c r="D24" s="513"/>
      <c r="E24" s="513"/>
      <c r="F24" s="513"/>
      <c r="G24" s="513"/>
      <c r="H24" s="513"/>
      <c r="I24" s="513"/>
      <c r="J24" s="513"/>
      <c r="K24" s="513"/>
      <c r="L24" s="513"/>
      <c r="M24" s="513"/>
      <c r="N24" s="513"/>
      <c r="O24" s="513"/>
      <c r="P24" s="513"/>
      <c r="Q24" s="513"/>
      <c r="R24" s="513"/>
      <c r="S24" s="513"/>
      <c r="T24" s="513"/>
      <c r="U24" s="517"/>
    </row>
    <row r="25" spans="1:21" ht="15" customHeight="1">
      <c r="A25" s="516">
        <v>10</v>
      </c>
      <c r="B25" s="1934" t="s">
        <v>520</v>
      </c>
      <c r="C25" s="1935"/>
      <c r="D25" s="513">
        <v>18</v>
      </c>
      <c r="E25" s="513">
        <v>4</v>
      </c>
      <c r="F25" s="513">
        <v>2</v>
      </c>
      <c r="G25" s="513">
        <v>0</v>
      </c>
      <c r="H25" s="513">
        <v>1</v>
      </c>
      <c r="I25" s="513">
        <v>0</v>
      </c>
      <c r="J25" s="513">
        <v>3</v>
      </c>
      <c r="K25" s="513">
        <v>2</v>
      </c>
      <c r="L25" s="513">
        <v>0</v>
      </c>
      <c r="M25" s="513">
        <v>4</v>
      </c>
      <c r="N25" s="513">
        <v>0</v>
      </c>
      <c r="O25" s="513">
        <v>0</v>
      </c>
      <c r="P25" s="513">
        <v>0</v>
      </c>
      <c r="Q25" s="513">
        <v>0</v>
      </c>
      <c r="R25" s="513">
        <v>1</v>
      </c>
      <c r="S25" s="513">
        <v>0</v>
      </c>
      <c r="T25" s="513">
        <v>1</v>
      </c>
      <c r="U25" s="512">
        <v>10</v>
      </c>
    </row>
    <row r="26" spans="1:21" ht="15" customHeight="1">
      <c r="A26" s="516">
        <v>11</v>
      </c>
      <c r="B26" s="1934" t="s">
        <v>519</v>
      </c>
      <c r="C26" s="1935"/>
      <c r="D26" s="513">
        <v>0</v>
      </c>
      <c r="E26" s="513">
        <v>0</v>
      </c>
      <c r="F26" s="513">
        <v>0</v>
      </c>
      <c r="G26" s="513">
        <v>0</v>
      </c>
      <c r="H26" s="513">
        <v>0</v>
      </c>
      <c r="I26" s="513">
        <v>0</v>
      </c>
      <c r="J26" s="513">
        <v>0</v>
      </c>
      <c r="K26" s="513">
        <v>0</v>
      </c>
      <c r="L26" s="513">
        <v>0</v>
      </c>
      <c r="M26" s="513">
        <v>0</v>
      </c>
      <c r="N26" s="513">
        <v>0</v>
      </c>
      <c r="O26" s="513">
        <v>0</v>
      </c>
      <c r="P26" s="513">
        <v>0</v>
      </c>
      <c r="Q26" s="513">
        <v>0</v>
      </c>
      <c r="R26" s="513">
        <v>0</v>
      </c>
      <c r="S26" s="513">
        <v>0</v>
      </c>
      <c r="T26" s="513">
        <v>0</v>
      </c>
      <c r="U26" s="512">
        <v>11</v>
      </c>
    </row>
    <row r="27" spans="1:21" ht="15" customHeight="1">
      <c r="A27" s="516">
        <v>12</v>
      </c>
      <c r="B27" s="1934" t="s">
        <v>518</v>
      </c>
      <c r="C27" s="1935"/>
      <c r="D27" s="513">
        <v>0</v>
      </c>
      <c r="E27" s="513">
        <v>0</v>
      </c>
      <c r="F27" s="513">
        <v>0</v>
      </c>
      <c r="G27" s="513">
        <v>0</v>
      </c>
      <c r="H27" s="513">
        <v>0</v>
      </c>
      <c r="I27" s="513">
        <v>0</v>
      </c>
      <c r="J27" s="513">
        <v>0</v>
      </c>
      <c r="K27" s="513">
        <v>0</v>
      </c>
      <c r="L27" s="513">
        <v>0</v>
      </c>
      <c r="M27" s="513">
        <v>0</v>
      </c>
      <c r="N27" s="513">
        <v>0</v>
      </c>
      <c r="O27" s="513">
        <v>0</v>
      </c>
      <c r="P27" s="513">
        <v>0</v>
      </c>
      <c r="Q27" s="513">
        <v>0</v>
      </c>
      <c r="R27" s="513">
        <v>0</v>
      </c>
      <c r="S27" s="513">
        <v>0</v>
      </c>
      <c r="T27" s="513">
        <v>0</v>
      </c>
      <c r="U27" s="512">
        <v>12</v>
      </c>
    </row>
    <row r="28" spans="1:21" ht="15" customHeight="1">
      <c r="A28" s="516"/>
      <c r="B28" s="515"/>
      <c r="C28" s="523"/>
      <c r="D28" s="506"/>
      <c r="E28" s="495"/>
      <c r="F28" s="495"/>
      <c r="G28" s="495"/>
      <c r="H28" s="492"/>
      <c r="I28" s="495"/>
      <c r="J28" s="495"/>
      <c r="K28" s="495"/>
      <c r="L28" s="495"/>
      <c r="M28" s="495"/>
      <c r="N28" s="495"/>
      <c r="O28" s="495"/>
      <c r="P28" s="506"/>
      <c r="Q28" s="506"/>
      <c r="R28" s="506"/>
      <c r="S28" s="506"/>
      <c r="T28" s="506"/>
      <c r="U28" s="516"/>
    </row>
    <row r="29" spans="1:21" ht="15" customHeight="1">
      <c r="A29" s="516"/>
      <c r="B29" s="515"/>
      <c r="C29" s="523"/>
      <c r="D29" s="524" t="s">
        <v>190</v>
      </c>
      <c r="E29" s="495"/>
      <c r="F29" s="495"/>
      <c r="G29" s="495"/>
      <c r="I29" s="524" t="s">
        <v>190</v>
      </c>
      <c r="J29" s="495"/>
      <c r="K29" s="495"/>
      <c r="L29" s="495"/>
      <c r="M29" s="495"/>
      <c r="N29" s="495"/>
      <c r="O29" s="495"/>
      <c r="P29" s="506"/>
      <c r="Q29" s="506"/>
      <c r="R29" s="506"/>
      <c r="S29" s="506"/>
      <c r="T29" s="506"/>
      <c r="U29" s="516"/>
    </row>
    <row r="30" spans="1:21" ht="15" customHeight="1">
      <c r="A30" s="516"/>
      <c r="B30" s="525"/>
      <c r="C30" s="525"/>
      <c r="D30" s="493"/>
      <c r="E30" s="495"/>
      <c r="F30" s="495"/>
      <c r="G30" s="495"/>
      <c r="H30" s="495"/>
      <c r="I30" s="495"/>
      <c r="J30" s="495"/>
      <c r="K30" s="495"/>
      <c r="L30" s="495"/>
      <c r="M30" s="495"/>
      <c r="N30" s="495"/>
      <c r="O30" s="495"/>
      <c r="P30" s="506"/>
      <c r="Q30" s="506"/>
      <c r="R30" s="506"/>
      <c r="S30" s="506"/>
      <c r="T30" s="506"/>
      <c r="U30" s="516"/>
    </row>
    <row r="31" spans="1:21" ht="15" customHeight="1">
      <c r="A31" s="522">
        <v>13</v>
      </c>
      <c r="B31" s="1936" t="s">
        <v>278</v>
      </c>
      <c r="C31" s="1937"/>
      <c r="D31" s="520">
        <v>38265</v>
      </c>
      <c r="E31" s="520">
        <v>3947</v>
      </c>
      <c r="F31" s="520">
        <v>4428</v>
      </c>
      <c r="G31" s="520">
        <v>2935</v>
      </c>
      <c r="H31" s="520">
        <v>1043</v>
      </c>
      <c r="I31" s="520">
        <v>983</v>
      </c>
      <c r="J31" s="520">
        <v>2126</v>
      </c>
      <c r="K31" s="520">
        <v>2909</v>
      </c>
      <c r="L31" s="520">
        <v>579</v>
      </c>
      <c r="M31" s="520">
        <v>3587</v>
      </c>
      <c r="N31" s="520">
        <v>8413</v>
      </c>
      <c r="O31" s="520">
        <v>1539</v>
      </c>
      <c r="P31" s="520">
        <v>900</v>
      </c>
      <c r="Q31" s="520">
        <v>1839</v>
      </c>
      <c r="R31" s="520">
        <v>1127</v>
      </c>
      <c r="S31" s="520">
        <v>837</v>
      </c>
      <c r="T31" s="520">
        <v>1073</v>
      </c>
      <c r="U31" s="521">
        <v>13</v>
      </c>
    </row>
    <row r="32" spans="1:21" ht="15" customHeight="1">
      <c r="A32" s="516"/>
      <c r="B32" s="515"/>
      <c r="C32" s="519"/>
      <c r="D32" s="520"/>
      <c r="E32" s="520"/>
      <c r="F32" s="520"/>
      <c r="G32" s="520"/>
      <c r="H32" s="520"/>
      <c r="I32" s="520"/>
      <c r="J32" s="520"/>
      <c r="K32" s="520"/>
      <c r="L32" s="520"/>
      <c r="M32" s="520"/>
      <c r="N32" s="520"/>
      <c r="O32" s="520"/>
      <c r="P32" s="520"/>
      <c r="Q32" s="520"/>
      <c r="R32" s="520"/>
      <c r="S32" s="520"/>
      <c r="T32" s="520"/>
      <c r="U32" s="512"/>
    </row>
    <row r="33" spans="1:21" ht="15" customHeight="1">
      <c r="A33" s="516">
        <v>14</v>
      </c>
      <c r="B33" s="1934" t="s">
        <v>525</v>
      </c>
      <c r="C33" s="1935"/>
      <c r="D33" s="513">
        <v>647</v>
      </c>
      <c r="E33" s="513">
        <v>36</v>
      </c>
      <c r="F33" s="513">
        <v>30</v>
      </c>
      <c r="G33" s="513">
        <v>74</v>
      </c>
      <c r="H33" s="513">
        <v>15</v>
      </c>
      <c r="I33" s="513">
        <v>73</v>
      </c>
      <c r="J33" s="513">
        <v>66</v>
      </c>
      <c r="K33" s="513">
        <v>34</v>
      </c>
      <c r="L33" s="513">
        <v>11</v>
      </c>
      <c r="M33" s="513">
        <v>54</v>
      </c>
      <c r="N33" s="513">
        <v>164</v>
      </c>
      <c r="O33" s="513">
        <v>14</v>
      </c>
      <c r="P33" s="513">
        <v>5</v>
      </c>
      <c r="Q33" s="513">
        <v>20</v>
      </c>
      <c r="R33" s="513">
        <v>15</v>
      </c>
      <c r="S33" s="513">
        <v>9</v>
      </c>
      <c r="T33" s="513">
        <v>27</v>
      </c>
      <c r="U33" s="512">
        <v>14</v>
      </c>
    </row>
    <row r="34" spans="1:21" ht="15" customHeight="1">
      <c r="A34" s="516">
        <v>15</v>
      </c>
      <c r="B34" s="1934" t="s">
        <v>523</v>
      </c>
      <c r="C34" s="1935"/>
      <c r="D34" s="513">
        <v>645</v>
      </c>
      <c r="E34" s="513">
        <v>35</v>
      </c>
      <c r="F34" s="513">
        <v>30</v>
      </c>
      <c r="G34" s="513">
        <v>74</v>
      </c>
      <c r="H34" s="513">
        <v>15</v>
      </c>
      <c r="I34" s="513">
        <v>73</v>
      </c>
      <c r="J34" s="513">
        <v>66</v>
      </c>
      <c r="K34" s="513">
        <v>34</v>
      </c>
      <c r="L34" s="513">
        <v>11</v>
      </c>
      <c r="M34" s="513">
        <v>54</v>
      </c>
      <c r="N34" s="513">
        <v>163</v>
      </c>
      <c r="O34" s="513">
        <v>14</v>
      </c>
      <c r="P34" s="513">
        <v>5</v>
      </c>
      <c r="Q34" s="513">
        <v>20</v>
      </c>
      <c r="R34" s="513">
        <v>15</v>
      </c>
      <c r="S34" s="513">
        <v>9</v>
      </c>
      <c r="T34" s="513">
        <v>27</v>
      </c>
      <c r="U34" s="512">
        <v>15</v>
      </c>
    </row>
    <row r="35" spans="1:21" ht="15" customHeight="1">
      <c r="A35" s="516">
        <v>16</v>
      </c>
      <c r="B35" s="1934" t="s">
        <v>522</v>
      </c>
      <c r="C35" s="1935"/>
      <c r="D35" s="513">
        <v>2</v>
      </c>
      <c r="E35" s="513">
        <v>1</v>
      </c>
      <c r="F35" s="513">
        <v>0</v>
      </c>
      <c r="G35" s="513">
        <v>0</v>
      </c>
      <c r="H35" s="513">
        <v>0</v>
      </c>
      <c r="I35" s="513">
        <v>0</v>
      </c>
      <c r="J35" s="513">
        <v>0</v>
      </c>
      <c r="K35" s="513">
        <v>0</v>
      </c>
      <c r="L35" s="513">
        <v>0</v>
      </c>
      <c r="M35" s="513">
        <v>0</v>
      </c>
      <c r="N35" s="513">
        <v>1</v>
      </c>
      <c r="O35" s="513">
        <v>0</v>
      </c>
      <c r="P35" s="513">
        <v>0</v>
      </c>
      <c r="Q35" s="513">
        <v>0</v>
      </c>
      <c r="R35" s="513">
        <v>0</v>
      </c>
      <c r="S35" s="513">
        <v>0</v>
      </c>
      <c r="T35" s="513">
        <v>0</v>
      </c>
      <c r="U35" s="512">
        <v>16</v>
      </c>
    </row>
    <row r="36" spans="1:21" ht="15" customHeight="1">
      <c r="A36" s="516">
        <v>17</v>
      </c>
      <c r="B36" s="1934" t="s">
        <v>518</v>
      </c>
      <c r="C36" s="1935"/>
      <c r="D36" s="513">
        <v>0</v>
      </c>
      <c r="E36" s="513">
        <v>0</v>
      </c>
      <c r="F36" s="513">
        <v>0</v>
      </c>
      <c r="G36" s="513">
        <v>0</v>
      </c>
      <c r="H36" s="513">
        <v>0</v>
      </c>
      <c r="I36" s="513">
        <v>0</v>
      </c>
      <c r="J36" s="513">
        <v>0</v>
      </c>
      <c r="K36" s="513">
        <v>0</v>
      </c>
      <c r="L36" s="513">
        <v>0</v>
      </c>
      <c r="M36" s="513">
        <v>0</v>
      </c>
      <c r="N36" s="513">
        <v>0</v>
      </c>
      <c r="O36" s="513">
        <v>0</v>
      </c>
      <c r="P36" s="513">
        <v>0</v>
      </c>
      <c r="Q36" s="513">
        <v>0</v>
      </c>
      <c r="R36" s="513">
        <v>0</v>
      </c>
      <c r="S36" s="513">
        <v>0</v>
      </c>
      <c r="T36" s="513">
        <v>0</v>
      </c>
      <c r="U36" s="512">
        <v>17</v>
      </c>
    </row>
    <row r="37" spans="1:21" ht="15" customHeight="1">
      <c r="A37" s="516"/>
      <c r="B37" s="515"/>
      <c r="C37" s="519"/>
      <c r="D37" s="513"/>
      <c r="E37" s="513"/>
      <c r="F37" s="513"/>
      <c r="G37" s="513"/>
      <c r="H37" s="513"/>
      <c r="I37" s="513"/>
      <c r="J37" s="513"/>
      <c r="K37" s="513"/>
      <c r="L37" s="513"/>
      <c r="M37" s="513"/>
      <c r="N37" s="513"/>
      <c r="O37" s="513"/>
      <c r="P37" s="513"/>
      <c r="Q37" s="513"/>
      <c r="R37" s="513"/>
      <c r="S37" s="513"/>
      <c r="T37" s="513"/>
      <c r="U37" s="512"/>
    </row>
    <row r="38" spans="1:21" ht="15" customHeight="1">
      <c r="A38" s="516">
        <v>18</v>
      </c>
      <c r="B38" s="1934" t="s">
        <v>524</v>
      </c>
      <c r="C38" s="1935"/>
      <c r="D38" s="513">
        <v>2424</v>
      </c>
      <c r="E38" s="513">
        <v>127</v>
      </c>
      <c r="F38" s="513">
        <v>248</v>
      </c>
      <c r="G38" s="513">
        <v>257</v>
      </c>
      <c r="H38" s="513">
        <v>52</v>
      </c>
      <c r="I38" s="513">
        <v>189</v>
      </c>
      <c r="J38" s="513">
        <v>65</v>
      </c>
      <c r="K38" s="513">
        <v>155</v>
      </c>
      <c r="L38" s="513">
        <v>35</v>
      </c>
      <c r="M38" s="513">
        <v>290</v>
      </c>
      <c r="N38" s="513">
        <v>723</v>
      </c>
      <c r="O38" s="513">
        <v>50</v>
      </c>
      <c r="P38" s="513">
        <v>17</v>
      </c>
      <c r="Q38" s="513">
        <v>52</v>
      </c>
      <c r="R38" s="513">
        <v>48</v>
      </c>
      <c r="S38" s="513">
        <v>89</v>
      </c>
      <c r="T38" s="513">
        <v>27</v>
      </c>
      <c r="U38" s="512">
        <v>18</v>
      </c>
    </row>
    <row r="39" spans="1:21" ht="15" customHeight="1">
      <c r="A39" s="516">
        <v>19</v>
      </c>
      <c r="B39" s="1934" t="s">
        <v>523</v>
      </c>
      <c r="C39" s="1935"/>
      <c r="D39" s="513">
        <v>2421</v>
      </c>
      <c r="E39" s="513">
        <v>124</v>
      </c>
      <c r="F39" s="513">
        <v>248</v>
      </c>
      <c r="G39" s="513">
        <v>257</v>
      </c>
      <c r="H39" s="513">
        <v>52</v>
      </c>
      <c r="I39" s="513">
        <v>189</v>
      </c>
      <c r="J39" s="513">
        <v>65</v>
      </c>
      <c r="K39" s="513">
        <v>155</v>
      </c>
      <c r="L39" s="513">
        <v>35</v>
      </c>
      <c r="M39" s="513">
        <v>290</v>
      </c>
      <c r="N39" s="513">
        <v>723</v>
      </c>
      <c r="O39" s="513">
        <v>50</v>
      </c>
      <c r="P39" s="513">
        <v>17</v>
      </c>
      <c r="Q39" s="513">
        <v>52</v>
      </c>
      <c r="R39" s="513">
        <v>48</v>
      </c>
      <c r="S39" s="513">
        <v>89</v>
      </c>
      <c r="T39" s="513">
        <v>27</v>
      </c>
      <c r="U39" s="512">
        <v>19</v>
      </c>
    </row>
    <row r="40" spans="1:21" ht="15" customHeight="1">
      <c r="A40" s="516">
        <v>20</v>
      </c>
      <c r="B40" s="1934" t="s">
        <v>522</v>
      </c>
      <c r="C40" s="1935"/>
      <c r="D40" s="513">
        <v>2</v>
      </c>
      <c r="E40" s="513">
        <v>2</v>
      </c>
      <c r="F40" s="513">
        <v>0</v>
      </c>
      <c r="G40" s="513">
        <v>0</v>
      </c>
      <c r="H40" s="513">
        <v>0</v>
      </c>
      <c r="I40" s="513">
        <v>0</v>
      </c>
      <c r="J40" s="513">
        <v>0</v>
      </c>
      <c r="K40" s="513">
        <v>0</v>
      </c>
      <c r="L40" s="513">
        <v>0</v>
      </c>
      <c r="M40" s="513">
        <v>0</v>
      </c>
      <c r="N40" s="513">
        <v>0</v>
      </c>
      <c r="O40" s="513">
        <v>0</v>
      </c>
      <c r="P40" s="513">
        <v>0</v>
      </c>
      <c r="Q40" s="513">
        <v>0</v>
      </c>
      <c r="R40" s="513">
        <v>0</v>
      </c>
      <c r="S40" s="513">
        <v>0</v>
      </c>
      <c r="T40" s="513">
        <v>0</v>
      </c>
      <c r="U40" s="512">
        <v>20</v>
      </c>
    </row>
    <row r="41" spans="1:21" ht="15" customHeight="1">
      <c r="A41" s="516">
        <v>21</v>
      </c>
      <c r="B41" s="1934" t="s">
        <v>518</v>
      </c>
      <c r="C41" s="1935"/>
      <c r="D41" s="513">
        <v>1</v>
      </c>
      <c r="E41" s="513">
        <v>1</v>
      </c>
      <c r="F41" s="513">
        <v>0</v>
      </c>
      <c r="G41" s="513">
        <v>0</v>
      </c>
      <c r="H41" s="513">
        <v>0</v>
      </c>
      <c r="I41" s="513">
        <v>0</v>
      </c>
      <c r="J41" s="513">
        <v>0</v>
      </c>
      <c r="K41" s="513">
        <v>0</v>
      </c>
      <c r="L41" s="513">
        <v>0</v>
      </c>
      <c r="M41" s="513">
        <v>0</v>
      </c>
      <c r="N41" s="513">
        <v>0</v>
      </c>
      <c r="O41" s="513">
        <v>0</v>
      </c>
      <c r="P41" s="513">
        <v>0</v>
      </c>
      <c r="Q41" s="513">
        <v>0</v>
      </c>
      <c r="R41" s="513">
        <v>0</v>
      </c>
      <c r="S41" s="513">
        <v>0</v>
      </c>
      <c r="T41" s="513">
        <v>0</v>
      </c>
      <c r="U41" s="512">
        <v>21</v>
      </c>
    </row>
    <row r="42" spans="1:21" ht="15" customHeight="1">
      <c r="A42" s="518"/>
      <c r="B42" s="515"/>
      <c r="C42" s="519"/>
      <c r="D42" s="513"/>
      <c r="E42" s="513"/>
      <c r="F42" s="513"/>
      <c r="G42" s="513"/>
      <c r="H42" s="513"/>
      <c r="I42" s="513"/>
      <c r="J42" s="513"/>
      <c r="K42" s="513"/>
      <c r="L42" s="513"/>
      <c r="M42" s="513"/>
      <c r="N42" s="513"/>
      <c r="O42" s="513"/>
      <c r="P42" s="513"/>
      <c r="Q42" s="513"/>
      <c r="R42" s="513"/>
      <c r="S42" s="513"/>
      <c r="T42" s="513"/>
      <c r="U42" s="517"/>
    </row>
    <row r="43" spans="1:21" ht="15" customHeight="1">
      <c r="A43" s="516"/>
      <c r="B43" s="1943" t="s">
        <v>521</v>
      </c>
      <c r="C43" s="1944" t="s">
        <v>54</v>
      </c>
      <c r="D43" s="513"/>
      <c r="E43" s="513"/>
      <c r="F43" s="513"/>
      <c r="G43" s="513"/>
      <c r="H43" s="513"/>
      <c r="I43" s="513"/>
      <c r="J43" s="513"/>
      <c r="K43" s="513"/>
      <c r="L43" s="513"/>
      <c r="M43" s="513"/>
      <c r="N43" s="513"/>
      <c r="O43" s="513"/>
      <c r="P43" s="513"/>
      <c r="Q43" s="513"/>
      <c r="R43" s="513"/>
      <c r="S43" s="513"/>
      <c r="T43" s="513"/>
      <c r="U43" s="512"/>
    </row>
    <row r="44" spans="1:21" ht="15" customHeight="1">
      <c r="A44" s="516">
        <v>22</v>
      </c>
      <c r="B44" s="1934" t="s">
        <v>520</v>
      </c>
      <c r="C44" s="1935"/>
      <c r="D44" s="513">
        <v>11</v>
      </c>
      <c r="E44" s="513">
        <v>2</v>
      </c>
      <c r="F44" s="513">
        <v>2</v>
      </c>
      <c r="G44" s="513">
        <v>0</v>
      </c>
      <c r="H44" s="513">
        <v>0</v>
      </c>
      <c r="I44" s="513">
        <v>0</v>
      </c>
      <c r="J44" s="513">
        <v>3</v>
      </c>
      <c r="K44" s="513">
        <v>1</v>
      </c>
      <c r="L44" s="513">
        <v>0</v>
      </c>
      <c r="M44" s="513">
        <v>2</v>
      </c>
      <c r="N44" s="513">
        <v>0</v>
      </c>
      <c r="O44" s="513">
        <v>0</v>
      </c>
      <c r="P44" s="513">
        <v>0</v>
      </c>
      <c r="Q44" s="513">
        <v>0</v>
      </c>
      <c r="R44" s="513">
        <v>1</v>
      </c>
      <c r="S44" s="513">
        <v>0</v>
      </c>
      <c r="T44" s="513">
        <v>0</v>
      </c>
      <c r="U44" s="512">
        <v>22</v>
      </c>
    </row>
    <row r="45" spans="1:21" ht="15" customHeight="1">
      <c r="A45" s="516">
        <v>23</v>
      </c>
      <c r="B45" s="1934" t="s">
        <v>519</v>
      </c>
      <c r="C45" s="1935"/>
      <c r="D45" s="513">
        <v>0</v>
      </c>
      <c r="E45" s="513">
        <v>0</v>
      </c>
      <c r="F45" s="513">
        <v>0</v>
      </c>
      <c r="G45" s="513">
        <v>0</v>
      </c>
      <c r="H45" s="513">
        <v>0</v>
      </c>
      <c r="I45" s="513">
        <v>0</v>
      </c>
      <c r="J45" s="513">
        <v>0</v>
      </c>
      <c r="K45" s="513">
        <v>0</v>
      </c>
      <c r="L45" s="513">
        <v>0</v>
      </c>
      <c r="M45" s="513">
        <v>0</v>
      </c>
      <c r="N45" s="513">
        <v>0</v>
      </c>
      <c r="O45" s="513">
        <v>0</v>
      </c>
      <c r="P45" s="513">
        <v>0</v>
      </c>
      <c r="Q45" s="513">
        <v>0</v>
      </c>
      <c r="R45" s="513">
        <v>0</v>
      </c>
      <c r="S45" s="513">
        <v>0</v>
      </c>
      <c r="T45" s="513">
        <v>0</v>
      </c>
      <c r="U45" s="512">
        <v>23</v>
      </c>
    </row>
    <row r="46" spans="1:21" ht="15" customHeight="1">
      <c r="A46" s="516">
        <v>24</v>
      </c>
      <c r="B46" s="1934" t="s">
        <v>518</v>
      </c>
      <c r="C46" s="1935"/>
      <c r="D46" s="513">
        <v>0</v>
      </c>
      <c r="E46" s="513">
        <v>0</v>
      </c>
      <c r="F46" s="513">
        <v>0</v>
      </c>
      <c r="G46" s="513">
        <v>0</v>
      </c>
      <c r="H46" s="513">
        <v>0</v>
      </c>
      <c r="I46" s="513">
        <v>0</v>
      </c>
      <c r="J46" s="513">
        <v>0</v>
      </c>
      <c r="K46" s="513">
        <v>0</v>
      </c>
      <c r="L46" s="513">
        <v>0</v>
      </c>
      <c r="M46" s="513">
        <v>0</v>
      </c>
      <c r="N46" s="513">
        <v>0</v>
      </c>
      <c r="O46" s="513">
        <v>0</v>
      </c>
      <c r="P46" s="513">
        <v>0</v>
      </c>
      <c r="Q46" s="513">
        <v>0</v>
      </c>
      <c r="R46" s="513">
        <v>0</v>
      </c>
      <c r="S46" s="513">
        <v>0</v>
      </c>
      <c r="T46" s="513">
        <v>0</v>
      </c>
      <c r="U46" s="512">
        <v>24</v>
      </c>
    </row>
    <row r="47" spans="1:21" ht="15" customHeight="1">
      <c r="A47" s="516"/>
      <c r="B47" s="515"/>
      <c r="C47" s="523"/>
      <c r="D47" s="506"/>
      <c r="E47" s="495"/>
      <c r="F47" s="495"/>
      <c r="G47" s="495"/>
      <c r="H47" s="492"/>
      <c r="I47" s="495"/>
      <c r="J47" s="495"/>
      <c r="K47" s="495"/>
      <c r="L47" s="495"/>
      <c r="M47" s="495"/>
      <c r="N47" s="495"/>
      <c r="O47" s="495"/>
      <c r="P47" s="506"/>
      <c r="Q47" s="506"/>
      <c r="R47" s="506"/>
      <c r="S47" s="506"/>
      <c r="T47" s="506"/>
      <c r="U47" s="516"/>
    </row>
    <row r="48" spans="1:21" ht="15" customHeight="1">
      <c r="A48" s="516"/>
      <c r="B48" s="515"/>
      <c r="C48" s="523"/>
      <c r="D48" s="524" t="s">
        <v>651</v>
      </c>
      <c r="E48" s="495"/>
      <c r="F48" s="495"/>
      <c r="G48" s="495"/>
      <c r="I48" s="524" t="s">
        <v>651</v>
      </c>
      <c r="J48" s="495"/>
      <c r="K48" s="495"/>
      <c r="L48" s="495"/>
      <c r="M48" s="495"/>
      <c r="N48" s="495"/>
      <c r="O48" s="495"/>
      <c r="P48" s="506"/>
      <c r="Q48" s="506"/>
      <c r="R48" s="506"/>
      <c r="S48" s="506"/>
      <c r="T48" s="506"/>
      <c r="U48" s="516"/>
    </row>
    <row r="49" spans="1:21" ht="15" customHeight="1">
      <c r="A49" s="516"/>
      <c r="B49" s="525"/>
      <c r="C49" s="525"/>
      <c r="D49" s="493"/>
      <c r="E49" s="495"/>
      <c r="F49" s="495"/>
      <c r="G49" s="495"/>
      <c r="H49" s="495"/>
      <c r="I49" s="495"/>
      <c r="J49" s="495"/>
      <c r="K49" s="495"/>
      <c r="L49" s="495"/>
      <c r="M49" s="495"/>
      <c r="N49" s="495"/>
      <c r="O49" s="495"/>
      <c r="P49" s="506"/>
      <c r="Q49" s="506"/>
      <c r="R49" s="506"/>
      <c r="S49" s="506"/>
      <c r="T49" s="506"/>
      <c r="U49" s="516"/>
    </row>
    <row r="50" spans="1:21" ht="15" customHeight="1">
      <c r="A50" s="522">
        <v>25</v>
      </c>
      <c r="B50" s="1936" t="s">
        <v>278</v>
      </c>
      <c r="C50" s="1937"/>
      <c r="D50" s="520">
        <v>27734</v>
      </c>
      <c r="E50" s="520">
        <v>2187</v>
      </c>
      <c r="F50" s="520">
        <v>3272</v>
      </c>
      <c r="G50" s="520">
        <v>2376</v>
      </c>
      <c r="H50" s="520">
        <v>949</v>
      </c>
      <c r="I50" s="520">
        <v>696</v>
      </c>
      <c r="J50" s="520">
        <v>1203</v>
      </c>
      <c r="K50" s="520">
        <v>1762</v>
      </c>
      <c r="L50" s="520">
        <v>474</v>
      </c>
      <c r="M50" s="520">
        <v>2484</v>
      </c>
      <c r="N50" s="520">
        <v>7603</v>
      </c>
      <c r="O50" s="520">
        <v>1008</v>
      </c>
      <c r="P50" s="520">
        <v>216</v>
      </c>
      <c r="Q50" s="520">
        <v>1558</v>
      </c>
      <c r="R50" s="520">
        <v>656</v>
      </c>
      <c r="S50" s="520">
        <v>732</v>
      </c>
      <c r="T50" s="520">
        <v>558</v>
      </c>
      <c r="U50" s="521">
        <v>25</v>
      </c>
    </row>
    <row r="51" spans="1:21" ht="15" customHeight="1">
      <c r="A51" s="516"/>
      <c r="B51" s="515"/>
      <c r="C51" s="519"/>
      <c r="D51" s="520"/>
      <c r="E51" s="520"/>
      <c r="F51" s="520"/>
      <c r="G51" s="520"/>
      <c r="H51" s="520"/>
      <c r="I51" s="520"/>
      <c r="J51" s="520"/>
      <c r="K51" s="520"/>
      <c r="L51" s="520"/>
      <c r="M51" s="520"/>
      <c r="N51" s="520"/>
      <c r="O51" s="520"/>
      <c r="P51" s="520"/>
      <c r="Q51" s="520"/>
      <c r="R51" s="520"/>
      <c r="S51" s="520"/>
      <c r="T51" s="520"/>
      <c r="U51" s="512"/>
    </row>
    <row r="52" spans="1:21" ht="15" customHeight="1">
      <c r="A52" s="516">
        <v>26</v>
      </c>
      <c r="B52" s="1934" t="s">
        <v>525</v>
      </c>
      <c r="C52" s="1935"/>
      <c r="D52" s="513">
        <v>583</v>
      </c>
      <c r="E52" s="513">
        <v>31</v>
      </c>
      <c r="F52" s="513">
        <v>29</v>
      </c>
      <c r="G52" s="513">
        <v>62</v>
      </c>
      <c r="H52" s="513">
        <v>12</v>
      </c>
      <c r="I52" s="513">
        <v>69</v>
      </c>
      <c r="J52" s="513">
        <v>39</v>
      </c>
      <c r="K52" s="513">
        <v>34</v>
      </c>
      <c r="L52" s="513">
        <v>11</v>
      </c>
      <c r="M52" s="513">
        <v>52</v>
      </c>
      <c r="N52" s="513">
        <v>162</v>
      </c>
      <c r="O52" s="513">
        <v>14</v>
      </c>
      <c r="P52" s="513">
        <v>2</v>
      </c>
      <c r="Q52" s="513">
        <v>20</v>
      </c>
      <c r="R52" s="513">
        <v>15</v>
      </c>
      <c r="S52" s="513">
        <v>8</v>
      </c>
      <c r="T52" s="513">
        <v>23</v>
      </c>
      <c r="U52" s="512">
        <v>26</v>
      </c>
    </row>
    <row r="53" spans="1:21" ht="15" customHeight="1">
      <c r="A53" s="516">
        <v>27</v>
      </c>
      <c r="B53" s="1934" t="s">
        <v>523</v>
      </c>
      <c r="C53" s="1935"/>
      <c r="D53" s="513">
        <v>581</v>
      </c>
      <c r="E53" s="513">
        <v>30</v>
      </c>
      <c r="F53" s="513">
        <v>29</v>
      </c>
      <c r="G53" s="513">
        <v>62</v>
      </c>
      <c r="H53" s="513">
        <v>12</v>
      </c>
      <c r="I53" s="513">
        <v>69</v>
      </c>
      <c r="J53" s="513">
        <v>39</v>
      </c>
      <c r="K53" s="513">
        <v>34</v>
      </c>
      <c r="L53" s="513">
        <v>11</v>
      </c>
      <c r="M53" s="513">
        <v>52</v>
      </c>
      <c r="N53" s="513">
        <v>161</v>
      </c>
      <c r="O53" s="513">
        <v>14</v>
      </c>
      <c r="P53" s="513">
        <v>2</v>
      </c>
      <c r="Q53" s="513">
        <v>20</v>
      </c>
      <c r="R53" s="513">
        <v>15</v>
      </c>
      <c r="S53" s="513">
        <v>8</v>
      </c>
      <c r="T53" s="513">
        <v>23</v>
      </c>
      <c r="U53" s="512">
        <v>27</v>
      </c>
    </row>
    <row r="54" spans="1:21" ht="15" customHeight="1">
      <c r="A54" s="516">
        <v>28</v>
      </c>
      <c r="B54" s="1934" t="s">
        <v>522</v>
      </c>
      <c r="C54" s="1935"/>
      <c r="D54" s="513">
        <v>2</v>
      </c>
      <c r="E54" s="513">
        <v>1</v>
      </c>
      <c r="F54" s="513">
        <v>0</v>
      </c>
      <c r="G54" s="513">
        <v>0</v>
      </c>
      <c r="H54" s="513">
        <v>0</v>
      </c>
      <c r="I54" s="513">
        <v>0</v>
      </c>
      <c r="J54" s="513">
        <v>0</v>
      </c>
      <c r="K54" s="513">
        <v>0</v>
      </c>
      <c r="L54" s="513">
        <v>0</v>
      </c>
      <c r="M54" s="513">
        <v>0</v>
      </c>
      <c r="N54" s="513">
        <v>1</v>
      </c>
      <c r="O54" s="513">
        <v>0</v>
      </c>
      <c r="P54" s="513">
        <v>0</v>
      </c>
      <c r="Q54" s="513">
        <v>0</v>
      </c>
      <c r="R54" s="513">
        <v>0</v>
      </c>
      <c r="S54" s="513">
        <v>0</v>
      </c>
      <c r="T54" s="513">
        <v>0</v>
      </c>
      <c r="U54" s="512">
        <v>28</v>
      </c>
    </row>
    <row r="55" spans="1:21" ht="15" customHeight="1">
      <c r="A55" s="516">
        <v>29</v>
      </c>
      <c r="B55" s="1934" t="s">
        <v>518</v>
      </c>
      <c r="C55" s="1935"/>
      <c r="D55" s="513">
        <v>0</v>
      </c>
      <c r="E55" s="513">
        <v>0</v>
      </c>
      <c r="F55" s="513">
        <v>0</v>
      </c>
      <c r="G55" s="513">
        <v>0</v>
      </c>
      <c r="H55" s="513">
        <v>0</v>
      </c>
      <c r="I55" s="513">
        <v>0</v>
      </c>
      <c r="J55" s="513">
        <v>0</v>
      </c>
      <c r="K55" s="513">
        <v>0</v>
      </c>
      <c r="L55" s="513">
        <v>0</v>
      </c>
      <c r="M55" s="513">
        <v>0</v>
      </c>
      <c r="N55" s="513">
        <v>0</v>
      </c>
      <c r="O55" s="513">
        <v>0</v>
      </c>
      <c r="P55" s="513">
        <v>0</v>
      </c>
      <c r="Q55" s="513">
        <v>0</v>
      </c>
      <c r="R55" s="513">
        <v>0</v>
      </c>
      <c r="S55" s="513">
        <v>0</v>
      </c>
      <c r="T55" s="513">
        <v>0</v>
      </c>
      <c r="U55" s="512">
        <v>29</v>
      </c>
    </row>
    <row r="56" spans="1:21" ht="15" customHeight="1">
      <c r="A56" s="516"/>
      <c r="B56" s="515"/>
      <c r="C56" s="519"/>
      <c r="D56" s="513"/>
      <c r="E56" s="513"/>
      <c r="F56" s="513"/>
      <c r="G56" s="513"/>
      <c r="H56" s="513"/>
      <c r="I56" s="513"/>
      <c r="J56" s="513"/>
      <c r="K56" s="513"/>
      <c r="L56" s="513"/>
      <c r="M56" s="513"/>
      <c r="N56" s="513"/>
      <c r="O56" s="513"/>
      <c r="P56" s="513"/>
      <c r="Q56" s="513"/>
      <c r="R56" s="513"/>
      <c r="S56" s="513"/>
      <c r="T56" s="513"/>
      <c r="U56" s="512"/>
    </row>
    <row r="57" spans="1:21" ht="15" customHeight="1">
      <c r="A57" s="516">
        <v>30</v>
      </c>
      <c r="B57" s="1934" t="s">
        <v>524</v>
      </c>
      <c r="C57" s="1935"/>
      <c r="D57" s="513">
        <v>2392</v>
      </c>
      <c r="E57" s="513">
        <v>127</v>
      </c>
      <c r="F57" s="513">
        <v>248</v>
      </c>
      <c r="G57" s="513">
        <v>251</v>
      </c>
      <c r="H57" s="513">
        <v>52</v>
      </c>
      <c r="I57" s="513">
        <v>185</v>
      </c>
      <c r="J57" s="513">
        <v>62</v>
      </c>
      <c r="K57" s="513">
        <v>150</v>
      </c>
      <c r="L57" s="513">
        <v>35</v>
      </c>
      <c r="M57" s="513">
        <v>287</v>
      </c>
      <c r="N57" s="513">
        <v>715</v>
      </c>
      <c r="O57" s="513">
        <v>50</v>
      </c>
      <c r="P57" s="513">
        <v>16</v>
      </c>
      <c r="Q57" s="513">
        <v>52</v>
      </c>
      <c r="R57" s="513">
        <v>48</v>
      </c>
      <c r="S57" s="513">
        <v>88</v>
      </c>
      <c r="T57" s="513">
        <v>26</v>
      </c>
      <c r="U57" s="512">
        <v>30</v>
      </c>
    </row>
    <row r="58" spans="1:21" ht="15" customHeight="1">
      <c r="A58" s="516">
        <v>31</v>
      </c>
      <c r="B58" s="1934" t="s">
        <v>523</v>
      </c>
      <c r="C58" s="1935"/>
      <c r="D58" s="513">
        <v>2389</v>
      </c>
      <c r="E58" s="513">
        <v>124</v>
      </c>
      <c r="F58" s="513">
        <v>248</v>
      </c>
      <c r="G58" s="513">
        <v>251</v>
      </c>
      <c r="H58" s="513">
        <v>52</v>
      </c>
      <c r="I58" s="513">
        <v>185</v>
      </c>
      <c r="J58" s="513">
        <v>62</v>
      </c>
      <c r="K58" s="513">
        <v>150</v>
      </c>
      <c r="L58" s="513">
        <v>35</v>
      </c>
      <c r="M58" s="513">
        <v>287</v>
      </c>
      <c r="N58" s="513">
        <v>715</v>
      </c>
      <c r="O58" s="513">
        <v>50</v>
      </c>
      <c r="P58" s="513">
        <v>16</v>
      </c>
      <c r="Q58" s="513">
        <v>52</v>
      </c>
      <c r="R58" s="513">
        <v>48</v>
      </c>
      <c r="S58" s="513">
        <v>88</v>
      </c>
      <c r="T58" s="513">
        <v>26</v>
      </c>
      <c r="U58" s="512">
        <v>31</v>
      </c>
    </row>
    <row r="59" spans="1:21" ht="15" customHeight="1">
      <c r="A59" s="516">
        <v>32</v>
      </c>
      <c r="B59" s="1934" t="s">
        <v>522</v>
      </c>
      <c r="C59" s="1935"/>
      <c r="D59" s="513">
        <v>2</v>
      </c>
      <c r="E59" s="513">
        <v>2</v>
      </c>
      <c r="F59" s="513">
        <v>0</v>
      </c>
      <c r="G59" s="513">
        <v>0</v>
      </c>
      <c r="H59" s="513">
        <v>0</v>
      </c>
      <c r="I59" s="513">
        <v>0</v>
      </c>
      <c r="J59" s="513">
        <v>0</v>
      </c>
      <c r="K59" s="513">
        <v>0</v>
      </c>
      <c r="L59" s="513">
        <v>0</v>
      </c>
      <c r="M59" s="513">
        <v>0</v>
      </c>
      <c r="N59" s="513">
        <v>0</v>
      </c>
      <c r="O59" s="513">
        <v>0</v>
      </c>
      <c r="P59" s="513">
        <v>0</v>
      </c>
      <c r="Q59" s="513">
        <v>0</v>
      </c>
      <c r="R59" s="513">
        <v>0</v>
      </c>
      <c r="S59" s="513">
        <v>0</v>
      </c>
      <c r="T59" s="513">
        <v>0</v>
      </c>
      <c r="U59" s="512">
        <v>32</v>
      </c>
    </row>
    <row r="60" spans="1:21" ht="15" customHeight="1">
      <c r="A60" s="516">
        <v>33</v>
      </c>
      <c r="B60" s="1934" t="s">
        <v>518</v>
      </c>
      <c r="C60" s="1935"/>
      <c r="D60" s="513">
        <v>1</v>
      </c>
      <c r="E60" s="513">
        <v>1</v>
      </c>
      <c r="F60" s="513">
        <v>0</v>
      </c>
      <c r="G60" s="513">
        <v>0</v>
      </c>
      <c r="H60" s="513">
        <v>0</v>
      </c>
      <c r="I60" s="513">
        <v>0</v>
      </c>
      <c r="J60" s="513">
        <v>0</v>
      </c>
      <c r="K60" s="513">
        <v>0</v>
      </c>
      <c r="L60" s="513">
        <v>0</v>
      </c>
      <c r="M60" s="513">
        <v>0</v>
      </c>
      <c r="N60" s="513">
        <v>0</v>
      </c>
      <c r="O60" s="513">
        <v>0</v>
      </c>
      <c r="P60" s="513">
        <v>0</v>
      </c>
      <c r="Q60" s="513">
        <v>0</v>
      </c>
      <c r="R60" s="513">
        <v>0</v>
      </c>
      <c r="S60" s="513">
        <v>0</v>
      </c>
      <c r="T60" s="513">
        <v>0</v>
      </c>
      <c r="U60" s="512">
        <v>33</v>
      </c>
    </row>
    <row r="61" spans="1:21" ht="15" customHeight="1">
      <c r="A61" s="518"/>
      <c r="B61" s="515"/>
      <c r="C61" s="519"/>
      <c r="D61" s="513"/>
      <c r="E61" s="513"/>
      <c r="F61" s="513"/>
      <c r="G61" s="513"/>
      <c r="H61" s="513"/>
      <c r="I61" s="513"/>
      <c r="J61" s="513"/>
      <c r="K61" s="513"/>
      <c r="L61" s="513"/>
      <c r="M61" s="513"/>
      <c r="N61" s="513"/>
      <c r="O61" s="513"/>
      <c r="P61" s="513"/>
      <c r="Q61" s="513"/>
      <c r="R61" s="513"/>
      <c r="S61" s="513"/>
      <c r="T61" s="513"/>
      <c r="U61" s="517"/>
    </row>
    <row r="62" spans="1:21" ht="15" customHeight="1">
      <c r="A62" s="516"/>
      <c r="B62" s="1943" t="s">
        <v>521</v>
      </c>
      <c r="C62" s="1944" t="s">
        <v>54</v>
      </c>
      <c r="D62" s="513"/>
      <c r="E62" s="513"/>
      <c r="F62" s="513"/>
      <c r="G62" s="513"/>
      <c r="H62" s="513"/>
      <c r="I62" s="513"/>
      <c r="J62" s="513"/>
      <c r="K62" s="513"/>
      <c r="L62" s="513"/>
      <c r="M62" s="513"/>
      <c r="N62" s="513"/>
      <c r="O62" s="513"/>
      <c r="P62" s="513"/>
      <c r="Q62" s="513"/>
      <c r="R62" s="513"/>
      <c r="S62" s="513"/>
      <c r="T62" s="513"/>
      <c r="U62" s="512"/>
    </row>
    <row r="63" spans="1:21" ht="15" customHeight="1">
      <c r="A63" s="516">
        <v>34</v>
      </c>
      <c r="B63" s="1934" t="s">
        <v>520</v>
      </c>
      <c r="C63" s="1935"/>
      <c r="D63" s="513">
        <v>8</v>
      </c>
      <c r="E63" s="513">
        <v>1</v>
      </c>
      <c r="F63" s="513">
        <v>2</v>
      </c>
      <c r="G63" s="513">
        <v>0</v>
      </c>
      <c r="H63" s="513">
        <v>0</v>
      </c>
      <c r="I63" s="513">
        <v>0</v>
      </c>
      <c r="J63" s="513">
        <v>1</v>
      </c>
      <c r="K63" s="513">
        <v>1</v>
      </c>
      <c r="L63" s="513">
        <v>0</v>
      </c>
      <c r="M63" s="513">
        <v>2</v>
      </c>
      <c r="N63" s="513">
        <v>0</v>
      </c>
      <c r="O63" s="513">
        <v>0</v>
      </c>
      <c r="P63" s="513">
        <v>0</v>
      </c>
      <c r="Q63" s="513">
        <v>0</v>
      </c>
      <c r="R63" s="513">
        <v>1</v>
      </c>
      <c r="S63" s="513">
        <v>0</v>
      </c>
      <c r="T63" s="513">
        <v>0</v>
      </c>
      <c r="U63" s="512">
        <v>34</v>
      </c>
    </row>
    <row r="64" spans="1:21" ht="15" customHeight="1">
      <c r="A64" s="516">
        <v>35</v>
      </c>
      <c r="B64" s="1934" t="s">
        <v>519</v>
      </c>
      <c r="C64" s="1935"/>
      <c r="D64" s="513">
        <v>0</v>
      </c>
      <c r="E64" s="513">
        <v>0</v>
      </c>
      <c r="F64" s="513">
        <v>0</v>
      </c>
      <c r="G64" s="513">
        <v>0</v>
      </c>
      <c r="H64" s="513">
        <v>0</v>
      </c>
      <c r="I64" s="513">
        <v>0</v>
      </c>
      <c r="J64" s="513">
        <v>0</v>
      </c>
      <c r="K64" s="513">
        <v>0</v>
      </c>
      <c r="L64" s="513">
        <v>0</v>
      </c>
      <c r="M64" s="513">
        <v>0</v>
      </c>
      <c r="N64" s="513">
        <v>0</v>
      </c>
      <c r="O64" s="513">
        <v>0</v>
      </c>
      <c r="P64" s="513">
        <v>0</v>
      </c>
      <c r="Q64" s="513">
        <v>0</v>
      </c>
      <c r="R64" s="513">
        <v>0</v>
      </c>
      <c r="S64" s="513">
        <v>0</v>
      </c>
      <c r="T64" s="513">
        <v>0</v>
      </c>
      <c r="U64" s="512">
        <v>35</v>
      </c>
    </row>
    <row r="65" spans="1:21" ht="15" customHeight="1">
      <c r="A65" s="516">
        <v>36</v>
      </c>
      <c r="B65" s="1934" t="s">
        <v>518</v>
      </c>
      <c r="C65" s="1935"/>
      <c r="D65" s="513">
        <v>0</v>
      </c>
      <c r="E65" s="513">
        <v>0</v>
      </c>
      <c r="F65" s="513">
        <v>0</v>
      </c>
      <c r="G65" s="513">
        <v>0</v>
      </c>
      <c r="H65" s="513">
        <v>0</v>
      </c>
      <c r="I65" s="513">
        <v>0</v>
      </c>
      <c r="J65" s="513">
        <v>0</v>
      </c>
      <c r="K65" s="513">
        <v>0</v>
      </c>
      <c r="L65" s="513">
        <v>0</v>
      </c>
      <c r="M65" s="513">
        <v>0</v>
      </c>
      <c r="N65" s="513">
        <v>0</v>
      </c>
      <c r="O65" s="513">
        <v>0</v>
      </c>
      <c r="P65" s="513">
        <v>0</v>
      </c>
      <c r="Q65" s="513">
        <v>0</v>
      </c>
      <c r="R65" s="513">
        <v>0</v>
      </c>
      <c r="S65" s="513">
        <v>0</v>
      </c>
      <c r="T65" s="513">
        <v>0</v>
      </c>
      <c r="U65" s="512">
        <v>36</v>
      </c>
    </row>
    <row r="66" spans="1:21" ht="13.5" customHeight="1">
      <c r="A66" s="516"/>
      <c r="B66" s="515"/>
      <c r="C66" s="515"/>
      <c r="D66" s="513"/>
      <c r="E66" s="513"/>
      <c r="F66" s="513"/>
      <c r="G66" s="513"/>
      <c r="H66" s="513"/>
      <c r="I66" s="513"/>
      <c r="J66" s="513"/>
      <c r="K66" s="513"/>
      <c r="L66" s="513"/>
      <c r="M66" s="513"/>
      <c r="N66" s="513"/>
      <c r="O66" s="513"/>
      <c r="P66" s="513"/>
      <c r="Q66" s="513"/>
      <c r="R66" s="513"/>
      <c r="S66" s="513"/>
      <c r="T66" s="513"/>
      <c r="U66" s="859"/>
    </row>
    <row r="67" spans="1:21" ht="22.5" customHeight="1">
      <c r="A67" s="201" t="s">
        <v>211</v>
      </c>
      <c r="B67" s="201"/>
      <c r="C67" s="201"/>
      <c r="D67" s="201"/>
      <c r="E67" s="538"/>
      <c r="F67" s="537"/>
      <c r="G67" s="1938"/>
      <c r="H67" s="1939"/>
      <c r="I67" s="1800" t="s">
        <v>211</v>
      </c>
      <c r="J67" s="1800"/>
      <c r="K67" s="1800"/>
      <c r="L67" s="1800"/>
      <c r="M67" s="535"/>
      <c r="N67" s="535"/>
      <c r="O67" s="535"/>
      <c r="P67" s="535"/>
      <c r="Q67" s="535"/>
      <c r="R67" s="535"/>
      <c r="S67" s="535"/>
      <c r="T67" s="535"/>
      <c r="U67" s="535"/>
    </row>
    <row r="68" spans="1:21" ht="17.25" customHeight="1">
      <c r="A68" s="200" t="s">
        <v>624</v>
      </c>
      <c r="B68" s="200"/>
      <c r="C68" s="200"/>
      <c r="D68" s="200"/>
      <c r="E68" s="536"/>
      <c r="F68" s="536"/>
      <c r="G68" s="536"/>
      <c r="H68" s="536"/>
      <c r="I68" s="200" t="s">
        <v>624</v>
      </c>
      <c r="J68" s="200"/>
      <c r="K68" s="200"/>
      <c r="L68" s="200"/>
      <c r="M68" s="563"/>
      <c r="N68" s="563"/>
      <c r="O68" s="530"/>
      <c r="P68" s="530"/>
      <c r="Q68" s="530"/>
      <c r="R68" s="530"/>
      <c r="S68" s="530"/>
      <c r="T68" s="530"/>
      <c r="U68" s="535"/>
    </row>
    <row r="69" spans="1:21" ht="18" customHeight="1">
      <c r="A69" s="173" t="s">
        <v>687</v>
      </c>
      <c r="B69" s="173"/>
      <c r="C69" s="173"/>
      <c r="D69" s="173"/>
      <c r="E69" s="543"/>
      <c r="F69" s="858"/>
      <c r="G69" s="857"/>
      <c r="H69" s="857"/>
      <c r="I69" s="173" t="s">
        <v>687</v>
      </c>
      <c r="J69" s="173"/>
      <c r="K69" s="173"/>
      <c r="L69" s="173"/>
      <c r="M69" s="530"/>
      <c r="N69" s="530"/>
      <c r="O69" s="530"/>
      <c r="P69" s="530"/>
      <c r="Q69" s="530"/>
      <c r="R69" s="530"/>
      <c r="S69" s="530"/>
      <c r="T69" s="530"/>
      <c r="U69" s="530"/>
    </row>
    <row r="70" spans="1:21" ht="15.95" customHeight="1">
      <c r="A70" s="1776" t="s">
        <v>299</v>
      </c>
      <c r="B70" s="1995" t="s">
        <v>686</v>
      </c>
      <c r="C70" s="1996"/>
      <c r="D70" s="1807" t="s">
        <v>300</v>
      </c>
      <c r="E70" s="1804" t="s">
        <v>248</v>
      </c>
      <c r="F70" s="1807" t="s">
        <v>247</v>
      </c>
      <c r="G70" s="1807" t="s">
        <v>246</v>
      </c>
      <c r="H70" s="1804" t="s">
        <v>245</v>
      </c>
      <c r="I70" s="1825" t="s">
        <v>244</v>
      </c>
      <c r="J70" s="1807" t="s">
        <v>243</v>
      </c>
      <c r="K70" s="1807" t="s">
        <v>242</v>
      </c>
      <c r="L70" s="1807" t="s">
        <v>241</v>
      </c>
      <c r="M70" s="1807" t="s">
        <v>240</v>
      </c>
      <c r="N70" s="1807" t="s">
        <v>239</v>
      </c>
      <c r="O70" s="1807" t="s">
        <v>238</v>
      </c>
      <c r="P70" s="1807" t="s">
        <v>237</v>
      </c>
      <c r="Q70" s="1807" t="s">
        <v>236</v>
      </c>
      <c r="R70" s="1807" t="s">
        <v>235</v>
      </c>
      <c r="S70" s="1807" t="s">
        <v>234</v>
      </c>
      <c r="T70" s="1807" t="s">
        <v>233</v>
      </c>
      <c r="U70" s="1804" t="s">
        <v>206</v>
      </c>
    </row>
    <row r="71" spans="1:21" ht="15.95" customHeight="1">
      <c r="A71" s="1777"/>
      <c r="B71" s="1997"/>
      <c r="C71" s="1998"/>
      <c r="D71" s="1812"/>
      <c r="E71" s="1810"/>
      <c r="F71" s="1812"/>
      <c r="G71" s="1812"/>
      <c r="H71" s="1810"/>
      <c r="I71" s="1826"/>
      <c r="J71" s="1808"/>
      <c r="K71" s="1808"/>
      <c r="L71" s="1808"/>
      <c r="M71" s="1808"/>
      <c r="N71" s="1808"/>
      <c r="O71" s="1808"/>
      <c r="P71" s="1808"/>
      <c r="Q71" s="1808"/>
      <c r="R71" s="1808"/>
      <c r="S71" s="1808"/>
      <c r="T71" s="1808"/>
      <c r="U71" s="1810"/>
    </row>
    <row r="72" spans="1:21" ht="15.95" customHeight="1">
      <c r="A72" s="1777"/>
      <c r="B72" s="1997"/>
      <c r="C72" s="1998"/>
      <c r="D72" s="1812"/>
      <c r="E72" s="1810"/>
      <c r="F72" s="1812"/>
      <c r="G72" s="1812"/>
      <c r="H72" s="1810"/>
      <c r="I72" s="1826"/>
      <c r="J72" s="1808"/>
      <c r="K72" s="1808"/>
      <c r="L72" s="1808"/>
      <c r="M72" s="1808"/>
      <c r="N72" s="1808"/>
      <c r="O72" s="1808"/>
      <c r="P72" s="1808"/>
      <c r="Q72" s="1808"/>
      <c r="R72" s="1808"/>
      <c r="S72" s="1808"/>
      <c r="T72" s="1808"/>
      <c r="U72" s="1810"/>
    </row>
    <row r="73" spans="1:21" ht="15.95" customHeight="1">
      <c r="A73" s="1777"/>
      <c r="B73" s="1997"/>
      <c r="C73" s="1998"/>
      <c r="D73" s="1812"/>
      <c r="E73" s="1810"/>
      <c r="F73" s="1812"/>
      <c r="G73" s="1812"/>
      <c r="H73" s="1810"/>
      <c r="I73" s="1826"/>
      <c r="J73" s="1808"/>
      <c r="K73" s="1808"/>
      <c r="L73" s="1808"/>
      <c r="M73" s="1808"/>
      <c r="N73" s="1808"/>
      <c r="O73" s="1808"/>
      <c r="P73" s="1808"/>
      <c r="Q73" s="1808"/>
      <c r="R73" s="1808"/>
      <c r="S73" s="1808"/>
      <c r="T73" s="1808"/>
      <c r="U73" s="1810"/>
    </row>
    <row r="74" spans="1:21" ht="15.95" customHeight="1">
      <c r="A74" s="1778"/>
      <c r="B74" s="1999"/>
      <c r="C74" s="2000"/>
      <c r="D74" s="1813"/>
      <c r="E74" s="1811"/>
      <c r="F74" s="1813"/>
      <c r="G74" s="1813"/>
      <c r="H74" s="1811"/>
      <c r="I74" s="1827"/>
      <c r="J74" s="1809"/>
      <c r="K74" s="1809"/>
      <c r="L74" s="1809"/>
      <c r="M74" s="1809"/>
      <c r="N74" s="1809"/>
      <c r="O74" s="1809"/>
      <c r="P74" s="1809"/>
      <c r="Q74" s="1809"/>
      <c r="R74" s="1809"/>
      <c r="S74" s="1809"/>
      <c r="T74" s="1809"/>
      <c r="U74" s="1811"/>
    </row>
    <row r="75" spans="1:21" ht="20.25" customHeight="1">
      <c r="A75" s="525"/>
      <c r="B75" s="523"/>
      <c r="C75" s="525"/>
      <c r="D75" s="525"/>
      <c r="E75" s="510"/>
      <c r="F75" s="532"/>
      <c r="G75" s="532"/>
      <c r="H75" s="532"/>
      <c r="I75" s="532"/>
      <c r="J75" s="532"/>
      <c r="K75" s="531"/>
      <c r="L75" s="530"/>
      <c r="M75" s="530"/>
      <c r="N75" s="530"/>
      <c r="O75" s="530"/>
      <c r="P75" s="530"/>
      <c r="Q75" s="530"/>
      <c r="R75" s="530"/>
      <c r="S75" s="530"/>
      <c r="T75" s="530"/>
      <c r="U75" s="529"/>
    </row>
    <row r="76" spans="1:21" ht="13.5" customHeight="1">
      <c r="A76" s="516"/>
      <c r="B76" s="515"/>
      <c r="C76" s="523"/>
      <c r="D76" s="506"/>
      <c r="E76" s="495"/>
      <c r="F76" s="495"/>
      <c r="G76" s="495"/>
      <c r="H76" s="492"/>
      <c r="I76" s="495"/>
      <c r="J76" s="495"/>
      <c r="K76" s="495"/>
      <c r="L76" s="495"/>
      <c r="M76" s="495"/>
      <c r="N76" s="495"/>
      <c r="O76" s="495"/>
      <c r="P76" s="506"/>
      <c r="Q76" s="506"/>
      <c r="R76" s="506"/>
      <c r="S76" s="506"/>
      <c r="T76" s="506"/>
      <c r="U76" s="516"/>
    </row>
    <row r="77" spans="1:21" ht="18" customHeight="1">
      <c r="A77" s="516"/>
      <c r="B77" s="515"/>
      <c r="C77" s="523"/>
      <c r="D77" s="524" t="s">
        <v>650</v>
      </c>
      <c r="E77" s="495"/>
      <c r="F77" s="495"/>
      <c r="G77" s="495"/>
      <c r="I77" s="524" t="s">
        <v>685</v>
      </c>
      <c r="J77" s="495"/>
      <c r="K77" s="495"/>
      <c r="L77" s="495"/>
      <c r="M77" s="495"/>
      <c r="N77" s="495"/>
      <c r="O77" s="495"/>
      <c r="P77" s="506"/>
      <c r="Q77" s="506"/>
      <c r="R77" s="506"/>
      <c r="S77" s="506"/>
      <c r="T77" s="506"/>
      <c r="U77" s="516"/>
    </row>
    <row r="78" spans="1:21" ht="18" customHeight="1">
      <c r="A78" s="516"/>
      <c r="B78" s="525"/>
      <c r="C78" s="525"/>
      <c r="D78" s="493"/>
      <c r="E78" s="495"/>
      <c r="F78" s="495"/>
      <c r="G78" s="495"/>
      <c r="H78" s="495"/>
      <c r="I78" s="495"/>
      <c r="J78" s="495"/>
      <c r="K78" s="495"/>
      <c r="L78" s="495"/>
      <c r="M78" s="495"/>
      <c r="N78" s="495"/>
      <c r="O78" s="495"/>
      <c r="P78" s="506"/>
      <c r="Q78" s="506"/>
      <c r="R78" s="506"/>
      <c r="S78" s="506"/>
      <c r="T78" s="506"/>
      <c r="U78" s="516"/>
    </row>
    <row r="79" spans="1:21" ht="18" customHeight="1">
      <c r="A79" s="522">
        <v>37</v>
      </c>
      <c r="B79" s="1936" t="s">
        <v>278</v>
      </c>
      <c r="C79" s="1937"/>
      <c r="D79" s="520">
        <v>10531</v>
      </c>
      <c r="E79" s="520">
        <v>1760</v>
      </c>
      <c r="F79" s="520">
        <v>1156</v>
      </c>
      <c r="G79" s="520">
        <v>559</v>
      </c>
      <c r="H79" s="520">
        <v>94</v>
      </c>
      <c r="I79" s="520">
        <v>287</v>
      </c>
      <c r="J79" s="520">
        <v>923</v>
      </c>
      <c r="K79" s="520">
        <v>1147</v>
      </c>
      <c r="L79" s="520">
        <v>105</v>
      </c>
      <c r="M79" s="520">
        <v>1103</v>
      </c>
      <c r="N79" s="520">
        <v>810</v>
      </c>
      <c r="O79" s="520">
        <v>531</v>
      </c>
      <c r="P79" s="520">
        <v>684</v>
      </c>
      <c r="Q79" s="520">
        <v>281</v>
      </c>
      <c r="R79" s="520">
        <v>471</v>
      </c>
      <c r="S79" s="520">
        <v>105</v>
      </c>
      <c r="T79" s="520">
        <v>515</v>
      </c>
      <c r="U79" s="521">
        <v>37</v>
      </c>
    </row>
    <row r="80" spans="1:21" ht="18" customHeight="1">
      <c r="A80" s="516"/>
      <c r="B80" s="515"/>
      <c r="C80" s="519"/>
      <c r="D80" s="520"/>
      <c r="E80" s="520"/>
      <c r="F80" s="520"/>
      <c r="G80" s="520"/>
      <c r="H80" s="520"/>
      <c r="I80" s="520"/>
      <c r="J80" s="520"/>
      <c r="K80" s="520"/>
      <c r="L80" s="520"/>
      <c r="M80" s="520"/>
      <c r="N80" s="520"/>
      <c r="O80" s="520"/>
      <c r="P80" s="520"/>
      <c r="Q80" s="520"/>
      <c r="R80" s="520"/>
      <c r="S80" s="520"/>
      <c r="T80" s="520"/>
      <c r="U80" s="512"/>
    </row>
    <row r="81" spans="1:21" ht="18" customHeight="1">
      <c r="A81" s="516">
        <v>38</v>
      </c>
      <c r="B81" s="1934" t="s">
        <v>525</v>
      </c>
      <c r="C81" s="1935"/>
      <c r="D81" s="513">
        <v>64</v>
      </c>
      <c r="E81" s="513">
        <v>5</v>
      </c>
      <c r="F81" s="513">
        <v>1</v>
      </c>
      <c r="G81" s="513">
        <v>12</v>
      </c>
      <c r="H81" s="513">
        <v>3</v>
      </c>
      <c r="I81" s="513">
        <v>4</v>
      </c>
      <c r="J81" s="513">
        <v>27</v>
      </c>
      <c r="K81" s="513">
        <v>0</v>
      </c>
      <c r="L81" s="513">
        <v>0</v>
      </c>
      <c r="M81" s="513">
        <v>2</v>
      </c>
      <c r="N81" s="513">
        <v>2</v>
      </c>
      <c r="O81" s="513">
        <v>0</v>
      </c>
      <c r="P81" s="513">
        <v>3</v>
      </c>
      <c r="Q81" s="513">
        <v>0</v>
      </c>
      <c r="R81" s="513">
        <v>0</v>
      </c>
      <c r="S81" s="513">
        <v>1</v>
      </c>
      <c r="T81" s="513">
        <v>4</v>
      </c>
      <c r="U81" s="512">
        <v>38</v>
      </c>
    </row>
    <row r="82" spans="1:21" ht="18" customHeight="1">
      <c r="A82" s="516">
        <v>39</v>
      </c>
      <c r="B82" s="1934" t="s">
        <v>523</v>
      </c>
      <c r="C82" s="1935"/>
      <c r="D82" s="513">
        <v>64</v>
      </c>
      <c r="E82" s="513">
        <v>5</v>
      </c>
      <c r="F82" s="513">
        <v>1</v>
      </c>
      <c r="G82" s="513">
        <v>12</v>
      </c>
      <c r="H82" s="513">
        <v>3</v>
      </c>
      <c r="I82" s="513">
        <v>4</v>
      </c>
      <c r="J82" s="513">
        <v>27</v>
      </c>
      <c r="K82" s="513">
        <v>0</v>
      </c>
      <c r="L82" s="513">
        <v>0</v>
      </c>
      <c r="M82" s="513">
        <v>2</v>
      </c>
      <c r="N82" s="513">
        <v>2</v>
      </c>
      <c r="O82" s="513">
        <v>0</v>
      </c>
      <c r="P82" s="513">
        <v>3</v>
      </c>
      <c r="Q82" s="513">
        <v>0</v>
      </c>
      <c r="R82" s="513">
        <v>0</v>
      </c>
      <c r="S82" s="513">
        <v>1</v>
      </c>
      <c r="T82" s="513">
        <v>4</v>
      </c>
      <c r="U82" s="512">
        <v>39</v>
      </c>
    </row>
    <row r="83" spans="1:21" ht="18" customHeight="1">
      <c r="A83" s="516">
        <v>40</v>
      </c>
      <c r="B83" s="1934" t="s">
        <v>522</v>
      </c>
      <c r="C83" s="1935"/>
      <c r="D83" s="513">
        <v>0</v>
      </c>
      <c r="E83" s="513">
        <v>0</v>
      </c>
      <c r="F83" s="513">
        <v>0</v>
      </c>
      <c r="G83" s="513">
        <v>0</v>
      </c>
      <c r="H83" s="513">
        <v>0</v>
      </c>
      <c r="I83" s="513">
        <v>0</v>
      </c>
      <c r="J83" s="513">
        <v>0</v>
      </c>
      <c r="K83" s="513">
        <v>0</v>
      </c>
      <c r="L83" s="513">
        <v>0</v>
      </c>
      <c r="M83" s="513">
        <v>0</v>
      </c>
      <c r="N83" s="513">
        <v>0</v>
      </c>
      <c r="O83" s="513">
        <v>0</v>
      </c>
      <c r="P83" s="513">
        <v>0</v>
      </c>
      <c r="Q83" s="513">
        <v>0</v>
      </c>
      <c r="R83" s="513">
        <v>0</v>
      </c>
      <c r="S83" s="513">
        <v>0</v>
      </c>
      <c r="T83" s="513">
        <v>0</v>
      </c>
      <c r="U83" s="512">
        <v>40</v>
      </c>
    </row>
    <row r="84" spans="1:21" ht="18" customHeight="1">
      <c r="A84" s="516">
        <v>41</v>
      </c>
      <c r="B84" s="1934" t="s">
        <v>518</v>
      </c>
      <c r="C84" s="1935"/>
      <c r="D84" s="513">
        <v>0</v>
      </c>
      <c r="E84" s="513">
        <v>0</v>
      </c>
      <c r="F84" s="513">
        <v>0</v>
      </c>
      <c r="G84" s="513">
        <v>0</v>
      </c>
      <c r="H84" s="513">
        <v>0</v>
      </c>
      <c r="I84" s="513">
        <v>0</v>
      </c>
      <c r="J84" s="513">
        <v>0</v>
      </c>
      <c r="K84" s="513">
        <v>0</v>
      </c>
      <c r="L84" s="513">
        <v>0</v>
      </c>
      <c r="M84" s="513">
        <v>0</v>
      </c>
      <c r="N84" s="513">
        <v>0</v>
      </c>
      <c r="O84" s="513">
        <v>0</v>
      </c>
      <c r="P84" s="513">
        <v>0</v>
      </c>
      <c r="Q84" s="513">
        <v>0</v>
      </c>
      <c r="R84" s="513">
        <v>0</v>
      </c>
      <c r="S84" s="513">
        <v>0</v>
      </c>
      <c r="T84" s="513">
        <v>0</v>
      </c>
      <c r="U84" s="512">
        <v>41</v>
      </c>
    </row>
    <row r="85" spans="1:21" ht="18" customHeight="1">
      <c r="A85" s="516"/>
      <c r="B85" s="515"/>
      <c r="C85" s="519"/>
      <c r="D85" s="513"/>
      <c r="E85" s="513"/>
      <c r="F85" s="513"/>
      <c r="G85" s="513"/>
      <c r="H85" s="513"/>
      <c r="I85" s="513"/>
      <c r="J85" s="513"/>
      <c r="K85" s="513"/>
      <c r="L85" s="513"/>
      <c r="M85" s="513"/>
      <c r="N85" s="513"/>
      <c r="O85" s="513"/>
      <c r="P85" s="513"/>
      <c r="Q85" s="513"/>
      <c r="R85" s="513"/>
      <c r="S85" s="513"/>
      <c r="T85" s="513"/>
      <c r="U85" s="512"/>
    </row>
    <row r="86" spans="1:21" ht="18" customHeight="1">
      <c r="A86" s="516">
        <v>42</v>
      </c>
      <c r="B86" s="1934" t="s">
        <v>524</v>
      </c>
      <c r="C86" s="1935"/>
      <c r="D86" s="513">
        <v>32</v>
      </c>
      <c r="E86" s="513">
        <v>0</v>
      </c>
      <c r="F86" s="513">
        <v>0</v>
      </c>
      <c r="G86" s="513">
        <v>6</v>
      </c>
      <c r="H86" s="513">
        <v>0</v>
      </c>
      <c r="I86" s="513">
        <v>4</v>
      </c>
      <c r="J86" s="513">
        <v>3</v>
      </c>
      <c r="K86" s="513">
        <v>5</v>
      </c>
      <c r="L86" s="513">
        <v>0</v>
      </c>
      <c r="M86" s="513">
        <v>3</v>
      </c>
      <c r="N86" s="513">
        <v>8</v>
      </c>
      <c r="O86" s="513">
        <v>0</v>
      </c>
      <c r="P86" s="513">
        <v>1</v>
      </c>
      <c r="Q86" s="513">
        <v>0</v>
      </c>
      <c r="R86" s="513">
        <v>0</v>
      </c>
      <c r="S86" s="513">
        <v>1</v>
      </c>
      <c r="T86" s="513">
        <v>1</v>
      </c>
      <c r="U86" s="512">
        <v>42</v>
      </c>
    </row>
    <row r="87" spans="1:21" ht="18" customHeight="1">
      <c r="A87" s="516">
        <v>43</v>
      </c>
      <c r="B87" s="1934" t="s">
        <v>523</v>
      </c>
      <c r="C87" s="1935"/>
      <c r="D87" s="513">
        <v>32</v>
      </c>
      <c r="E87" s="513">
        <v>0</v>
      </c>
      <c r="F87" s="513">
        <v>0</v>
      </c>
      <c r="G87" s="513">
        <v>6</v>
      </c>
      <c r="H87" s="513">
        <v>0</v>
      </c>
      <c r="I87" s="513">
        <v>4</v>
      </c>
      <c r="J87" s="513">
        <v>3</v>
      </c>
      <c r="K87" s="513">
        <v>5</v>
      </c>
      <c r="L87" s="513">
        <v>0</v>
      </c>
      <c r="M87" s="513">
        <v>3</v>
      </c>
      <c r="N87" s="513">
        <v>8</v>
      </c>
      <c r="O87" s="513">
        <v>0</v>
      </c>
      <c r="P87" s="513">
        <v>1</v>
      </c>
      <c r="Q87" s="513">
        <v>0</v>
      </c>
      <c r="R87" s="513">
        <v>0</v>
      </c>
      <c r="S87" s="513">
        <v>1</v>
      </c>
      <c r="T87" s="513">
        <v>1</v>
      </c>
      <c r="U87" s="512">
        <v>43</v>
      </c>
    </row>
    <row r="88" spans="1:21" ht="18" customHeight="1">
      <c r="A88" s="516">
        <v>44</v>
      </c>
      <c r="B88" s="1934" t="s">
        <v>522</v>
      </c>
      <c r="C88" s="1935"/>
      <c r="D88" s="513">
        <v>0</v>
      </c>
      <c r="E88" s="513">
        <v>0</v>
      </c>
      <c r="F88" s="513">
        <v>0</v>
      </c>
      <c r="G88" s="513">
        <v>0</v>
      </c>
      <c r="H88" s="513">
        <v>0</v>
      </c>
      <c r="I88" s="513">
        <v>0</v>
      </c>
      <c r="J88" s="513">
        <v>0</v>
      </c>
      <c r="K88" s="513">
        <v>0</v>
      </c>
      <c r="L88" s="513">
        <v>0</v>
      </c>
      <c r="M88" s="513">
        <v>0</v>
      </c>
      <c r="N88" s="513">
        <v>0</v>
      </c>
      <c r="O88" s="513">
        <v>0</v>
      </c>
      <c r="P88" s="513">
        <v>0</v>
      </c>
      <c r="Q88" s="513">
        <v>0</v>
      </c>
      <c r="R88" s="513">
        <v>0</v>
      </c>
      <c r="S88" s="513">
        <v>0</v>
      </c>
      <c r="T88" s="513">
        <v>0</v>
      </c>
      <c r="U88" s="512">
        <v>44</v>
      </c>
    </row>
    <row r="89" spans="1:21" ht="18" customHeight="1">
      <c r="A89" s="516">
        <v>45</v>
      </c>
      <c r="B89" s="1934" t="s">
        <v>518</v>
      </c>
      <c r="C89" s="1935"/>
      <c r="D89" s="513">
        <v>0</v>
      </c>
      <c r="E89" s="513">
        <v>0</v>
      </c>
      <c r="F89" s="513">
        <v>0</v>
      </c>
      <c r="G89" s="513">
        <v>0</v>
      </c>
      <c r="H89" s="513">
        <v>0</v>
      </c>
      <c r="I89" s="513">
        <v>0</v>
      </c>
      <c r="J89" s="513">
        <v>0</v>
      </c>
      <c r="K89" s="513">
        <v>0</v>
      </c>
      <c r="L89" s="513">
        <v>0</v>
      </c>
      <c r="M89" s="513">
        <v>0</v>
      </c>
      <c r="N89" s="513">
        <v>0</v>
      </c>
      <c r="O89" s="513">
        <v>0</v>
      </c>
      <c r="P89" s="513">
        <v>0</v>
      </c>
      <c r="Q89" s="513">
        <v>0</v>
      </c>
      <c r="R89" s="513">
        <v>0</v>
      </c>
      <c r="S89" s="513">
        <v>0</v>
      </c>
      <c r="T89" s="513">
        <v>0</v>
      </c>
      <c r="U89" s="512">
        <v>45</v>
      </c>
    </row>
    <row r="90" spans="1:21" ht="18" customHeight="1">
      <c r="A90" s="518"/>
      <c r="B90" s="515"/>
      <c r="C90" s="519"/>
      <c r="D90" s="513"/>
      <c r="E90" s="513"/>
      <c r="F90" s="513"/>
      <c r="G90" s="513"/>
      <c r="H90" s="513"/>
      <c r="I90" s="513"/>
      <c r="J90" s="513"/>
      <c r="K90" s="513"/>
      <c r="L90" s="513"/>
      <c r="M90" s="513"/>
      <c r="N90" s="513"/>
      <c r="O90" s="513"/>
      <c r="P90" s="513"/>
      <c r="Q90" s="513"/>
      <c r="R90" s="513"/>
      <c r="S90" s="513"/>
      <c r="T90" s="513"/>
      <c r="U90" s="517"/>
    </row>
    <row r="91" spans="1:21" ht="18" customHeight="1">
      <c r="A91" s="516"/>
      <c r="B91" s="1943" t="s">
        <v>521</v>
      </c>
      <c r="C91" s="1944" t="s">
        <v>54</v>
      </c>
      <c r="D91" s="513"/>
      <c r="E91" s="513"/>
      <c r="F91" s="513"/>
      <c r="G91" s="513"/>
      <c r="H91" s="513"/>
      <c r="I91" s="513"/>
      <c r="J91" s="513"/>
      <c r="K91" s="513"/>
      <c r="L91" s="513"/>
      <c r="M91" s="513"/>
      <c r="N91" s="513"/>
      <c r="O91" s="513"/>
      <c r="P91" s="513"/>
      <c r="Q91" s="513"/>
      <c r="R91" s="513"/>
      <c r="S91" s="513"/>
      <c r="T91" s="513"/>
      <c r="U91" s="512"/>
    </row>
    <row r="92" spans="1:21" ht="18" customHeight="1">
      <c r="A92" s="516">
        <v>46</v>
      </c>
      <c r="B92" s="1934" t="s">
        <v>520</v>
      </c>
      <c r="C92" s="1935"/>
      <c r="D92" s="513">
        <v>3</v>
      </c>
      <c r="E92" s="513">
        <v>1</v>
      </c>
      <c r="F92" s="513">
        <v>0</v>
      </c>
      <c r="G92" s="513">
        <v>0</v>
      </c>
      <c r="H92" s="513">
        <v>0</v>
      </c>
      <c r="I92" s="513">
        <v>0</v>
      </c>
      <c r="J92" s="513">
        <v>2</v>
      </c>
      <c r="K92" s="513">
        <v>0</v>
      </c>
      <c r="L92" s="513">
        <v>0</v>
      </c>
      <c r="M92" s="513">
        <v>0</v>
      </c>
      <c r="N92" s="513">
        <v>0</v>
      </c>
      <c r="O92" s="513">
        <v>0</v>
      </c>
      <c r="P92" s="513">
        <v>0</v>
      </c>
      <c r="Q92" s="513">
        <v>0</v>
      </c>
      <c r="R92" s="513">
        <v>0</v>
      </c>
      <c r="S92" s="513">
        <v>0</v>
      </c>
      <c r="T92" s="513">
        <v>0</v>
      </c>
      <c r="U92" s="512">
        <v>46</v>
      </c>
    </row>
    <row r="93" spans="1:21" ht="18" customHeight="1">
      <c r="A93" s="516">
        <v>47</v>
      </c>
      <c r="B93" s="1934" t="s">
        <v>519</v>
      </c>
      <c r="C93" s="1935"/>
      <c r="D93" s="513">
        <v>0</v>
      </c>
      <c r="E93" s="513">
        <v>0</v>
      </c>
      <c r="F93" s="513">
        <v>0</v>
      </c>
      <c r="G93" s="513">
        <v>0</v>
      </c>
      <c r="H93" s="513">
        <v>0</v>
      </c>
      <c r="I93" s="513">
        <v>0</v>
      </c>
      <c r="J93" s="513">
        <v>0</v>
      </c>
      <c r="K93" s="513">
        <v>0</v>
      </c>
      <c r="L93" s="513">
        <v>0</v>
      </c>
      <c r="M93" s="513">
        <v>0</v>
      </c>
      <c r="N93" s="513">
        <v>0</v>
      </c>
      <c r="O93" s="513">
        <v>0</v>
      </c>
      <c r="P93" s="513">
        <v>0</v>
      </c>
      <c r="Q93" s="513">
        <v>0</v>
      </c>
      <c r="R93" s="513">
        <v>0</v>
      </c>
      <c r="S93" s="513">
        <v>0</v>
      </c>
      <c r="T93" s="513">
        <v>0</v>
      </c>
      <c r="U93" s="512">
        <v>47</v>
      </c>
    </row>
    <row r="94" spans="1:21" ht="18" customHeight="1">
      <c r="A94" s="516">
        <v>48</v>
      </c>
      <c r="B94" s="1934" t="s">
        <v>518</v>
      </c>
      <c r="C94" s="1935"/>
      <c r="D94" s="513">
        <v>0</v>
      </c>
      <c r="E94" s="513">
        <v>0</v>
      </c>
      <c r="F94" s="513">
        <v>0</v>
      </c>
      <c r="G94" s="513">
        <v>0</v>
      </c>
      <c r="H94" s="513">
        <v>0</v>
      </c>
      <c r="I94" s="513">
        <v>0</v>
      </c>
      <c r="J94" s="513">
        <v>0</v>
      </c>
      <c r="K94" s="513">
        <v>0</v>
      </c>
      <c r="L94" s="513">
        <v>0</v>
      </c>
      <c r="M94" s="513">
        <v>0</v>
      </c>
      <c r="N94" s="513">
        <v>0</v>
      </c>
      <c r="O94" s="513">
        <v>0</v>
      </c>
      <c r="P94" s="513">
        <v>0</v>
      </c>
      <c r="Q94" s="513">
        <v>0</v>
      </c>
      <c r="R94" s="513">
        <v>0</v>
      </c>
      <c r="S94" s="513">
        <v>0</v>
      </c>
      <c r="T94" s="513">
        <v>0</v>
      </c>
      <c r="U94" s="512">
        <v>48</v>
      </c>
    </row>
    <row r="95" spans="1:21" ht="18" customHeight="1">
      <c r="A95" s="516"/>
      <c r="B95" s="515"/>
      <c r="C95" s="523"/>
      <c r="D95" s="506"/>
      <c r="E95" s="495"/>
      <c r="F95" s="495"/>
      <c r="G95" s="495"/>
      <c r="H95" s="492"/>
      <c r="I95" s="495"/>
      <c r="J95" s="495"/>
      <c r="K95" s="495"/>
      <c r="L95" s="495"/>
      <c r="M95" s="495"/>
      <c r="N95" s="495"/>
      <c r="O95" s="495"/>
      <c r="P95" s="506"/>
      <c r="Q95" s="506"/>
      <c r="R95" s="506"/>
      <c r="S95" s="506"/>
      <c r="T95" s="506"/>
      <c r="U95" s="516"/>
    </row>
    <row r="96" spans="1:21" ht="18" customHeight="1">
      <c r="A96" s="518"/>
      <c r="B96" s="515"/>
      <c r="C96" s="523"/>
      <c r="D96" s="524" t="s">
        <v>189</v>
      </c>
      <c r="E96" s="495"/>
      <c r="F96" s="495"/>
      <c r="G96" s="495"/>
      <c r="I96" s="524" t="s">
        <v>189</v>
      </c>
      <c r="J96" s="495"/>
      <c r="K96" s="495"/>
      <c r="L96" s="495"/>
      <c r="M96" s="495"/>
      <c r="N96" s="495"/>
      <c r="O96" s="495"/>
      <c r="P96" s="506"/>
      <c r="Q96" s="506"/>
      <c r="R96" s="506"/>
      <c r="S96" s="506"/>
      <c r="T96" s="506"/>
      <c r="U96" s="518"/>
    </row>
    <row r="97" spans="1:21" ht="18" customHeight="1">
      <c r="A97" s="516"/>
      <c r="B97" s="515"/>
      <c r="C97" s="523"/>
      <c r="D97" s="506"/>
      <c r="E97" s="495"/>
      <c r="F97" s="495"/>
      <c r="G97" s="495"/>
      <c r="H97" s="495"/>
      <c r="I97" s="495"/>
      <c r="J97" s="495"/>
      <c r="K97" s="495"/>
      <c r="L97" s="495"/>
      <c r="M97" s="495"/>
      <c r="N97" s="495"/>
      <c r="O97" s="495"/>
      <c r="P97" s="506"/>
      <c r="Q97" s="506"/>
      <c r="R97" s="506"/>
      <c r="S97" s="506"/>
      <c r="T97" s="506"/>
      <c r="U97" s="516"/>
    </row>
    <row r="98" spans="1:21" ht="18" customHeight="1">
      <c r="A98" s="522">
        <v>49</v>
      </c>
      <c r="B98" s="1936" t="s">
        <v>278</v>
      </c>
      <c r="C98" s="1937"/>
      <c r="D98" s="520">
        <v>44063</v>
      </c>
      <c r="E98" s="520">
        <v>8366</v>
      </c>
      <c r="F98" s="520">
        <v>6785</v>
      </c>
      <c r="G98" s="520">
        <v>2001</v>
      </c>
      <c r="H98" s="520">
        <v>2371</v>
      </c>
      <c r="I98" s="520">
        <v>338</v>
      </c>
      <c r="J98" s="520">
        <v>808</v>
      </c>
      <c r="K98" s="520">
        <v>3726</v>
      </c>
      <c r="L98" s="520">
        <v>498</v>
      </c>
      <c r="M98" s="520">
        <v>3771</v>
      </c>
      <c r="N98" s="520">
        <v>8902</v>
      </c>
      <c r="O98" s="520">
        <v>1995</v>
      </c>
      <c r="P98" s="520">
        <v>112</v>
      </c>
      <c r="Q98" s="520">
        <v>1583</v>
      </c>
      <c r="R98" s="520">
        <v>873</v>
      </c>
      <c r="S98" s="520">
        <v>904</v>
      </c>
      <c r="T98" s="520">
        <v>1030</v>
      </c>
      <c r="U98" s="521">
        <v>49</v>
      </c>
    </row>
    <row r="99" spans="1:21" ht="18" customHeight="1">
      <c r="A99" s="518"/>
      <c r="B99" s="515"/>
      <c r="C99" s="519"/>
      <c r="D99" s="520"/>
      <c r="E99" s="520"/>
      <c r="F99" s="520"/>
      <c r="G99" s="520"/>
      <c r="H99" s="520"/>
      <c r="I99" s="520"/>
      <c r="J99" s="520"/>
      <c r="K99" s="520"/>
      <c r="L99" s="520"/>
      <c r="M99" s="520"/>
      <c r="N99" s="520"/>
      <c r="O99" s="520"/>
      <c r="P99" s="520"/>
      <c r="Q99" s="520"/>
      <c r="R99" s="520"/>
      <c r="S99" s="520"/>
      <c r="T99" s="520"/>
      <c r="U99" s="517"/>
    </row>
    <row r="100" spans="1:21" ht="18" customHeight="1">
      <c r="A100" s="516">
        <v>50</v>
      </c>
      <c r="B100" s="1934" t="s">
        <v>525</v>
      </c>
      <c r="C100" s="1935"/>
      <c r="D100" s="513">
        <v>824</v>
      </c>
      <c r="E100" s="513">
        <v>79</v>
      </c>
      <c r="F100" s="513">
        <v>28</v>
      </c>
      <c r="G100" s="513">
        <v>78</v>
      </c>
      <c r="H100" s="513">
        <v>54</v>
      </c>
      <c r="I100" s="513">
        <v>10</v>
      </c>
      <c r="J100" s="513">
        <v>18</v>
      </c>
      <c r="K100" s="513">
        <v>80</v>
      </c>
      <c r="L100" s="513">
        <v>3</v>
      </c>
      <c r="M100" s="513">
        <v>103</v>
      </c>
      <c r="N100" s="513">
        <v>269</v>
      </c>
      <c r="O100" s="513">
        <v>32</v>
      </c>
      <c r="P100" s="513">
        <v>2</v>
      </c>
      <c r="Q100" s="513">
        <v>10</v>
      </c>
      <c r="R100" s="513">
        <v>22</v>
      </c>
      <c r="S100" s="513">
        <v>20</v>
      </c>
      <c r="T100" s="513">
        <v>16</v>
      </c>
      <c r="U100" s="512">
        <v>50</v>
      </c>
    </row>
    <row r="101" spans="1:21" ht="18" customHeight="1">
      <c r="A101" s="516">
        <v>51</v>
      </c>
      <c r="B101" s="1934" t="s">
        <v>523</v>
      </c>
      <c r="C101" s="1935"/>
      <c r="D101" s="513">
        <v>823</v>
      </c>
      <c r="E101" s="513">
        <v>78</v>
      </c>
      <c r="F101" s="513">
        <v>28</v>
      </c>
      <c r="G101" s="513">
        <v>78</v>
      </c>
      <c r="H101" s="513">
        <v>54</v>
      </c>
      <c r="I101" s="513">
        <v>10</v>
      </c>
      <c r="J101" s="513">
        <v>18</v>
      </c>
      <c r="K101" s="513">
        <v>80</v>
      </c>
      <c r="L101" s="513">
        <v>3</v>
      </c>
      <c r="M101" s="513">
        <v>103</v>
      </c>
      <c r="N101" s="513">
        <v>269</v>
      </c>
      <c r="O101" s="513">
        <v>32</v>
      </c>
      <c r="P101" s="513">
        <v>2</v>
      </c>
      <c r="Q101" s="513">
        <v>10</v>
      </c>
      <c r="R101" s="513">
        <v>22</v>
      </c>
      <c r="S101" s="513">
        <v>20</v>
      </c>
      <c r="T101" s="513">
        <v>16</v>
      </c>
      <c r="U101" s="512">
        <v>51</v>
      </c>
    </row>
    <row r="102" spans="1:21" ht="18" customHeight="1">
      <c r="A102" s="516">
        <v>52</v>
      </c>
      <c r="B102" s="1934" t="s">
        <v>522</v>
      </c>
      <c r="C102" s="1935"/>
      <c r="D102" s="513">
        <v>1</v>
      </c>
      <c r="E102" s="513">
        <v>1</v>
      </c>
      <c r="F102" s="513">
        <v>0</v>
      </c>
      <c r="G102" s="513">
        <v>0</v>
      </c>
      <c r="H102" s="513">
        <v>0</v>
      </c>
      <c r="I102" s="513">
        <v>0</v>
      </c>
      <c r="J102" s="513">
        <v>0</v>
      </c>
      <c r="K102" s="513">
        <v>0</v>
      </c>
      <c r="L102" s="513">
        <v>0</v>
      </c>
      <c r="M102" s="513">
        <v>0</v>
      </c>
      <c r="N102" s="513">
        <v>0</v>
      </c>
      <c r="O102" s="513">
        <v>0</v>
      </c>
      <c r="P102" s="513">
        <v>0</v>
      </c>
      <c r="Q102" s="513">
        <v>0</v>
      </c>
      <c r="R102" s="513">
        <v>0</v>
      </c>
      <c r="S102" s="513">
        <v>0</v>
      </c>
      <c r="T102" s="513">
        <v>0</v>
      </c>
      <c r="U102" s="512">
        <v>52</v>
      </c>
    </row>
    <row r="103" spans="1:21" ht="18" customHeight="1">
      <c r="A103" s="516">
        <v>53</v>
      </c>
      <c r="B103" s="1934" t="s">
        <v>518</v>
      </c>
      <c r="C103" s="1935"/>
      <c r="D103" s="513">
        <v>0</v>
      </c>
      <c r="E103" s="513">
        <v>0</v>
      </c>
      <c r="F103" s="513">
        <v>0</v>
      </c>
      <c r="G103" s="513">
        <v>0</v>
      </c>
      <c r="H103" s="513">
        <v>0</v>
      </c>
      <c r="I103" s="513">
        <v>0</v>
      </c>
      <c r="J103" s="513">
        <v>0</v>
      </c>
      <c r="K103" s="513">
        <v>0</v>
      </c>
      <c r="L103" s="513">
        <v>0</v>
      </c>
      <c r="M103" s="513">
        <v>0</v>
      </c>
      <c r="N103" s="513">
        <v>0</v>
      </c>
      <c r="O103" s="513">
        <v>0</v>
      </c>
      <c r="P103" s="513">
        <v>0</v>
      </c>
      <c r="Q103" s="513">
        <v>0</v>
      </c>
      <c r="R103" s="513">
        <v>0</v>
      </c>
      <c r="S103" s="513">
        <v>0</v>
      </c>
      <c r="T103" s="513">
        <v>0</v>
      </c>
      <c r="U103" s="512">
        <v>53</v>
      </c>
    </row>
    <row r="104" spans="1:21" ht="18" customHeight="1">
      <c r="A104" s="518"/>
      <c r="B104" s="515"/>
      <c r="C104" s="519"/>
      <c r="D104" s="513"/>
      <c r="E104" s="513"/>
      <c r="F104" s="513"/>
      <c r="G104" s="513"/>
      <c r="H104" s="513"/>
      <c r="I104" s="513"/>
      <c r="J104" s="513"/>
      <c r="K104" s="513"/>
      <c r="L104" s="513"/>
      <c r="M104" s="513"/>
      <c r="N104" s="513"/>
      <c r="O104" s="513"/>
      <c r="P104" s="513"/>
      <c r="Q104" s="513"/>
      <c r="R104" s="513"/>
      <c r="S104" s="513"/>
      <c r="T104" s="513"/>
      <c r="U104" s="517"/>
    </row>
    <row r="105" spans="1:21" ht="18" customHeight="1">
      <c r="A105" s="516">
        <v>54</v>
      </c>
      <c r="B105" s="1934" t="s">
        <v>524</v>
      </c>
      <c r="C105" s="1935"/>
      <c r="D105" s="513">
        <v>4769</v>
      </c>
      <c r="E105" s="513">
        <v>509</v>
      </c>
      <c r="F105" s="513">
        <v>266</v>
      </c>
      <c r="G105" s="513">
        <v>454</v>
      </c>
      <c r="H105" s="513">
        <v>246</v>
      </c>
      <c r="I105" s="513">
        <v>67</v>
      </c>
      <c r="J105" s="513">
        <v>145</v>
      </c>
      <c r="K105" s="513">
        <v>415</v>
      </c>
      <c r="L105" s="513">
        <v>45</v>
      </c>
      <c r="M105" s="513">
        <v>757</v>
      </c>
      <c r="N105" s="513">
        <v>983</v>
      </c>
      <c r="O105" s="513">
        <v>287</v>
      </c>
      <c r="P105" s="513">
        <v>8</v>
      </c>
      <c r="Q105" s="513">
        <v>65</v>
      </c>
      <c r="R105" s="513">
        <v>103</v>
      </c>
      <c r="S105" s="513">
        <v>296</v>
      </c>
      <c r="T105" s="513">
        <v>123</v>
      </c>
      <c r="U105" s="512">
        <v>54</v>
      </c>
    </row>
    <row r="106" spans="1:21" ht="18" customHeight="1">
      <c r="A106" s="516">
        <v>55</v>
      </c>
      <c r="B106" s="1934" t="s">
        <v>523</v>
      </c>
      <c r="C106" s="1935"/>
      <c r="D106" s="513">
        <v>4757</v>
      </c>
      <c r="E106" s="513">
        <v>502</v>
      </c>
      <c r="F106" s="513">
        <v>266</v>
      </c>
      <c r="G106" s="513">
        <v>450</v>
      </c>
      <c r="H106" s="513">
        <v>246</v>
      </c>
      <c r="I106" s="513">
        <v>67</v>
      </c>
      <c r="J106" s="513">
        <v>145</v>
      </c>
      <c r="K106" s="513">
        <v>415</v>
      </c>
      <c r="L106" s="513">
        <v>45</v>
      </c>
      <c r="M106" s="513">
        <v>757</v>
      </c>
      <c r="N106" s="513">
        <v>982</v>
      </c>
      <c r="O106" s="513">
        <v>287</v>
      </c>
      <c r="P106" s="513">
        <v>8</v>
      </c>
      <c r="Q106" s="513">
        <v>65</v>
      </c>
      <c r="R106" s="513">
        <v>103</v>
      </c>
      <c r="S106" s="513">
        <v>296</v>
      </c>
      <c r="T106" s="513">
        <v>123</v>
      </c>
      <c r="U106" s="512">
        <v>55</v>
      </c>
    </row>
    <row r="107" spans="1:21" ht="18" customHeight="1">
      <c r="A107" s="516">
        <v>56</v>
      </c>
      <c r="B107" s="1934" t="s">
        <v>522</v>
      </c>
      <c r="C107" s="1935"/>
      <c r="D107" s="513">
        <v>10</v>
      </c>
      <c r="E107" s="513">
        <v>5</v>
      </c>
      <c r="F107" s="513">
        <v>0</v>
      </c>
      <c r="G107" s="513">
        <v>4</v>
      </c>
      <c r="H107" s="513">
        <v>0</v>
      </c>
      <c r="I107" s="513">
        <v>0</v>
      </c>
      <c r="J107" s="513">
        <v>0</v>
      </c>
      <c r="K107" s="513">
        <v>0</v>
      </c>
      <c r="L107" s="513">
        <v>0</v>
      </c>
      <c r="M107" s="513">
        <v>0</v>
      </c>
      <c r="N107" s="513">
        <v>1</v>
      </c>
      <c r="O107" s="513">
        <v>0</v>
      </c>
      <c r="P107" s="513">
        <v>0</v>
      </c>
      <c r="Q107" s="513">
        <v>0</v>
      </c>
      <c r="R107" s="513">
        <v>0</v>
      </c>
      <c r="S107" s="513">
        <v>0</v>
      </c>
      <c r="T107" s="513">
        <v>0</v>
      </c>
      <c r="U107" s="512">
        <v>56</v>
      </c>
    </row>
    <row r="108" spans="1:21" ht="18" customHeight="1">
      <c r="A108" s="516">
        <v>57</v>
      </c>
      <c r="B108" s="1934" t="s">
        <v>518</v>
      </c>
      <c r="C108" s="1935"/>
      <c r="D108" s="513">
        <v>2</v>
      </c>
      <c r="E108" s="513">
        <v>2</v>
      </c>
      <c r="F108" s="513">
        <v>0</v>
      </c>
      <c r="G108" s="513">
        <v>0</v>
      </c>
      <c r="H108" s="513">
        <v>0</v>
      </c>
      <c r="I108" s="513">
        <v>0</v>
      </c>
      <c r="J108" s="513">
        <v>0</v>
      </c>
      <c r="K108" s="513">
        <v>0</v>
      </c>
      <c r="L108" s="513">
        <v>0</v>
      </c>
      <c r="M108" s="513">
        <v>0</v>
      </c>
      <c r="N108" s="513">
        <v>0</v>
      </c>
      <c r="O108" s="513">
        <v>0</v>
      </c>
      <c r="P108" s="513">
        <v>0</v>
      </c>
      <c r="Q108" s="513">
        <v>0</v>
      </c>
      <c r="R108" s="513">
        <v>0</v>
      </c>
      <c r="S108" s="513">
        <v>0</v>
      </c>
      <c r="T108" s="513">
        <v>0</v>
      </c>
      <c r="U108" s="512">
        <v>57</v>
      </c>
    </row>
    <row r="109" spans="1:21" ht="18" customHeight="1">
      <c r="A109" s="518"/>
      <c r="B109" s="515"/>
      <c r="C109" s="514"/>
      <c r="D109" s="513"/>
      <c r="E109" s="513"/>
      <c r="F109" s="513"/>
      <c r="G109" s="513"/>
      <c r="H109" s="513"/>
      <c r="I109" s="513"/>
      <c r="J109" s="513"/>
      <c r="K109" s="513"/>
      <c r="L109" s="513"/>
      <c r="M109" s="513"/>
      <c r="N109" s="513"/>
      <c r="O109" s="513"/>
      <c r="P109" s="513"/>
      <c r="Q109" s="513"/>
      <c r="R109" s="513"/>
      <c r="S109" s="513"/>
      <c r="T109" s="513"/>
      <c r="U109" s="517"/>
    </row>
    <row r="110" spans="1:21" ht="18" customHeight="1">
      <c r="A110" s="518"/>
      <c r="B110" s="1943" t="s">
        <v>521</v>
      </c>
      <c r="C110" s="1944" t="s">
        <v>54</v>
      </c>
      <c r="D110" s="513"/>
      <c r="E110" s="513"/>
      <c r="F110" s="513"/>
      <c r="G110" s="513"/>
      <c r="H110" s="513"/>
      <c r="I110" s="513"/>
      <c r="J110" s="513"/>
      <c r="K110" s="513"/>
      <c r="L110" s="513"/>
      <c r="M110" s="513"/>
      <c r="N110" s="513"/>
      <c r="O110" s="513"/>
      <c r="P110" s="513"/>
      <c r="Q110" s="513"/>
      <c r="R110" s="513"/>
      <c r="S110" s="513"/>
      <c r="T110" s="513"/>
      <c r="U110" s="517"/>
    </row>
    <row r="111" spans="1:21" ht="18" customHeight="1">
      <c r="A111" s="516">
        <v>58</v>
      </c>
      <c r="B111" s="1934" t="s">
        <v>520</v>
      </c>
      <c r="C111" s="1935"/>
      <c r="D111" s="513">
        <v>7</v>
      </c>
      <c r="E111" s="513">
        <v>2</v>
      </c>
      <c r="F111" s="513">
        <v>0</v>
      </c>
      <c r="G111" s="513">
        <v>0</v>
      </c>
      <c r="H111" s="513">
        <v>1</v>
      </c>
      <c r="I111" s="513">
        <v>0</v>
      </c>
      <c r="J111" s="513">
        <v>0</v>
      </c>
      <c r="K111" s="513">
        <v>1</v>
      </c>
      <c r="L111" s="513">
        <v>0</v>
      </c>
      <c r="M111" s="513">
        <v>2</v>
      </c>
      <c r="N111" s="513">
        <v>0</v>
      </c>
      <c r="O111" s="513">
        <v>0</v>
      </c>
      <c r="P111" s="513">
        <v>0</v>
      </c>
      <c r="Q111" s="513">
        <v>0</v>
      </c>
      <c r="R111" s="513">
        <v>0</v>
      </c>
      <c r="S111" s="513">
        <v>0</v>
      </c>
      <c r="T111" s="513">
        <v>1</v>
      </c>
      <c r="U111" s="512">
        <v>58</v>
      </c>
    </row>
    <row r="112" spans="1:21" ht="18" customHeight="1">
      <c r="A112" s="516">
        <v>59</v>
      </c>
      <c r="B112" s="1934" t="s">
        <v>519</v>
      </c>
      <c r="C112" s="1935"/>
      <c r="D112" s="513">
        <v>0</v>
      </c>
      <c r="E112" s="513">
        <v>0</v>
      </c>
      <c r="F112" s="513">
        <v>0</v>
      </c>
      <c r="G112" s="513">
        <v>0</v>
      </c>
      <c r="H112" s="513">
        <v>0</v>
      </c>
      <c r="I112" s="513">
        <v>0</v>
      </c>
      <c r="J112" s="513">
        <v>0</v>
      </c>
      <c r="K112" s="513">
        <v>0</v>
      </c>
      <c r="L112" s="513">
        <v>0</v>
      </c>
      <c r="M112" s="513">
        <v>0</v>
      </c>
      <c r="N112" s="513">
        <v>0</v>
      </c>
      <c r="O112" s="513">
        <v>0</v>
      </c>
      <c r="P112" s="513">
        <v>0</v>
      </c>
      <c r="Q112" s="513">
        <v>0</v>
      </c>
      <c r="R112" s="513">
        <v>0</v>
      </c>
      <c r="S112" s="513">
        <v>0</v>
      </c>
      <c r="T112" s="513">
        <v>0</v>
      </c>
      <c r="U112" s="512">
        <v>59</v>
      </c>
    </row>
    <row r="113" spans="1:21" ht="18" customHeight="1">
      <c r="A113" s="516">
        <v>60</v>
      </c>
      <c r="B113" s="1934" t="s">
        <v>518</v>
      </c>
      <c r="C113" s="1935"/>
      <c r="D113" s="520">
        <v>0</v>
      </c>
      <c r="E113" s="520">
        <v>0</v>
      </c>
      <c r="F113" s="520">
        <v>0</v>
      </c>
      <c r="G113" s="520">
        <v>0</v>
      </c>
      <c r="H113" s="520">
        <v>0</v>
      </c>
      <c r="I113" s="520">
        <v>0</v>
      </c>
      <c r="J113" s="520">
        <v>0</v>
      </c>
      <c r="K113" s="520">
        <v>0</v>
      </c>
      <c r="L113" s="520">
        <v>0</v>
      </c>
      <c r="M113" s="520">
        <v>0</v>
      </c>
      <c r="N113" s="520">
        <v>0</v>
      </c>
      <c r="O113" s="520">
        <v>0</v>
      </c>
      <c r="P113" s="520">
        <v>0</v>
      </c>
      <c r="Q113" s="520">
        <v>0</v>
      </c>
      <c r="R113" s="520">
        <v>0</v>
      </c>
      <c r="S113" s="520">
        <v>0</v>
      </c>
      <c r="T113" s="520">
        <v>0</v>
      </c>
      <c r="U113" s="512">
        <v>60</v>
      </c>
    </row>
    <row r="114" spans="1:21" ht="18" customHeight="1">
      <c r="A114" s="1942"/>
      <c r="B114" s="1942"/>
      <c r="C114" s="1942"/>
      <c r="D114" s="511"/>
      <c r="E114" s="495"/>
      <c r="F114" s="495"/>
      <c r="G114" s="495"/>
      <c r="H114" s="495"/>
      <c r="I114" s="495"/>
      <c r="J114" s="495"/>
      <c r="K114" s="495"/>
      <c r="L114" s="495"/>
      <c r="M114" s="495"/>
      <c r="N114" s="495"/>
      <c r="O114" s="495"/>
      <c r="P114" s="495"/>
      <c r="Q114" s="506"/>
      <c r="R114" s="506"/>
      <c r="S114" s="506"/>
      <c r="T114" s="506"/>
      <c r="U114" s="510"/>
    </row>
    <row r="115" spans="1:21" ht="18" customHeight="1">
      <c r="B115" s="493"/>
      <c r="C115" s="495"/>
      <c r="D115" s="495"/>
      <c r="E115" s="495"/>
      <c r="F115" s="495"/>
      <c r="G115" s="495"/>
      <c r="H115" s="495"/>
      <c r="I115" s="495"/>
      <c r="J115" s="495"/>
      <c r="K115" s="495"/>
      <c r="L115" s="495"/>
      <c r="M115" s="495"/>
      <c r="N115" s="495"/>
      <c r="O115" s="495"/>
      <c r="P115" s="495"/>
      <c r="Q115" s="506"/>
      <c r="R115" s="506"/>
      <c r="S115" s="506"/>
      <c r="T115" s="506"/>
      <c r="U115" s="510"/>
    </row>
    <row r="116" spans="1:21" ht="18" customHeight="1">
      <c r="C116" s="495"/>
      <c r="D116" s="495"/>
      <c r="E116" s="495"/>
      <c r="F116" s="495"/>
      <c r="G116" s="495"/>
      <c r="H116" s="495"/>
      <c r="I116" s="495"/>
      <c r="J116" s="495"/>
      <c r="K116" s="495"/>
      <c r="L116" s="495"/>
      <c r="M116" s="495"/>
      <c r="N116" s="495"/>
      <c r="O116" s="495"/>
      <c r="P116" s="495"/>
      <c r="Q116" s="506"/>
      <c r="R116" s="506"/>
      <c r="S116" s="506"/>
      <c r="T116" s="506"/>
      <c r="U116" s="510"/>
    </row>
    <row r="117" spans="1:21" ht="18" customHeight="1">
      <c r="A117" s="492" t="s">
        <v>517</v>
      </c>
      <c r="C117" s="495"/>
      <c r="D117" s="495"/>
      <c r="E117" s="495"/>
      <c r="F117" s="495"/>
      <c r="G117" s="495"/>
      <c r="H117" s="495"/>
      <c r="I117" s="495"/>
      <c r="J117" s="495"/>
      <c r="K117" s="495"/>
      <c r="L117" s="495"/>
      <c r="M117" s="495"/>
      <c r="N117" s="495"/>
      <c r="O117" s="495"/>
      <c r="P117" s="495"/>
      <c r="Q117" s="506"/>
      <c r="R117" s="506"/>
      <c r="S117" s="506"/>
      <c r="T117" s="506"/>
      <c r="U117" s="510"/>
    </row>
    <row r="118" spans="1:21" ht="18" customHeight="1">
      <c r="A118" s="518" t="s">
        <v>516</v>
      </c>
      <c r="B118" s="493"/>
      <c r="C118" s="495"/>
      <c r="D118" s="495"/>
      <c r="E118" s="525" t="s">
        <v>515</v>
      </c>
      <c r="F118" s="495"/>
      <c r="G118" s="495"/>
      <c r="H118" s="495"/>
      <c r="I118" s="495"/>
      <c r="J118" s="495"/>
      <c r="K118" s="495"/>
      <c r="L118" s="495"/>
      <c r="M118" s="495"/>
      <c r="N118" s="495"/>
      <c r="O118" s="495"/>
      <c r="P118" s="495"/>
      <c r="Q118" s="506"/>
      <c r="R118" s="506"/>
      <c r="S118" s="506"/>
      <c r="T118" s="506"/>
      <c r="U118" s="510"/>
    </row>
    <row r="119" spans="1:21" ht="18" customHeight="1">
      <c r="A119" s="518" t="s">
        <v>514</v>
      </c>
      <c r="B119" s="493"/>
      <c r="C119" s="495"/>
      <c r="D119" s="495"/>
      <c r="E119" s="525" t="s">
        <v>513</v>
      </c>
      <c r="F119" s="495"/>
      <c r="G119" s="495"/>
      <c r="H119" s="495"/>
      <c r="I119" s="495"/>
      <c r="J119" s="495"/>
      <c r="K119" s="495"/>
      <c r="L119" s="495"/>
      <c r="M119" s="495"/>
      <c r="N119" s="495"/>
      <c r="O119" s="495"/>
      <c r="P119" s="495"/>
      <c r="Q119" s="506"/>
      <c r="R119" s="506"/>
      <c r="S119" s="506"/>
      <c r="T119" s="506"/>
      <c r="U119" s="510"/>
    </row>
    <row r="120" spans="1:21" ht="18" customHeight="1">
      <c r="A120" s="518" t="s">
        <v>512</v>
      </c>
      <c r="B120" s="493"/>
      <c r="C120" s="495"/>
      <c r="D120" s="495"/>
      <c r="E120" s="495"/>
      <c r="F120" s="495"/>
      <c r="G120" s="495"/>
      <c r="H120" s="495"/>
      <c r="I120" s="495"/>
      <c r="J120" s="495"/>
      <c r="K120" s="495"/>
      <c r="L120" s="495"/>
      <c r="M120" s="495"/>
      <c r="N120" s="495"/>
      <c r="O120" s="495"/>
      <c r="P120" s="495"/>
      <c r="Q120" s="506"/>
      <c r="R120" s="506"/>
      <c r="S120" s="506"/>
      <c r="T120" s="506"/>
      <c r="U120" s="510"/>
    </row>
    <row r="121" spans="1:21" ht="18" customHeight="1">
      <c r="A121" s="518" t="s">
        <v>511</v>
      </c>
      <c r="B121" s="493"/>
      <c r="C121" s="495"/>
      <c r="D121" s="495"/>
      <c r="E121" s="495"/>
      <c r="F121" s="495"/>
      <c r="G121" s="495"/>
      <c r="H121" s="495"/>
      <c r="I121" s="495"/>
      <c r="J121" s="495"/>
      <c r="K121" s="495"/>
      <c r="L121" s="495"/>
      <c r="M121" s="495"/>
      <c r="N121" s="495"/>
      <c r="O121" s="495"/>
      <c r="P121" s="495"/>
      <c r="Q121" s="506"/>
      <c r="R121" s="506"/>
      <c r="S121" s="506"/>
      <c r="T121" s="506"/>
      <c r="U121" s="510"/>
    </row>
    <row r="122" spans="1:21" ht="18" customHeight="1">
      <c r="C122" s="495"/>
      <c r="D122" s="495"/>
      <c r="E122" s="495"/>
      <c r="F122" s="495"/>
      <c r="G122" s="495"/>
      <c r="H122" s="495"/>
      <c r="I122" s="495"/>
      <c r="J122" s="495"/>
      <c r="K122" s="495"/>
      <c r="L122" s="495"/>
      <c r="M122" s="495"/>
      <c r="N122" s="495"/>
      <c r="O122" s="495"/>
      <c r="P122" s="495"/>
      <c r="Q122" s="506"/>
      <c r="R122" s="506"/>
      <c r="S122" s="506"/>
      <c r="T122" s="506"/>
      <c r="U122" s="510"/>
    </row>
    <row r="123" spans="1:21" ht="18" customHeight="1">
      <c r="A123" s="510"/>
      <c r="B123" s="493"/>
      <c r="C123" s="495"/>
      <c r="D123" s="495"/>
      <c r="E123" s="495"/>
      <c r="F123" s="495"/>
      <c r="G123" s="495"/>
      <c r="H123" s="495"/>
      <c r="I123" s="495"/>
      <c r="J123" s="495"/>
      <c r="K123" s="495"/>
      <c r="L123" s="495"/>
      <c r="M123" s="495"/>
      <c r="N123" s="495"/>
      <c r="O123" s="495"/>
      <c r="P123" s="495"/>
      <c r="Q123" s="506"/>
      <c r="R123" s="506"/>
      <c r="S123" s="506"/>
      <c r="T123" s="506"/>
      <c r="U123" s="510"/>
    </row>
    <row r="124" spans="1:21" ht="18" customHeight="1">
      <c r="A124" s="509"/>
      <c r="B124" s="506"/>
      <c r="C124" s="508"/>
      <c r="D124" s="508"/>
      <c r="E124" s="508"/>
      <c r="F124" s="508"/>
      <c r="G124" s="508"/>
      <c r="H124" s="508"/>
      <c r="I124" s="508"/>
      <c r="J124" s="508"/>
      <c r="K124" s="508"/>
      <c r="L124" s="508"/>
      <c r="M124" s="508"/>
      <c r="N124" s="508"/>
      <c r="O124" s="508"/>
      <c r="P124" s="508"/>
      <c r="Q124" s="507"/>
      <c r="R124" s="507"/>
      <c r="S124" s="507"/>
      <c r="T124" s="507"/>
      <c r="U124" s="506"/>
    </row>
    <row r="125" spans="1:21" s="501" customFormat="1" ht="18" customHeight="1">
      <c r="N125" s="504"/>
      <c r="O125" s="504"/>
      <c r="P125" s="504"/>
      <c r="Q125" s="504"/>
      <c r="R125" s="504"/>
      <c r="S125" s="504"/>
      <c r="T125" s="503"/>
      <c r="U125" s="502"/>
    </row>
    <row r="126" spans="1:21" ht="18" customHeight="1">
      <c r="B126" s="854"/>
      <c r="C126" s="854"/>
      <c r="D126" s="854"/>
      <c r="H126" s="856"/>
      <c r="J126" s="853"/>
      <c r="K126" s="853"/>
      <c r="L126" s="853"/>
      <c r="M126" s="853"/>
      <c r="N126" s="499"/>
      <c r="O126" s="499"/>
      <c r="P126" s="499"/>
      <c r="Q126" s="499"/>
      <c r="R126" s="499"/>
      <c r="S126" s="499"/>
      <c r="T126" s="498"/>
      <c r="U126" s="497"/>
    </row>
    <row r="127" spans="1:21" ht="18" customHeight="1"/>
    <row r="128" spans="1:21" ht="18" customHeight="1">
      <c r="A128" s="855"/>
      <c r="U128" s="495"/>
    </row>
    <row r="129" spans="1:9">
      <c r="A129" s="854"/>
      <c r="I129" s="853"/>
    </row>
  </sheetData>
  <mergeCells count="110">
    <mergeCell ref="R70:R74"/>
    <mergeCell ref="S70:S74"/>
    <mergeCell ref="T70:T74"/>
    <mergeCell ref="U70:U74"/>
    <mergeCell ref="M70:M74"/>
    <mergeCell ref="N70:N74"/>
    <mergeCell ref="O70:O74"/>
    <mergeCell ref="P70:P74"/>
    <mergeCell ref="Q70:Q74"/>
    <mergeCell ref="G67:H67"/>
    <mergeCell ref="I67:L67"/>
    <mergeCell ref="A70:A74"/>
    <mergeCell ref="B70:C74"/>
    <mergeCell ref="D70:D74"/>
    <mergeCell ref="E70:E74"/>
    <mergeCell ref="F70:F74"/>
    <mergeCell ref="G70:G74"/>
    <mergeCell ref="H70:H74"/>
    <mergeCell ref="I70:I74"/>
    <mergeCell ref="B94:C94"/>
    <mergeCell ref="B84:C84"/>
    <mergeCell ref="B86:C86"/>
    <mergeCell ref="B87:C87"/>
    <mergeCell ref="B88:C88"/>
    <mergeCell ref="B89:C89"/>
    <mergeCell ref="J70:J74"/>
    <mergeCell ref="K70:K74"/>
    <mergeCell ref="L70:L74"/>
    <mergeCell ref="B91:C91"/>
    <mergeCell ref="B92:C92"/>
    <mergeCell ref="B93:C93"/>
    <mergeCell ref="R4:R8"/>
    <mergeCell ref="U4:U8"/>
    <mergeCell ref="S4:S8"/>
    <mergeCell ref="T4:T8"/>
    <mergeCell ref="G1:H1"/>
    <mergeCell ref="I1:L1"/>
    <mergeCell ref="M4:M8"/>
    <mergeCell ref="N4:N8"/>
    <mergeCell ref="O4:O8"/>
    <mergeCell ref="H4:H8"/>
    <mergeCell ref="L4:L8"/>
    <mergeCell ref="I4:I8"/>
    <mergeCell ref="K4:K8"/>
    <mergeCell ref="J4:J8"/>
    <mergeCell ref="Q4:Q8"/>
    <mergeCell ref="P4:P8"/>
    <mergeCell ref="B20:C20"/>
    <mergeCell ref="B36:C36"/>
    <mergeCell ref="B38:C38"/>
    <mergeCell ref="E4:E8"/>
    <mergeCell ref="B12:C12"/>
    <mergeCell ref="B4:C8"/>
    <mergeCell ref="B17:C17"/>
    <mergeCell ref="B19:C19"/>
    <mergeCell ref="B27:C27"/>
    <mergeCell ref="B35:C35"/>
    <mergeCell ref="B25:C25"/>
    <mergeCell ref="B33:C33"/>
    <mergeCell ref="B34:C34"/>
    <mergeCell ref="B26:C26"/>
    <mergeCell ref="B31:C31"/>
    <mergeCell ref="A114:C114"/>
    <mergeCell ref="F4:F8"/>
    <mergeCell ref="G4:G8"/>
    <mergeCell ref="D4:D8"/>
    <mergeCell ref="A4:A8"/>
    <mergeCell ref="B21:C21"/>
    <mergeCell ref="B22:C22"/>
    <mergeCell ref="B14:C14"/>
    <mergeCell ref="B15:C15"/>
    <mergeCell ref="B46:C46"/>
    <mergeCell ref="B24:C24"/>
    <mergeCell ref="B40:C40"/>
    <mergeCell ref="B41:C41"/>
    <mergeCell ref="B50:C50"/>
    <mergeCell ref="B52:C52"/>
    <mergeCell ref="B43:C43"/>
    <mergeCell ref="B44:C44"/>
    <mergeCell ref="B45:C45"/>
    <mergeCell ref="B106:C106"/>
    <mergeCell ref="B100:C100"/>
    <mergeCell ref="B101:C101"/>
    <mergeCell ref="B102:C102"/>
    <mergeCell ref="B98:C98"/>
    <mergeCell ref="B39:C39"/>
    <mergeCell ref="B111:C111"/>
    <mergeCell ref="B112:C112"/>
    <mergeCell ref="B113:C113"/>
    <mergeCell ref="B108:C108"/>
    <mergeCell ref="B16:C16"/>
    <mergeCell ref="B110:C110"/>
    <mergeCell ref="B107:C107"/>
    <mergeCell ref="B103:C103"/>
    <mergeCell ref="B105:C105"/>
    <mergeCell ref="B53:C53"/>
    <mergeCell ref="B54:C54"/>
    <mergeCell ref="B55:C55"/>
    <mergeCell ref="B57:C57"/>
    <mergeCell ref="B58:C58"/>
    <mergeCell ref="B65:C65"/>
    <mergeCell ref="B79:C79"/>
    <mergeCell ref="B81:C81"/>
    <mergeCell ref="B82:C82"/>
    <mergeCell ref="B83:C83"/>
    <mergeCell ref="B59:C59"/>
    <mergeCell ref="B60:C60"/>
    <mergeCell ref="B62:C62"/>
    <mergeCell ref="B63:C63"/>
    <mergeCell ref="B64:C64"/>
  </mergeCells>
  <printOptions gridLinesSet="0"/>
  <pageMargins left="0.59055118110236227" right="0.59055118110236227" top="0.39370078740157483" bottom="0.59055118110236227" header="0.39370078740157483" footer="0.39370078740157483"/>
  <pageSetup paperSize="9" scale="68" firstPageNumber="32" pageOrder="overThenDown" orientation="portrait" useFirstPageNumber="1" r:id="rId1"/>
  <headerFooter alignWithMargins="0">
    <oddFooter>&amp;L&amp;"MetaNormalLF-Roman,Standard"Statistisches Bundesamt, Fachserie 10, Reihe 2.4, 2018</oddFooter>
  </headerFooter>
  <rowBreaks count="1" manualBreakCount="1">
    <brk id="66" max="20" man="1"/>
  </rowBreaks>
  <colBreaks count="1" manualBreakCount="1">
    <brk id="8" max="122"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21"/>
  <sheetViews>
    <sheetView showGridLines="0" zoomScaleNormal="100" zoomScaleSheetLayoutView="100" workbookViewId="0"/>
  </sheetViews>
  <sheetFormatPr baseColWidth="10" defaultColWidth="12.5703125" defaultRowHeight="12.75"/>
  <cols>
    <col min="1" max="1" width="4" style="492" customWidth="1"/>
    <col min="2" max="2" width="46.140625" style="492" customWidth="1"/>
    <col min="3" max="3" width="7.28515625" style="494" customWidth="1"/>
    <col min="4" max="4" width="13.7109375" style="494" customWidth="1"/>
    <col min="5" max="5" width="13.7109375" style="492" customWidth="1"/>
    <col min="6" max="8" width="13.7109375" style="493" customWidth="1"/>
    <col min="9" max="10" width="10.7109375" style="493" customWidth="1"/>
    <col min="11" max="20" width="10.7109375" style="492" customWidth="1"/>
    <col min="21" max="21" width="4" style="492" customWidth="1"/>
    <col min="22" max="16384" width="12.5703125" style="492"/>
  </cols>
  <sheetData>
    <row r="1" spans="1:21" ht="22.5" customHeight="1">
      <c r="A1" s="201" t="s">
        <v>211</v>
      </c>
      <c r="B1" s="201"/>
      <c r="C1" s="201"/>
      <c r="D1" s="201"/>
      <c r="E1" s="538"/>
      <c r="F1" s="537"/>
      <c r="G1" s="1938"/>
      <c r="H1" s="1939"/>
      <c r="I1" s="1800" t="s">
        <v>211</v>
      </c>
      <c r="J1" s="1800"/>
      <c r="K1" s="1800"/>
      <c r="L1" s="1800"/>
      <c r="M1" s="535"/>
      <c r="N1" s="535"/>
      <c r="O1" s="535"/>
      <c r="P1" s="535"/>
      <c r="Q1" s="535"/>
      <c r="R1" s="535"/>
      <c r="S1" s="535"/>
      <c r="T1" s="535"/>
      <c r="U1" s="535"/>
    </row>
    <row r="2" spans="1:21" ht="17.25" customHeight="1">
      <c r="A2" s="200" t="s">
        <v>624</v>
      </c>
      <c r="B2" s="200"/>
      <c r="C2" s="200"/>
      <c r="D2" s="200"/>
      <c r="E2" s="536"/>
      <c r="F2" s="536"/>
      <c r="G2" s="536"/>
      <c r="H2" s="536"/>
      <c r="I2" s="200" t="s">
        <v>624</v>
      </c>
      <c r="J2" s="200"/>
      <c r="K2" s="200"/>
      <c r="L2" s="200"/>
      <c r="M2" s="563"/>
      <c r="N2" s="563"/>
      <c r="O2" s="530"/>
      <c r="P2" s="530"/>
      <c r="Q2" s="530"/>
      <c r="R2" s="530"/>
      <c r="S2" s="530"/>
      <c r="T2" s="530"/>
      <c r="U2" s="535"/>
    </row>
    <row r="3" spans="1:21" ht="18" customHeight="1">
      <c r="A3" s="173" t="s">
        <v>690</v>
      </c>
      <c r="B3" s="173"/>
      <c r="C3" s="173"/>
      <c r="D3" s="173"/>
      <c r="E3" s="543"/>
      <c r="F3" s="858"/>
      <c r="G3" s="857"/>
      <c r="H3" s="857"/>
      <c r="I3" s="173" t="s">
        <v>690</v>
      </c>
      <c r="J3" s="173"/>
      <c r="K3" s="173"/>
      <c r="L3" s="173"/>
      <c r="M3" s="530"/>
      <c r="N3" s="530"/>
      <c r="O3" s="530"/>
      <c r="P3" s="530"/>
      <c r="Q3" s="530"/>
      <c r="R3" s="530"/>
      <c r="S3" s="530"/>
      <c r="T3" s="530"/>
      <c r="U3" s="530"/>
    </row>
    <row r="4" spans="1:21" ht="15.95" customHeight="1">
      <c r="A4" s="1776" t="s">
        <v>299</v>
      </c>
      <c r="B4" s="1995" t="s">
        <v>688</v>
      </c>
      <c r="C4" s="1996"/>
      <c r="D4" s="1807" t="s">
        <v>300</v>
      </c>
      <c r="E4" s="1804" t="s">
        <v>248</v>
      </c>
      <c r="F4" s="1807" t="s">
        <v>247</v>
      </c>
      <c r="G4" s="1807" t="s">
        <v>246</v>
      </c>
      <c r="H4" s="1804" t="s">
        <v>245</v>
      </c>
      <c r="I4" s="1825" t="s">
        <v>244</v>
      </c>
      <c r="J4" s="1807" t="s">
        <v>243</v>
      </c>
      <c r="K4" s="1807" t="s">
        <v>242</v>
      </c>
      <c r="L4" s="1807" t="s">
        <v>241</v>
      </c>
      <c r="M4" s="1807" t="s">
        <v>240</v>
      </c>
      <c r="N4" s="1807" t="s">
        <v>239</v>
      </c>
      <c r="O4" s="1807" t="s">
        <v>238</v>
      </c>
      <c r="P4" s="1807" t="s">
        <v>237</v>
      </c>
      <c r="Q4" s="1807" t="s">
        <v>236</v>
      </c>
      <c r="R4" s="1807" t="s">
        <v>235</v>
      </c>
      <c r="S4" s="1807" t="s">
        <v>234</v>
      </c>
      <c r="T4" s="1807" t="s">
        <v>233</v>
      </c>
      <c r="U4" s="1804" t="s">
        <v>206</v>
      </c>
    </row>
    <row r="5" spans="1:21" ht="15.95" customHeight="1">
      <c r="A5" s="1777"/>
      <c r="B5" s="1997"/>
      <c r="C5" s="1998"/>
      <c r="D5" s="1812"/>
      <c r="E5" s="1810"/>
      <c r="F5" s="1812"/>
      <c r="G5" s="1812"/>
      <c r="H5" s="1810"/>
      <c r="I5" s="1826"/>
      <c r="J5" s="1808"/>
      <c r="K5" s="1808"/>
      <c r="L5" s="1808"/>
      <c r="M5" s="1808"/>
      <c r="N5" s="1808"/>
      <c r="O5" s="1808"/>
      <c r="P5" s="1808"/>
      <c r="Q5" s="1808"/>
      <c r="R5" s="1808"/>
      <c r="S5" s="1808"/>
      <c r="T5" s="1808"/>
      <c r="U5" s="1810"/>
    </row>
    <row r="6" spans="1:21" ht="15.95" customHeight="1">
      <c r="A6" s="1777"/>
      <c r="B6" s="1997"/>
      <c r="C6" s="1998"/>
      <c r="D6" s="1812"/>
      <c r="E6" s="1810"/>
      <c r="F6" s="1812"/>
      <c r="G6" s="1812"/>
      <c r="H6" s="1810"/>
      <c r="I6" s="1826"/>
      <c r="J6" s="1808"/>
      <c r="K6" s="1808"/>
      <c r="L6" s="1808"/>
      <c r="M6" s="1808"/>
      <c r="N6" s="1808"/>
      <c r="O6" s="1808"/>
      <c r="P6" s="1808"/>
      <c r="Q6" s="1808"/>
      <c r="R6" s="1808"/>
      <c r="S6" s="1808"/>
      <c r="T6" s="1808"/>
      <c r="U6" s="1810"/>
    </row>
    <row r="7" spans="1:21" ht="15.95" customHeight="1">
      <c r="A7" s="1777"/>
      <c r="B7" s="1997"/>
      <c r="C7" s="1998"/>
      <c r="D7" s="1812"/>
      <c r="E7" s="1810"/>
      <c r="F7" s="1812"/>
      <c r="G7" s="1812"/>
      <c r="H7" s="1810"/>
      <c r="I7" s="1826"/>
      <c r="J7" s="1808"/>
      <c r="K7" s="1808"/>
      <c r="L7" s="1808"/>
      <c r="M7" s="1808"/>
      <c r="N7" s="1808"/>
      <c r="O7" s="1808"/>
      <c r="P7" s="1808"/>
      <c r="Q7" s="1808"/>
      <c r="R7" s="1808"/>
      <c r="S7" s="1808"/>
      <c r="T7" s="1808"/>
      <c r="U7" s="1810"/>
    </row>
    <row r="8" spans="1:21" ht="15.95" customHeight="1">
      <c r="A8" s="1778"/>
      <c r="B8" s="1999"/>
      <c r="C8" s="2000"/>
      <c r="D8" s="1813"/>
      <c r="E8" s="1811"/>
      <c r="F8" s="1813"/>
      <c r="G8" s="1813"/>
      <c r="H8" s="1811"/>
      <c r="I8" s="1827"/>
      <c r="J8" s="1809"/>
      <c r="K8" s="1809"/>
      <c r="L8" s="1809"/>
      <c r="M8" s="1809"/>
      <c r="N8" s="1809"/>
      <c r="O8" s="1809"/>
      <c r="P8" s="1809"/>
      <c r="Q8" s="1809"/>
      <c r="R8" s="1809"/>
      <c r="S8" s="1809"/>
      <c r="T8" s="1809"/>
      <c r="U8" s="1811"/>
    </row>
    <row r="9" spans="1:21" ht="20.25" customHeight="1">
      <c r="A9" s="525"/>
      <c r="B9" s="523"/>
      <c r="C9" s="525"/>
      <c r="D9" s="525"/>
      <c r="E9" s="510"/>
      <c r="F9" s="532"/>
      <c r="G9" s="532"/>
      <c r="H9" s="532"/>
      <c r="I9" s="532"/>
      <c r="J9" s="532"/>
      <c r="K9" s="531"/>
      <c r="L9" s="530"/>
      <c r="M9" s="530"/>
      <c r="N9" s="530"/>
      <c r="O9" s="530"/>
      <c r="P9" s="530"/>
      <c r="Q9" s="530"/>
      <c r="R9" s="530"/>
      <c r="S9" s="530"/>
      <c r="T9" s="530"/>
      <c r="U9" s="529"/>
    </row>
    <row r="10" spans="1:21" ht="21" customHeight="1">
      <c r="A10" s="525"/>
      <c r="B10" s="525"/>
      <c r="C10" s="525"/>
      <c r="D10" s="524" t="s">
        <v>528</v>
      </c>
      <c r="E10" s="510"/>
      <c r="F10" s="532"/>
      <c r="G10" s="532"/>
      <c r="I10" s="524" t="s">
        <v>528</v>
      </c>
      <c r="J10" s="532"/>
      <c r="K10" s="531"/>
      <c r="L10" s="530"/>
      <c r="M10" s="530"/>
      <c r="N10" s="530"/>
      <c r="O10" s="530"/>
      <c r="P10" s="530"/>
      <c r="Q10" s="530"/>
      <c r="R10" s="530"/>
      <c r="S10" s="530"/>
      <c r="T10" s="530"/>
      <c r="U10" s="529"/>
    </row>
    <row r="11" spans="1:21" ht="20.25" customHeight="1">
      <c r="A11" s="518"/>
      <c r="B11" s="525"/>
      <c r="C11" s="525"/>
      <c r="D11" s="525"/>
      <c r="E11" s="510"/>
      <c r="F11" s="532"/>
      <c r="G11" s="532"/>
      <c r="H11" s="532"/>
      <c r="I11" s="532"/>
      <c r="J11" s="532"/>
      <c r="K11" s="531"/>
      <c r="L11" s="530"/>
      <c r="M11" s="530"/>
      <c r="N11" s="530"/>
      <c r="O11" s="530"/>
      <c r="P11" s="530"/>
      <c r="Q11" s="530"/>
      <c r="R11" s="530"/>
      <c r="S11" s="530"/>
      <c r="T11" s="530"/>
      <c r="U11" s="529"/>
    </row>
    <row r="12" spans="1:21" ht="18" customHeight="1">
      <c r="A12" s="528" t="s">
        <v>296</v>
      </c>
      <c r="B12" s="1936" t="s">
        <v>278</v>
      </c>
      <c r="C12" s="1937"/>
      <c r="D12" s="520">
        <v>82328</v>
      </c>
      <c r="E12" s="520">
        <v>12313</v>
      </c>
      <c r="F12" s="520">
        <v>11213</v>
      </c>
      <c r="G12" s="520">
        <v>4936</v>
      </c>
      <c r="H12" s="520">
        <v>3414</v>
      </c>
      <c r="I12" s="520">
        <v>1321</v>
      </c>
      <c r="J12" s="520">
        <v>2934</v>
      </c>
      <c r="K12" s="520">
        <v>6635</v>
      </c>
      <c r="L12" s="520">
        <v>1077</v>
      </c>
      <c r="M12" s="520">
        <v>7358</v>
      </c>
      <c r="N12" s="520">
        <v>17315</v>
      </c>
      <c r="O12" s="520">
        <v>3534</v>
      </c>
      <c r="P12" s="520">
        <v>1012</v>
      </c>
      <c r="Q12" s="520">
        <v>3422</v>
      </c>
      <c r="R12" s="520">
        <v>2000</v>
      </c>
      <c r="S12" s="520">
        <v>1741</v>
      </c>
      <c r="T12" s="520">
        <v>2103</v>
      </c>
      <c r="U12" s="527" t="s">
        <v>296</v>
      </c>
    </row>
    <row r="13" spans="1:21" ht="18" customHeight="1">
      <c r="A13" s="516"/>
      <c r="B13" s="525"/>
      <c r="C13" s="526"/>
      <c r="D13" s="520"/>
      <c r="E13" s="520"/>
      <c r="F13" s="520"/>
      <c r="G13" s="520"/>
      <c r="H13" s="520"/>
      <c r="I13" s="520"/>
      <c r="J13" s="520"/>
      <c r="K13" s="520"/>
      <c r="L13" s="520"/>
      <c r="M13" s="520"/>
      <c r="N13" s="520"/>
      <c r="O13" s="520"/>
      <c r="P13" s="520"/>
      <c r="Q13" s="520"/>
      <c r="R13" s="520"/>
      <c r="S13" s="520"/>
      <c r="T13" s="520"/>
      <c r="U13" s="512"/>
    </row>
    <row r="14" spans="1:21" ht="18" customHeight="1">
      <c r="A14" s="516" t="s">
        <v>295</v>
      </c>
      <c r="B14" s="1934" t="s">
        <v>540</v>
      </c>
      <c r="C14" s="1935"/>
      <c r="D14" s="513">
        <v>2711</v>
      </c>
      <c r="E14" s="513">
        <v>1374</v>
      </c>
      <c r="F14" s="513">
        <v>12</v>
      </c>
      <c r="G14" s="513">
        <v>10</v>
      </c>
      <c r="H14" s="513">
        <v>14</v>
      </c>
      <c r="I14" s="513">
        <v>53</v>
      </c>
      <c r="J14" s="513">
        <v>26</v>
      </c>
      <c r="K14" s="513">
        <v>73</v>
      </c>
      <c r="L14" s="513">
        <v>15</v>
      </c>
      <c r="M14" s="513">
        <v>72</v>
      </c>
      <c r="N14" s="513">
        <v>183</v>
      </c>
      <c r="O14" s="513">
        <v>3</v>
      </c>
      <c r="P14" s="513">
        <v>260</v>
      </c>
      <c r="Q14" s="513">
        <v>33</v>
      </c>
      <c r="R14" s="513">
        <v>134</v>
      </c>
      <c r="S14" s="513">
        <v>18</v>
      </c>
      <c r="T14" s="513">
        <v>431</v>
      </c>
      <c r="U14" s="512" t="s">
        <v>295</v>
      </c>
    </row>
    <row r="15" spans="1:21" ht="18" customHeight="1">
      <c r="A15" s="516" t="s">
        <v>294</v>
      </c>
      <c r="B15" s="1934" t="s">
        <v>539</v>
      </c>
      <c r="C15" s="1935"/>
      <c r="D15" s="513"/>
      <c r="E15" s="513"/>
      <c r="F15" s="513"/>
      <c r="G15" s="513"/>
      <c r="H15" s="513"/>
      <c r="I15" s="513"/>
      <c r="J15" s="513"/>
      <c r="K15" s="513"/>
      <c r="L15" s="513"/>
      <c r="M15" s="513"/>
      <c r="N15" s="513"/>
      <c r="O15" s="513"/>
      <c r="P15" s="513"/>
      <c r="Q15" s="513"/>
      <c r="R15" s="513"/>
      <c r="S15" s="513"/>
      <c r="T15" s="513"/>
      <c r="U15" s="512" t="s">
        <v>294</v>
      </c>
    </row>
    <row r="16" spans="1:21" ht="18" customHeight="1">
      <c r="A16" s="516" t="s">
        <v>293</v>
      </c>
      <c r="B16" s="1934" t="s">
        <v>538</v>
      </c>
      <c r="C16" s="1935"/>
      <c r="D16" s="513">
        <v>2</v>
      </c>
      <c r="E16" s="513">
        <v>0</v>
      </c>
      <c r="F16" s="513">
        <v>0</v>
      </c>
      <c r="G16" s="513">
        <v>0</v>
      </c>
      <c r="H16" s="513">
        <v>0</v>
      </c>
      <c r="I16" s="513">
        <v>0</v>
      </c>
      <c r="J16" s="513">
        <v>0</v>
      </c>
      <c r="K16" s="513">
        <v>1</v>
      </c>
      <c r="L16" s="513">
        <v>0</v>
      </c>
      <c r="M16" s="513">
        <v>0</v>
      </c>
      <c r="N16" s="513">
        <v>1</v>
      </c>
      <c r="O16" s="513">
        <v>0</v>
      </c>
      <c r="P16" s="513">
        <v>0</v>
      </c>
      <c r="Q16" s="513">
        <v>0</v>
      </c>
      <c r="R16" s="513">
        <v>0</v>
      </c>
      <c r="S16" s="513">
        <v>0</v>
      </c>
      <c r="T16" s="513">
        <v>0</v>
      </c>
      <c r="U16" s="512" t="s">
        <v>293</v>
      </c>
    </row>
    <row r="17" spans="1:21" ht="18" customHeight="1">
      <c r="A17" s="516" t="s">
        <v>291</v>
      </c>
      <c r="B17" s="1934" t="s">
        <v>537</v>
      </c>
      <c r="C17" s="1935"/>
      <c r="D17" s="513">
        <v>2709</v>
      </c>
      <c r="E17" s="513">
        <v>1374</v>
      </c>
      <c r="F17" s="513">
        <v>12</v>
      </c>
      <c r="G17" s="513">
        <v>10</v>
      </c>
      <c r="H17" s="513">
        <v>14</v>
      </c>
      <c r="I17" s="513">
        <v>53</v>
      </c>
      <c r="J17" s="513">
        <v>26</v>
      </c>
      <c r="K17" s="513">
        <v>72</v>
      </c>
      <c r="L17" s="513">
        <v>15</v>
      </c>
      <c r="M17" s="513">
        <v>72</v>
      </c>
      <c r="N17" s="513">
        <v>182</v>
      </c>
      <c r="O17" s="513">
        <v>3</v>
      </c>
      <c r="P17" s="513">
        <v>260</v>
      </c>
      <c r="Q17" s="513">
        <v>33</v>
      </c>
      <c r="R17" s="513">
        <v>134</v>
      </c>
      <c r="S17" s="513">
        <v>18</v>
      </c>
      <c r="T17" s="513">
        <v>431</v>
      </c>
      <c r="U17" s="512" t="s">
        <v>291</v>
      </c>
    </row>
    <row r="18" spans="1:21" ht="18" customHeight="1">
      <c r="A18" s="516"/>
      <c r="B18" s="525"/>
      <c r="C18" s="526"/>
      <c r="D18" s="513"/>
      <c r="E18" s="513"/>
      <c r="F18" s="513"/>
      <c r="G18" s="513"/>
      <c r="H18" s="513"/>
      <c r="I18" s="513"/>
      <c r="J18" s="513"/>
      <c r="K18" s="513"/>
      <c r="L18" s="513"/>
      <c r="M18" s="513"/>
      <c r="N18" s="513"/>
      <c r="O18" s="513"/>
      <c r="P18" s="513"/>
      <c r="Q18" s="513"/>
      <c r="R18" s="513"/>
      <c r="S18" s="513"/>
      <c r="T18" s="513"/>
      <c r="U18" s="512"/>
    </row>
    <row r="19" spans="1:21" ht="18" customHeight="1">
      <c r="A19" s="516" t="s">
        <v>289</v>
      </c>
      <c r="B19" s="1934" t="s">
        <v>536</v>
      </c>
      <c r="C19" s="1935"/>
      <c r="D19" s="513"/>
      <c r="E19" s="513"/>
      <c r="F19" s="513"/>
      <c r="G19" s="513"/>
      <c r="H19" s="513"/>
      <c r="I19" s="513"/>
      <c r="J19" s="513"/>
      <c r="K19" s="513"/>
      <c r="L19" s="513"/>
      <c r="M19" s="513"/>
      <c r="N19" s="513"/>
      <c r="O19" s="513"/>
      <c r="P19" s="513"/>
      <c r="Q19" s="513"/>
      <c r="R19" s="513"/>
      <c r="S19" s="513"/>
      <c r="T19" s="513"/>
      <c r="U19" s="512" t="s">
        <v>289</v>
      </c>
    </row>
    <row r="20" spans="1:21" ht="18" customHeight="1">
      <c r="A20" s="516" t="s">
        <v>286</v>
      </c>
      <c r="B20" s="1934" t="s">
        <v>535</v>
      </c>
      <c r="C20" s="1935" t="s">
        <v>535</v>
      </c>
      <c r="D20" s="513">
        <v>82328</v>
      </c>
      <c r="E20" s="513">
        <v>12313</v>
      </c>
      <c r="F20" s="513">
        <v>11213</v>
      </c>
      <c r="G20" s="513">
        <v>4936</v>
      </c>
      <c r="H20" s="513">
        <v>3414</v>
      </c>
      <c r="I20" s="513">
        <v>1321</v>
      </c>
      <c r="J20" s="513">
        <v>2934</v>
      </c>
      <c r="K20" s="513">
        <v>6635</v>
      </c>
      <c r="L20" s="513">
        <v>1077</v>
      </c>
      <c r="M20" s="513">
        <v>7358</v>
      </c>
      <c r="N20" s="513">
        <v>17315</v>
      </c>
      <c r="O20" s="513">
        <v>3534</v>
      </c>
      <c r="P20" s="513">
        <v>1012</v>
      </c>
      <c r="Q20" s="513">
        <v>3422</v>
      </c>
      <c r="R20" s="513">
        <v>2000</v>
      </c>
      <c r="S20" s="513">
        <v>1741</v>
      </c>
      <c r="T20" s="513">
        <v>2103</v>
      </c>
      <c r="U20" s="512" t="s">
        <v>286</v>
      </c>
    </row>
    <row r="21" spans="1:21" ht="18" customHeight="1">
      <c r="A21" s="516" t="s">
        <v>284</v>
      </c>
      <c r="B21" s="1934" t="s">
        <v>534</v>
      </c>
      <c r="C21" s="1935" t="s">
        <v>534</v>
      </c>
      <c r="D21" s="513">
        <v>7</v>
      </c>
      <c r="E21" s="513">
        <v>0</v>
      </c>
      <c r="F21" s="513">
        <v>2</v>
      </c>
      <c r="G21" s="513">
        <v>0</v>
      </c>
      <c r="H21" s="513">
        <v>0</v>
      </c>
      <c r="I21" s="513">
        <v>0</v>
      </c>
      <c r="J21" s="513">
        <v>0</v>
      </c>
      <c r="K21" s="513">
        <v>1</v>
      </c>
      <c r="L21" s="513">
        <v>0</v>
      </c>
      <c r="M21" s="513">
        <v>0</v>
      </c>
      <c r="N21" s="513">
        <v>4</v>
      </c>
      <c r="O21" s="513">
        <v>0</v>
      </c>
      <c r="P21" s="513">
        <v>0</v>
      </c>
      <c r="Q21" s="513">
        <v>0</v>
      </c>
      <c r="R21" s="513">
        <v>0</v>
      </c>
      <c r="S21" s="513">
        <v>0</v>
      </c>
      <c r="T21" s="513">
        <v>0</v>
      </c>
      <c r="U21" s="512" t="s">
        <v>284</v>
      </c>
    </row>
    <row r="22" spans="1:21" ht="18" customHeight="1">
      <c r="A22" s="516" t="s">
        <v>283</v>
      </c>
      <c r="B22" s="1934" t="s">
        <v>533</v>
      </c>
      <c r="C22" s="1935" t="s">
        <v>533</v>
      </c>
      <c r="D22" s="513">
        <v>0</v>
      </c>
      <c r="E22" s="513">
        <v>0</v>
      </c>
      <c r="F22" s="513">
        <v>0</v>
      </c>
      <c r="G22" s="513">
        <v>0</v>
      </c>
      <c r="H22" s="513">
        <v>0</v>
      </c>
      <c r="I22" s="513">
        <v>0</v>
      </c>
      <c r="J22" s="513">
        <v>0</v>
      </c>
      <c r="K22" s="513">
        <v>0</v>
      </c>
      <c r="L22" s="513">
        <v>0</v>
      </c>
      <c r="M22" s="513">
        <v>0</v>
      </c>
      <c r="N22" s="513">
        <v>0</v>
      </c>
      <c r="O22" s="513">
        <v>0</v>
      </c>
      <c r="P22" s="513">
        <v>0</v>
      </c>
      <c r="Q22" s="513">
        <v>0</v>
      </c>
      <c r="R22" s="513">
        <v>0</v>
      </c>
      <c r="S22" s="513">
        <v>0</v>
      </c>
      <c r="T22" s="513">
        <v>0</v>
      </c>
      <c r="U22" s="512" t="s">
        <v>283</v>
      </c>
    </row>
    <row r="23" spans="1:21" ht="18" customHeight="1">
      <c r="A23" s="516" t="s">
        <v>395</v>
      </c>
      <c r="B23" s="1934" t="s">
        <v>532</v>
      </c>
      <c r="C23" s="1935" t="s">
        <v>532</v>
      </c>
      <c r="D23" s="513">
        <v>5</v>
      </c>
      <c r="E23" s="513">
        <v>0</v>
      </c>
      <c r="F23" s="513">
        <v>0</v>
      </c>
      <c r="G23" s="513">
        <v>0</v>
      </c>
      <c r="H23" s="513">
        <v>0</v>
      </c>
      <c r="I23" s="513">
        <v>1</v>
      </c>
      <c r="J23" s="513">
        <v>0</v>
      </c>
      <c r="K23" s="513">
        <v>0</v>
      </c>
      <c r="L23" s="513">
        <v>0</v>
      </c>
      <c r="M23" s="513">
        <v>1</v>
      </c>
      <c r="N23" s="513">
        <v>3</v>
      </c>
      <c r="O23" s="513">
        <v>0</v>
      </c>
      <c r="P23" s="513">
        <v>0</v>
      </c>
      <c r="Q23" s="513">
        <v>0</v>
      </c>
      <c r="R23" s="513">
        <v>0</v>
      </c>
      <c r="S23" s="513">
        <v>0</v>
      </c>
      <c r="T23" s="513">
        <v>0</v>
      </c>
      <c r="U23" s="512" t="s">
        <v>395</v>
      </c>
    </row>
    <row r="24" spans="1:21" ht="18" customHeight="1">
      <c r="A24" s="516" t="s">
        <v>396</v>
      </c>
      <c r="B24" s="1934" t="s">
        <v>531</v>
      </c>
      <c r="C24" s="1935" t="s">
        <v>531</v>
      </c>
      <c r="D24" s="513">
        <v>82316</v>
      </c>
      <c r="E24" s="513">
        <v>12313</v>
      </c>
      <c r="F24" s="513">
        <v>11211</v>
      </c>
      <c r="G24" s="513">
        <v>4936</v>
      </c>
      <c r="H24" s="513">
        <v>3414</v>
      </c>
      <c r="I24" s="513">
        <v>1320</v>
      </c>
      <c r="J24" s="513">
        <v>2934</v>
      </c>
      <c r="K24" s="513">
        <v>6634</v>
      </c>
      <c r="L24" s="513">
        <v>1077</v>
      </c>
      <c r="M24" s="513">
        <v>7357</v>
      </c>
      <c r="N24" s="513">
        <v>17308</v>
      </c>
      <c r="O24" s="513">
        <v>3534</v>
      </c>
      <c r="P24" s="513">
        <v>1012</v>
      </c>
      <c r="Q24" s="513">
        <v>3422</v>
      </c>
      <c r="R24" s="513">
        <v>2000</v>
      </c>
      <c r="S24" s="513">
        <v>1741</v>
      </c>
      <c r="T24" s="513">
        <v>2103</v>
      </c>
      <c r="U24" s="862" t="s">
        <v>396</v>
      </c>
    </row>
    <row r="25" spans="1:21" ht="18" customHeight="1">
      <c r="A25" s="516"/>
      <c r="B25" s="515"/>
      <c r="C25" s="523"/>
      <c r="D25" s="506"/>
      <c r="E25" s="495"/>
      <c r="F25" s="495"/>
      <c r="G25" s="495"/>
      <c r="H25" s="492"/>
      <c r="I25" s="495"/>
      <c r="J25" s="495"/>
      <c r="K25" s="495"/>
      <c r="L25" s="495"/>
      <c r="M25" s="495"/>
      <c r="N25" s="495"/>
      <c r="O25" s="495"/>
      <c r="P25" s="506"/>
      <c r="Q25" s="506"/>
      <c r="R25" s="506"/>
      <c r="S25" s="506"/>
      <c r="T25" s="506"/>
      <c r="U25" s="516"/>
    </row>
    <row r="26" spans="1:21" ht="18" customHeight="1">
      <c r="A26" s="516"/>
      <c r="B26" s="515"/>
      <c r="C26" s="523"/>
      <c r="D26" s="524" t="s">
        <v>190</v>
      </c>
      <c r="E26" s="495"/>
      <c r="F26" s="495"/>
      <c r="G26" s="495"/>
      <c r="I26" s="524" t="s">
        <v>190</v>
      </c>
      <c r="J26" s="495"/>
      <c r="K26" s="495"/>
      <c r="L26" s="495"/>
      <c r="M26" s="495"/>
      <c r="N26" s="495"/>
      <c r="O26" s="495"/>
      <c r="P26" s="506"/>
      <c r="Q26" s="506"/>
      <c r="R26" s="506"/>
      <c r="S26" s="506"/>
      <c r="T26" s="506"/>
      <c r="U26" s="516"/>
    </row>
    <row r="27" spans="1:21" ht="18" customHeight="1">
      <c r="A27" s="516"/>
      <c r="B27" s="525"/>
      <c r="C27" s="525"/>
      <c r="D27" s="493"/>
      <c r="E27" s="495"/>
      <c r="F27" s="495"/>
      <c r="G27" s="495"/>
      <c r="H27" s="495"/>
      <c r="I27" s="495"/>
      <c r="J27" s="495"/>
      <c r="K27" s="495"/>
      <c r="L27" s="495"/>
      <c r="M27" s="495"/>
      <c r="N27" s="495"/>
      <c r="O27" s="495"/>
      <c r="P27" s="506"/>
      <c r="Q27" s="506"/>
      <c r="R27" s="506"/>
      <c r="S27" s="506"/>
      <c r="T27" s="506"/>
      <c r="U27" s="516"/>
    </row>
    <row r="28" spans="1:21" ht="18" customHeight="1">
      <c r="A28" s="522">
        <v>12</v>
      </c>
      <c r="B28" s="1936" t="s">
        <v>278</v>
      </c>
      <c r="C28" s="1937"/>
      <c r="D28" s="520">
        <v>38265</v>
      </c>
      <c r="E28" s="520">
        <v>3947</v>
      </c>
      <c r="F28" s="520">
        <v>4428</v>
      </c>
      <c r="G28" s="520">
        <v>2935</v>
      </c>
      <c r="H28" s="520">
        <v>1043</v>
      </c>
      <c r="I28" s="520">
        <v>983</v>
      </c>
      <c r="J28" s="520">
        <v>2126</v>
      </c>
      <c r="K28" s="520">
        <v>2909</v>
      </c>
      <c r="L28" s="520">
        <v>579</v>
      </c>
      <c r="M28" s="520">
        <v>3587</v>
      </c>
      <c r="N28" s="520">
        <v>8413</v>
      </c>
      <c r="O28" s="520">
        <v>1539</v>
      </c>
      <c r="P28" s="520">
        <v>900</v>
      </c>
      <c r="Q28" s="520">
        <v>1839</v>
      </c>
      <c r="R28" s="520">
        <v>1127</v>
      </c>
      <c r="S28" s="520">
        <v>837</v>
      </c>
      <c r="T28" s="520">
        <v>1073</v>
      </c>
      <c r="U28" s="521">
        <v>12</v>
      </c>
    </row>
    <row r="29" spans="1:21" ht="18" customHeight="1">
      <c r="A29" s="516"/>
      <c r="B29" s="515"/>
      <c r="C29" s="519"/>
      <c r="D29" s="513"/>
      <c r="E29" s="520"/>
      <c r="F29" s="520"/>
      <c r="G29" s="520"/>
      <c r="H29" s="520"/>
      <c r="I29" s="520"/>
      <c r="J29" s="520"/>
      <c r="K29" s="520"/>
      <c r="L29" s="520"/>
      <c r="M29" s="520"/>
      <c r="N29" s="520"/>
      <c r="O29" s="520"/>
      <c r="P29" s="520"/>
      <c r="Q29" s="520"/>
      <c r="R29" s="520"/>
      <c r="S29" s="520"/>
      <c r="T29" s="520"/>
      <c r="U29" s="512"/>
    </row>
    <row r="30" spans="1:21" ht="18" customHeight="1">
      <c r="A30" s="516">
        <v>13</v>
      </c>
      <c r="B30" s="1934" t="s">
        <v>540</v>
      </c>
      <c r="C30" s="1935"/>
      <c r="D30" s="513">
        <v>2710</v>
      </c>
      <c r="E30" s="513">
        <v>1373</v>
      </c>
      <c r="F30" s="513">
        <v>12</v>
      </c>
      <c r="G30" s="513">
        <v>10</v>
      </c>
      <c r="H30" s="513">
        <v>14</v>
      </c>
      <c r="I30" s="513">
        <v>53</v>
      </c>
      <c r="J30" s="513">
        <v>26</v>
      </c>
      <c r="K30" s="513">
        <v>73</v>
      </c>
      <c r="L30" s="513">
        <v>15</v>
      </c>
      <c r="M30" s="513">
        <v>72</v>
      </c>
      <c r="N30" s="513">
        <v>183</v>
      </c>
      <c r="O30" s="513">
        <v>3</v>
      </c>
      <c r="P30" s="513">
        <v>260</v>
      </c>
      <c r="Q30" s="513">
        <v>33</v>
      </c>
      <c r="R30" s="513">
        <v>134</v>
      </c>
      <c r="S30" s="513">
        <v>18</v>
      </c>
      <c r="T30" s="513">
        <v>431</v>
      </c>
      <c r="U30" s="512">
        <v>13</v>
      </c>
    </row>
    <row r="31" spans="1:21" ht="18" customHeight="1">
      <c r="A31" s="516">
        <v>14</v>
      </c>
      <c r="B31" s="1934" t="s">
        <v>539</v>
      </c>
      <c r="C31" s="1935"/>
      <c r="D31" s="513">
        <v>0</v>
      </c>
      <c r="E31" s="513">
        <v>0</v>
      </c>
      <c r="F31" s="513">
        <v>0</v>
      </c>
      <c r="G31" s="513">
        <v>0</v>
      </c>
      <c r="H31" s="513">
        <v>0</v>
      </c>
      <c r="I31" s="513">
        <v>0</v>
      </c>
      <c r="J31" s="513">
        <v>0</v>
      </c>
      <c r="K31" s="513">
        <v>0</v>
      </c>
      <c r="L31" s="513">
        <v>0</v>
      </c>
      <c r="M31" s="513">
        <v>0</v>
      </c>
      <c r="N31" s="513">
        <v>0</v>
      </c>
      <c r="O31" s="513">
        <v>0</v>
      </c>
      <c r="P31" s="513">
        <v>0</v>
      </c>
      <c r="Q31" s="513">
        <v>0</v>
      </c>
      <c r="R31" s="513">
        <v>0</v>
      </c>
      <c r="S31" s="513">
        <v>0</v>
      </c>
      <c r="T31" s="513">
        <v>0</v>
      </c>
      <c r="U31" s="512">
        <v>14</v>
      </c>
    </row>
    <row r="32" spans="1:21" ht="18" customHeight="1">
      <c r="A32" s="516">
        <v>15</v>
      </c>
      <c r="B32" s="1934" t="s">
        <v>538</v>
      </c>
      <c r="C32" s="1935"/>
      <c r="D32" s="513">
        <v>2</v>
      </c>
      <c r="E32" s="513">
        <v>0</v>
      </c>
      <c r="F32" s="513">
        <v>0</v>
      </c>
      <c r="G32" s="513">
        <v>0</v>
      </c>
      <c r="H32" s="513">
        <v>0</v>
      </c>
      <c r="I32" s="513">
        <v>0</v>
      </c>
      <c r="J32" s="513">
        <v>0</v>
      </c>
      <c r="K32" s="513">
        <v>1</v>
      </c>
      <c r="L32" s="513">
        <v>0</v>
      </c>
      <c r="M32" s="513">
        <v>0</v>
      </c>
      <c r="N32" s="513">
        <v>1</v>
      </c>
      <c r="O32" s="513">
        <v>0</v>
      </c>
      <c r="P32" s="513">
        <v>0</v>
      </c>
      <c r="Q32" s="513">
        <v>0</v>
      </c>
      <c r="R32" s="513">
        <v>0</v>
      </c>
      <c r="S32" s="513">
        <v>0</v>
      </c>
      <c r="T32" s="513">
        <v>0</v>
      </c>
      <c r="U32" s="512">
        <v>15</v>
      </c>
    </row>
    <row r="33" spans="1:21" ht="18" customHeight="1">
      <c r="A33" s="516">
        <v>16</v>
      </c>
      <c r="B33" s="1934" t="s">
        <v>537</v>
      </c>
      <c r="C33" s="1935"/>
      <c r="D33" s="513">
        <v>2708</v>
      </c>
      <c r="E33" s="513">
        <v>1373</v>
      </c>
      <c r="F33" s="513">
        <v>12</v>
      </c>
      <c r="G33" s="513">
        <v>10</v>
      </c>
      <c r="H33" s="513">
        <v>14</v>
      </c>
      <c r="I33" s="513">
        <v>53</v>
      </c>
      <c r="J33" s="513">
        <v>26</v>
      </c>
      <c r="K33" s="513">
        <v>72</v>
      </c>
      <c r="L33" s="513">
        <v>15</v>
      </c>
      <c r="M33" s="513">
        <v>72</v>
      </c>
      <c r="N33" s="513">
        <v>182</v>
      </c>
      <c r="O33" s="513">
        <v>3</v>
      </c>
      <c r="P33" s="513">
        <v>260</v>
      </c>
      <c r="Q33" s="513">
        <v>33</v>
      </c>
      <c r="R33" s="513">
        <v>134</v>
      </c>
      <c r="S33" s="513">
        <v>18</v>
      </c>
      <c r="T33" s="513">
        <v>431</v>
      </c>
      <c r="U33" s="512">
        <v>16</v>
      </c>
    </row>
    <row r="34" spans="1:21" ht="18" customHeight="1">
      <c r="A34" s="516"/>
      <c r="B34" s="525"/>
      <c r="C34" s="526"/>
      <c r="D34" s="513"/>
      <c r="E34" s="513"/>
      <c r="F34" s="513"/>
      <c r="G34" s="513"/>
      <c r="H34" s="513"/>
      <c r="I34" s="513"/>
      <c r="J34" s="513"/>
      <c r="K34" s="513"/>
      <c r="L34" s="513"/>
      <c r="M34" s="513"/>
      <c r="N34" s="513"/>
      <c r="O34" s="513"/>
      <c r="P34" s="513"/>
      <c r="Q34" s="513"/>
      <c r="R34" s="513"/>
      <c r="S34" s="513"/>
      <c r="T34" s="513"/>
      <c r="U34" s="512"/>
    </row>
    <row r="35" spans="1:21" ht="18" customHeight="1">
      <c r="A35" s="516">
        <v>17</v>
      </c>
      <c r="B35" s="1934" t="s">
        <v>536</v>
      </c>
      <c r="C35" s="1935"/>
      <c r="D35" s="513"/>
      <c r="E35" s="513"/>
      <c r="F35" s="513"/>
      <c r="G35" s="513"/>
      <c r="H35" s="513"/>
      <c r="I35" s="513"/>
      <c r="J35" s="513"/>
      <c r="K35" s="513"/>
      <c r="L35" s="513"/>
      <c r="M35" s="513"/>
      <c r="N35" s="513"/>
      <c r="O35" s="513"/>
      <c r="P35" s="513"/>
      <c r="Q35" s="513"/>
      <c r="R35" s="513"/>
      <c r="S35" s="513"/>
      <c r="T35" s="513"/>
      <c r="U35" s="512">
        <v>17</v>
      </c>
    </row>
    <row r="36" spans="1:21" ht="18" customHeight="1">
      <c r="A36" s="516">
        <v>18</v>
      </c>
      <c r="B36" s="1934" t="s">
        <v>535</v>
      </c>
      <c r="C36" s="1935" t="s">
        <v>535</v>
      </c>
      <c r="D36" s="513">
        <v>38265</v>
      </c>
      <c r="E36" s="513">
        <v>3947</v>
      </c>
      <c r="F36" s="513">
        <v>4428</v>
      </c>
      <c r="G36" s="513">
        <v>2935</v>
      </c>
      <c r="H36" s="513">
        <v>1043</v>
      </c>
      <c r="I36" s="513">
        <v>983</v>
      </c>
      <c r="J36" s="513">
        <v>2126</v>
      </c>
      <c r="K36" s="513">
        <v>2909</v>
      </c>
      <c r="L36" s="513">
        <v>579</v>
      </c>
      <c r="M36" s="513">
        <v>3587</v>
      </c>
      <c r="N36" s="513">
        <v>8413</v>
      </c>
      <c r="O36" s="513">
        <v>1539</v>
      </c>
      <c r="P36" s="513">
        <v>900</v>
      </c>
      <c r="Q36" s="513">
        <v>1839</v>
      </c>
      <c r="R36" s="513">
        <v>1127</v>
      </c>
      <c r="S36" s="513">
        <v>837</v>
      </c>
      <c r="T36" s="513">
        <v>1073</v>
      </c>
      <c r="U36" s="512">
        <v>18</v>
      </c>
    </row>
    <row r="37" spans="1:21" ht="18" customHeight="1">
      <c r="A37" s="516">
        <v>19</v>
      </c>
      <c r="B37" s="1934" t="s">
        <v>534</v>
      </c>
      <c r="C37" s="1935" t="s">
        <v>534</v>
      </c>
      <c r="D37" s="513">
        <v>7</v>
      </c>
      <c r="E37" s="513">
        <v>0</v>
      </c>
      <c r="F37" s="513">
        <v>2</v>
      </c>
      <c r="G37" s="513">
        <v>0</v>
      </c>
      <c r="H37" s="513">
        <v>0</v>
      </c>
      <c r="I37" s="513">
        <v>0</v>
      </c>
      <c r="J37" s="513">
        <v>0</v>
      </c>
      <c r="K37" s="513">
        <v>1</v>
      </c>
      <c r="L37" s="513">
        <v>0</v>
      </c>
      <c r="M37" s="513">
        <v>0</v>
      </c>
      <c r="N37" s="513">
        <v>4</v>
      </c>
      <c r="O37" s="513">
        <v>0</v>
      </c>
      <c r="P37" s="513">
        <v>0</v>
      </c>
      <c r="Q37" s="513">
        <v>0</v>
      </c>
      <c r="R37" s="513">
        <v>0</v>
      </c>
      <c r="S37" s="513">
        <v>0</v>
      </c>
      <c r="T37" s="513">
        <v>0</v>
      </c>
      <c r="U37" s="512">
        <v>19</v>
      </c>
    </row>
    <row r="38" spans="1:21" ht="18" customHeight="1">
      <c r="A38" s="516">
        <v>20</v>
      </c>
      <c r="B38" s="1934" t="s">
        <v>533</v>
      </c>
      <c r="C38" s="1935" t="s">
        <v>533</v>
      </c>
      <c r="D38" s="513">
        <v>0</v>
      </c>
      <c r="E38" s="513">
        <v>0</v>
      </c>
      <c r="F38" s="513">
        <v>0</v>
      </c>
      <c r="G38" s="513">
        <v>0</v>
      </c>
      <c r="H38" s="513">
        <v>0</v>
      </c>
      <c r="I38" s="513">
        <v>0</v>
      </c>
      <c r="J38" s="513">
        <v>0</v>
      </c>
      <c r="K38" s="513">
        <v>0</v>
      </c>
      <c r="L38" s="513">
        <v>0</v>
      </c>
      <c r="M38" s="513">
        <v>0</v>
      </c>
      <c r="N38" s="513">
        <v>0</v>
      </c>
      <c r="O38" s="513">
        <v>0</v>
      </c>
      <c r="P38" s="513">
        <v>0</v>
      </c>
      <c r="Q38" s="513">
        <v>0</v>
      </c>
      <c r="R38" s="513">
        <v>0</v>
      </c>
      <c r="S38" s="513">
        <v>0</v>
      </c>
      <c r="T38" s="513">
        <v>0</v>
      </c>
      <c r="U38" s="512">
        <v>20</v>
      </c>
    </row>
    <row r="39" spans="1:21" ht="18" customHeight="1">
      <c r="A39" s="516">
        <v>21</v>
      </c>
      <c r="B39" s="1934" t="s">
        <v>532</v>
      </c>
      <c r="C39" s="1935" t="s">
        <v>532</v>
      </c>
      <c r="D39" s="513">
        <v>5</v>
      </c>
      <c r="E39" s="513">
        <v>0</v>
      </c>
      <c r="F39" s="513">
        <v>0</v>
      </c>
      <c r="G39" s="513">
        <v>0</v>
      </c>
      <c r="H39" s="513">
        <v>0</v>
      </c>
      <c r="I39" s="513">
        <v>1</v>
      </c>
      <c r="J39" s="513">
        <v>0</v>
      </c>
      <c r="K39" s="513">
        <v>0</v>
      </c>
      <c r="L39" s="513">
        <v>0</v>
      </c>
      <c r="M39" s="513">
        <v>1</v>
      </c>
      <c r="N39" s="513">
        <v>3</v>
      </c>
      <c r="O39" s="513">
        <v>0</v>
      </c>
      <c r="P39" s="513">
        <v>0</v>
      </c>
      <c r="Q39" s="513">
        <v>0</v>
      </c>
      <c r="R39" s="513">
        <v>0</v>
      </c>
      <c r="S39" s="513">
        <v>0</v>
      </c>
      <c r="T39" s="513">
        <v>0</v>
      </c>
      <c r="U39" s="862">
        <v>21</v>
      </c>
    </row>
    <row r="40" spans="1:21" ht="18" customHeight="1">
      <c r="A40" s="516">
        <v>22</v>
      </c>
      <c r="B40" s="1934" t="s">
        <v>531</v>
      </c>
      <c r="C40" s="1935" t="s">
        <v>531</v>
      </c>
      <c r="D40" s="513">
        <v>38253</v>
      </c>
      <c r="E40" s="513">
        <v>3947</v>
      </c>
      <c r="F40" s="513">
        <v>4426</v>
      </c>
      <c r="G40" s="513">
        <v>2935</v>
      </c>
      <c r="H40" s="513">
        <v>1043</v>
      </c>
      <c r="I40" s="513">
        <v>982</v>
      </c>
      <c r="J40" s="513">
        <v>2126</v>
      </c>
      <c r="K40" s="513">
        <v>2908</v>
      </c>
      <c r="L40" s="513">
        <v>579</v>
      </c>
      <c r="M40" s="513">
        <v>3586</v>
      </c>
      <c r="N40" s="513">
        <v>8406</v>
      </c>
      <c r="O40" s="513">
        <v>1539</v>
      </c>
      <c r="P40" s="513">
        <v>900</v>
      </c>
      <c r="Q40" s="513">
        <v>1839</v>
      </c>
      <c r="R40" s="513">
        <v>1127</v>
      </c>
      <c r="S40" s="513">
        <v>837</v>
      </c>
      <c r="T40" s="513">
        <v>1073</v>
      </c>
      <c r="U40" s="512">
        <v>22</v>
      </c>
    </row>
    <row r="41" spans="1:21" ht="18" customHeight="1">
      <c r="A41" s="516"/>
      <c r="B41" s="515"/>
      <c r="C41" s="523"/>
      <c r="D41" s="506"/>
      <c r="E41" s="495"/>
      <c r="F41" s="495"/>
      <c r="G41" s="495"/>
      <c r="H41" s="492"/>
      <c r="I41" s="495"/>
      <c r="J41" s="495"/>
      <c r="K41" s="495"/>
      <c r="L41" s="495"/>
      <c r="M41" s="495"/>
      <c r="N41" s="495"/>
      <c r="O41" s="495"/>
      <c r="P41" s="506"/>
      <c r="Q41" s="506"/>
      <c r="R41" s="506"/>
      <c r="S41" s="506"/>
      <c r="T41" s="506"/>
      <c r="U41" s="516"/>
    </row>
    <row r="42" spans="1:21" ht="18" customHeight="1">
      <c r="A42" s="516"/>
      <c r="B42" s="515"/>
      <c r="C42" s="523"/>
      <c r="D42" s="524" t="s">
        <v>651</v>
      </c>
      <c r="E42" s="495"/>
      <c r="F42" s="495"/>
      <c r="G42" s="495"/>
      <c r="I42" s="524" t="s">
        <v>651</v>
      </c>
      <c r="J42" s="495"/>
      <c r="K42" s="495"/>
      <c r="L42" s="495"/>
      <c r="M42" s="495"/>
      <c r="N42" s="495"/>
      <c r="O42" s="495"/>
      <c r="P42" s="506"/>
      <c r="Q42" s="506"/>
      <c r="R42" s="506"/>
      <c r="S42" s="506"/>
      <c r="T42" s="506"/>
      <c r="U42" s="516"/>
    </row>
    <row r="43" spans="1:21" ht="18" customHeight="1">
      <c r="A43" s="516"/>
      <c r="B43" s="525"/>
      <c r="C43" s="525"/>
      <c r="D43" s="493"/>
      <c r="E43" s="495"/>
      <c r="F43" s="495"/>
      <c r="G43" s="495"/>
      <c r="H43" s="495"/>
      <c r="I43" s="495"/>
      <c r="J43" s="495"/>
      <c r="K43" s="495"/>
      <c r="L43" s="495"/>
      <c r="M43" s="495"/>
      <c r="N43" s="495"/>
      <c r="O43" s="495"/>
      <c r="P43" s="506"/>
      <c r="Q43" s="506"/>
      <c r="R43" s="506"/>
      <c r="S43" s="506"/>
      <c r="T43" s="506"/>
      <c r="U43" s="516"/>
    </row>
    <row r="44" spans="1:21" ht="18" customHeight="1">
      <c r="A44" s="522">
        <v>23</v>
      </c>
      <c r="B44" s="1936" t="s">
        <v>278</v>
      </c>
      <c r="C44" s="1937"/>
      <c r="D44" s="520">
        <v>27734</v>
      </c>
      <c r="E44" s="520">
        <v>2187</v>
      </c>
      <c r="F44" s="520">
        <v>3272</v>
      </c>
      <c r="G44" s="520">
        <v>2376</v>
      </c>
      <c r="H44" s="520">
        <v>949</v>
      </c>
      <c r="I44" s="520">
        <v>696</v>
      </c>
      <c r="J44" s="520">
        <v>1203</v>
      </c>
      <c r="K44" s="520">
        <v>1762</v>
      </c>
      <c r="L44" s="520">
        <v>474</v>
      </c>
      <c r="M44" s="520">
        <v>2484</v>
      </c>
      <c r="N44" s="520">
        <v>7603</v>
      </c>
      <c r="O44" s="520">
        <v>1008</v>
      </c>
      <c r="P44" s="520">
        <v>216</v>
      </c>
      <c r="Q44" s="520">
        <v>1558</v>
      </c>
      <c r="R44" s="520">
        <v>656</v>
      </c>
      <c r="S44" s="520">
        <v>732</v>
      </c>
      <c r="T44" s="520">
        <v>558</v>
      </c>
      <c r="U44" s="521">
        <v>23</v>
      </c>
    </row>
    <row r="45" spans="1:21" ht="18" customHeight="1">
      <c r="A45" s="516"/>
      <c r="B45" s="515"/>
      <c r="C45" s="519"/>
      <c r="D45" s="513"/>
      <c r="E45" s="520"/>
      <c r="F45" s="520"/>
      <c r="G45" s="520"/>
      <c r="H45" s="520"/>
      <c r="I45" s="520"/>
      <c r="J45" s="520"/>
      <c r="K45" s="520"/>
      <c r="L45" s="520"/>
      <c r="M45" s="520"/>
      <c r="N45" s="520"/>
      <c r="O45" s="520"/>
      <c r="P45" s="520"/>
      <c r="Q45" s="520"/>
      <c r="R45" s="520"/>
      <c r="S45" s="520"/>
      <c r="T45" s="520"/>
      <c r="U45" s="512"/>
    </row>
    <row r="46" spans="1:21" ht="18" customHeight="1">
      <c r="A46" s="516">
        <v>24</v>
      </c>
      <c r="B46" s="1934" t="s">
        <v>540</v>
      </c>
      <c r="C46" s="1935"/>
      <c r="D46" s="513">
        <v>453</v>
      </c>
      <c r="E46" s="513">
        <v>63</v>
      </c>
      <c r="F46" s="513">
        <v>12</v>
      </c>
      <c r="G46" s="513">
        <v>10</v>
      </c>
      <c r="H46" s="513">
        <v>9</v>
      </c>
      <c r="I46" s="513">
        <v>51</v>
      </c>
      <c r="J46" s="513">
        <v>25</v>
      </c>
      <c r="K46" s="513">
        <v>57</v>
      </c>
      <c r="L46" s="513">
        <v>15</v>
      </c>
      <c r="M46" s="513">
        <v>72</v>
      </c>
      <c r="N46" s="513">
        <v>108</v>
      </c>
      <c r="O46" s="513">
        <v>3</v>
      </c>
      <c r="P46" s="513">
        <v>2</v>
      </c>
      <c r="Q46" s="513">
        <v>14</v>
      </c>
      <c r="R46" s="513">
        <v>4</v>
      </c>
      <c r="S46" s="513">
        <v>2</v>
      </c>
      <c r="T46" s="513">
        <v>6</v>
      </c>
      <c r="U46" s="512">
        <v>24</v>
      </c>
    </row>
    <row r="47" spans="1:21" ht="18" customHeight="1">
      <c r="A47" s="516">
        <v>25</v>
      </c>
      <c r="B47" s="1934" t="s">
        <v>539</v>
      </c>
      <c r="C47" s="1935"/>
      <c r="D47" s="513">
        <v>0</v>
      </c>
      <c r="E47" s="513"/>
      <c r="F47" s="513"/>
      <c r="G47" s="513"/>
      <c r="H47" s="513"/>
      <c r="I47" s="513"/>
      <c r="J47" s="513"/>
      <c r="K47" s="513"/>
      <c r="L47" s="513"/>
      <c r="M47" s="513"/>
      <c r="N47" s="513"/>
      <c r="O47" s="513"/>
      <c r="P47" s="513"/>
      <c r="Q47" s="513"/>
      <c r="R47" s="513"/>
      <c r="S47" s="513"/>
      <c r="T47" s="513"/>
      <c r="U47" s="512">
        <v>25</v>
      </c>
    </row>
    <row r="48" spans="1:21" ht="18" customHeight="1">
      <c r="A48" s="516">
        <v>26</v>
      </c>
      <c r="B48" s="1934" t="s">
        <v>538</v>
      </c>
      <c r="C48" s="1935"/>
      <c r="D48" s="513">
        <v>2</v>
      </c>
      <c r="E48" s="513">
        <v>0</v>
      </c>
      <c r="F48" s="513">
        <v>0</v>
      </c>
      <c r="G48" s="513">
        <v>0</v>
      </c>
      <c r="H48" s="513">
        <v>0</v>
      </c>
      <c r="I48" s="513">
        <v>0</v>
      </c>
      <c r="J48" s="513">
        <v>0</v>
      </c>
      <c r="K48" s="513">
        <v>1</v>
      </c>
      <c r="L48" s="513">
        <v>0</v>
      </c>
      <c r="M48" s="513">
        <v>0</v>
      </c>
      <c r="N48" s="513">
        <v>1</v>
      </c>
      <c r="O48" s="513">
        <v>0</v>
      </c>
      <c r="P48" s="513">
        <v>0</v>
      </c>
      <c r="Q48" s="513">
        <v>0</v>
      </c>
      <c r="R48" s="513">
        <v>0</v>
      </c>
      <c r="S48" s="513">
        <v>0</v>
      </c>
      <c r="T48" s="513">
        <v>0</v>
      </c>
      <c r="U48" s="512">
        <v>26</v>
      </c>
    </row>
    <row r="49" spans="1:21" ht="18" customHeight="1">
      <c r="A49" s="516">
        <v>27</v>
      </c>
      <c r="B49" s="1934" t="s">
        <v>537</v>
      </c>
      <c r="C49" s="1935"/>
      <c r="D49" s="513">
        <v>451</v>
      </c>
      <c r="E49" s="513">
        <v>63</v>
      </c>
      <c r="F49" s="513">
        <v>12</v>
      </c>
      <c r="G49" s="513">
        <v>10</v>
      </c>
      <c r="H49" s="513">
        <v>9</v>
      </c>
      <c r="I49" s="513">
        <v>51</v>
      </c>
      <c r="J49" s="513">
        <v>25</v>
      </c>
      <c r="K49" s="513">
        <v>56</v>
      </c>
      <c r="L49" s="513">
        <v>15</v>
      </c>
      <c r="M49" s="513">
        <v>72</v>
      </c>
      <c r="N49" s="513">
        <v>107</v>
      </c>
      <c r="O49" s="513">
        <v>3</v>
      </c>
      <c r="P49" s="513">
        <v>2</v>
      </c>
      <c r="Q49" s="513">
        <v>14</v>
      </c>
      <c r="R49" s="513">
        <v>4</v>
      </c>
      <c r="S49" s="513">
        <v>2</v>
      </c>
      <c r="T49" s="513">
        <v>6</v>
      </c>
      <c r="U49" s="512">
        <v>27</v>
      </c>
    </row>
    <row r="50" spans="1:21" ht="18" customHeight="1">
      <c r="A50" s="516"/>
      <c r="B50" s="525"/>
      <c r="C50" s="526"/>
      <c r="D50" s="513">
        <v>0</v>
      </c>
      <c r="E50" s="513"/>
      <c r="F50" s="513"/>
      <c r="G50" s="513"/>
      <c r="H50" s="513"/>
      <c r="I50" s="513"/>
      <c r="J50" s="513"/>
      <c r="K50" s="513"/>
      <c r="L50" s="513"/>
      <c r="M50" s="513"/>
      <c r="N50" s="513"/>
      <c r="O50" s="513"/>
      <c r="P50" s="513"/>
      <c r="Q50" s="513"/>
      <c r="R50" s="513"/>
      <c r="S50" s="513"/>
      <c r="T50" s="513"/>
      <c r="U50" s="512"/>
    </row>
    <row r="51" spans="1:21" ht="18" customHeight="1">
      <c r="A51" s="516">
        <v>28</v>
      </c>
      <c r="B51" s="1934" t="s">
        <v>536</v>
      </c>
      <c r="C51" s="1935"/>
      <c r="D51" s="513">
        <v>0</v>
      </c>
      <c r="E51" s="513"/>
      <c r="F51" s="513"/>
      <c r="G51" s="513"/>
      <c r="H51" s="513"/>
      <c r="I51" s="513"/>
      <c r="J51" s="513"/>
      <c r="K51" s="513"/>
      <c r="L51" s="513"/>
      <c r="M51" s="513"/>
      <c r="N51" s="513"/>
      <c r="O51" s="513"/>
      <c r="P51" s="513"/>
      <c r="Q51" s="513"/>
      <c r="R51" s="513"/>
      <c r="S51" s="513"/>
      <c r="T51" s="513"/>
      <c r="U51" s="512">
        <v>28</v>
      </c>
    </row>
    <row r="52" spans="1:21" ht="18" customHeight="1">
      <c r="A52" s="516">
        <v>29</v>
      </c>
      <c r="B52" s="1934" t="s">
        <v>535</v>
      </c>
      <c r="C52" s="1935" t="s">
        <v>535</v>
      </c>
      <c r="D52" s="513">
        <v>27734</v>
      </c>
      <c r="E52" s="513">
        <v>2187</v>
      </c>
      <c r="F52" s="513">
        <v>3272</v>
      </c>
      <c r="G52" s="513">
        <v>2376</v>
      </c>
      <c r="H52" s="513">
        <v>949</v>
      </c>
      <c r="I52" s="513">
        <v>696</v>
      </c>
      <c r="J52" s="513">
        <v>1203</v>
      </c>
      <c r="K52" s="513">
        <v>1762</v>
      </c>
      <c r="L52" s="513">
        <v>474</v>
      </c>
      <c r="M52" s="513">
        <v>2484</v>
      </c>
      <c r="N52" s="513">
        <v>7603</v>
      </c>
      <c r="O52" s="513">
        <v>1008</v>
      </c>
      <c r="P52" s="513">
        <v>216</v>
      </c>
      <c r="Q52" s="513">
        <v>1558</v>
      </c>
      <c r="R52" s="513">
        <v>656</v>
      </c>
      <c r="S52" s="513">
        <v>732</v>
      </c>
      <c r="T52" s="513">
        <v>558</v>
      </c>
      <c r="U52" s="512">
        <v>29</v>
      </c>
    </row>
    <row r="53" spans="1:21" ht="18" customHeight="1">
      <c r="A53" s="516">
        <v>30</v>
      </c>
      <c r="B53" s="1934" t="s">
        <v>534</v>
      </c>
      <c r="C53" s="1935" t="s">
        <v>534</v>
      </c>
      <c r="D53" s="513">
        <v>7</v>
      </c>
      <c r="E53" s="513">
        <v>0</v>
      </c>
      <c r="F53" s="513">
        <v>2</v>
      </c>
      <c r="G53" s="513">
        <v>0</v>
      </c>
      <c r="H53" s="513">
        <v>0</v>
      </c>
      <c r="I53" s="513">
        <v>0</v>
      </c>
      <c r="J53" s="513">
        <v>0</v>
      </c>
      <c r="K53" s="513">
        <v>1</v>
      </c>
      <c r="L53" s="513">
        <v>0</v>
      </c>
      <c r="M53" s="513">
        <v>0</v>
      </c>
      <c r="N53" s="513">
        <v>4</v>
      </c>
      <c r="O53" s="513">
        <v>0</v>
      </c>
      <c r="P53" s="513">
        <v>0</v>
      </c>
      <c r="Q53" s="513">
        <v>0</v>
      </c>
      <c r="R53" s="513">
        <v>0</v>
      </c>
      <c r="S53" s="513">
        <v>0</v>
      </c>
      <c r="T53" s="513">
        <v>0</v>
      </c>
      <c r="U53" s="512">
        <v>30</v>
      </c>
    </row>
    <row r="54" spans="1:21" ht="18" customHeight="1">
      <c r="A54" s="516">
        <v>31</v>
      </c>
      <c r="B54" s="1934" t="s">
        <v>533</v>
      </c>
      <c r="C54" s="1935" t="s">
        <v>533</v>
      </c>
      <c r="D54" s="513">
        <v>0</v>
      </c>
      <c r="E54" s="513">
        <v>0</v>
      </c>
      <c r="F54" s="513">
        <v>0</v>
      </c>
      <c r="G54" s="513">
        <v>0</v>
      </c>
      <c r="H54" s="513">
        <v>0</v>
      </c>
      <c r="I54" s="513">
        <v>0</v>
      </c>
      <c r="J54" s="513">
        <v>0</v>
      </c>
      <c r="K54" s="513">
        <v>0</v>
      </c>
      <c r="L54" s="513">
        <v>0</v>
      </c>
      <c r="M54" s="513">
        <v>0</v>
      </c>
      <c r="N54" s="513">
        <v>0</v>
      </c>
      <c r="O54" s="513">
        <v>0</v>
      </c>
      <c r="P54" s="513">
        <v>0</v>
      </c>
      <c r="Q54" s="513">
        <v>0</v>
      </c>
      <c r="R54" s="513">
        <v>0</v>
      </c>
      <c r="S54" s="513">
        <v>0</v>
      </c>
      <c r="T54" s="513">
        <v>0</v>
      </c>
      <c r="U54" s="512">
        <v>31</v>
      </c>
    </row>
    <row r="55" spans="1:21" ht="18" customHeight="1">
      <c r="A55" s="516">
        <v>32</v>
      </c>
      <c r="B55" s="1934" t="s">
        <v>532</v>
      </c>
      <c r="C55" s="1935" t="s">
        <v>532</v>
      </c>
      <c r="D55" s="513">
        <v>5</v>
      </c>
      <c r="E55" s="513">
        <v>0</v>
      </c>
      <c r="F55" s="513">
        <v>0</v>
      </c>
      <c r="G55" s="513">
        <v>0</v>
      </c>
      <c r="H55" s="513">
        <v>0</v>
      </c>
      <c r="I55" s="513">
        <v>1</v>
      </c>
      <c r="J55" s="513">
        <v>0</v>
      </c>
      <c r="K55" s="513">
        <v>0</v>
      </c>
      <c r="L55" s="513">
        <v>0</v>
      </c>
      <c r="M55" s="513">
        <v>1</v>
      </c>
      <c r="N55" s="513">
        <v>3</v>
      </c>
      <c r="O55" s="513">
        <v>0</v>
      </c>
      <c r="P55" s="513">
        <v>0</v>
      </c>
      <c r="Q55" s="513">
        <v>0</v>
      </c>
      <c r="R55" s="513">
        <v>0</v>
      </c>
      <c r="S55" s="513">
        <v>0</v>
      </c>
      <c r="T55" s="513">
        <v>0</v>
      </c>
      <c r="U55" s="862">
        <v>32</v>
      </c>
    </row>
    <row r="56" spans="1:21" ht="18" customHeight="1">
      <c r="A56" s="516">
        <v>33</v>
      </c>
      <c r="B56" s="1934" t="s">
        <v>531</v>
      </c>
      <c r="C56" s="1935" t="s">
        <v>531</v>
      </c>
      <c r="D56" s="513">
        <v>27722</v>
      </c>
      <c r="E56" s="513">
        <v>2187</v>
      </c>
      <c r="F56" s="513">
        <v>3270</v>
      </c>
      <c r="G56" s="513">
        <v>2376</v>
      </c>
      <c r="H56" s="513">
        <v>949</v>
      </c>
      <c r="I56" s="513">
        <v>695</v>
      </c>
      <c r="J56" s="513">
        <v>1203</v>
      </c>
      <c r="K56" s="513">
        <v>1761</v>
      </c>
      <c r="L56" s="513">
        <v>474</v>
      </c>
      <c r="M56" s="513">
        <v>2483</v>
      </c>
      <c r="N56" s="513">
        <v>7596</v>
      </c>
      <c r="O56" s="513">
        <v>1008</v>
      </c>
      <c r="P56" s="513">
        <v>216</v>
      </c>
      <c r="Q56" s="513">
        <v>1558</v>
      </c>
      <c r="R56" s="513">
        <v>656</v>
      </c>
      <c r="S56" s="513">
        <v>732</v>
      </c>
      <c r="T56" s="513">
        <v>558</v>
      </c>
      <c r="U56" s="512">
        <v>33</v>
      </c>
    </row>
    <row r="57" spans="1:21" ht="18" customHeight="1">
      <c r="A57" s="516"/>
      <c r="B57" s="515"/>
      <c r="C57" s="515"/>
      <c r="D57" s="513"/>
      <c r="E57" s="513"/>
      <c r="F57" s="513"/>
      <c r="G57" s="513"/>
      <c r="H57" s="513"/>
      <c r="I57" s="513"/>
      <c r="J57" s="513"/>
      <c r="K57" s="513"/>
      <c r="L57" s="513"/>
      <c r="M57" s="513"/>
      <c r="N57" s="513"/>
      <c r="O57" s="513"/>
      <c r="P57" s="513"/>
      <c r="Q57" s="513"/>
      <c r="R57" s="513"/>
      <c r="S57" s="513"/>
      <c r="T57" s="513"/>
      <c r="U57" s="859"/>
    </row>
    <row r="58" spans="1:21" ht="22.5" customHeight="1">
      <c r="A58" s="201" t="s">
        <v>211</v>
      </c>
      <c r="B58" s="201"/>
      <c r="C58" s="201"/>
      <c r="D58" s="201"/>
      <c r="E58" s="538"/>
      <c r="F58" s="537"/>
      <c r="G58" s="1938"/>
      <c r="H58" s="1939"/>
      <c r="I58" s="1800" t="s">
        <v>211</v>
      </c>
      <c r="J58" s="1800"/>
      <c r="K58" s="1800"/>
      <c r="L58" s="1800"/>
      <c r="M58" s="535"/>
      <c r="N58" s="535"/>
      <c r="O58" s="535"/>
      <c r="P58" s="535"/>
      <c r="Q58" s="535"/>
      <c r="R58" s="535"/>
      <c r="S58" s="535"/>
      <c r="T58" s="535"/>
      <c r="U58" s="535"/>
    </row>
    <row r="59" spans="1:21" ht="17.25" customHeight="1">
      <c r="A59" s="200" t="s">
        <v>624</v>
      </c>
      <c r="B59" s="200"/>
      <c r="C59" s="200"/>
      <c r="D59" s="200"/>
      <c r="E59" s="536"/>
      <c r="F59" s="536"/>
      <c r="G59" s="536"/>
      <c r="H59" s="536"/>
      <c r="I59" s="200" t="s">
        <v>624</v>
      </c>
      <c r="J59" s="200"/>
      <c r="K59" s="200"/>
      <c r="L59" s="200"/>
      <c r="M59" s="563"/>
      <c r="N59" s="563"/>
      <c r="O59" s="530"/>
      <c r="P59" s="530"/>
      <c r="Q59" s="530"/>
      <c r="R59" s="530"/>
      <c r="S59" s="530"/>
      <c r="T59" s="530"/>
      <c r="U59" s="535"/>
    </row>
    <row r="60" spans="1:21" ht="18" customHeight="1">
      <c r="A60" s="173" t="s">
        <v>689</v>
      </c>
      <c r="B60" s="173"/>
      <c r="C60" s="173"/>
      <c r="D60" s="173"/>
      <c r="E60" s="543"/>
      <c r="F60" s="858"/>
      <c r="G60" s="857"/>
      <c r="H60" s="857"/>
      <c r="I60" s="173" t="s">
        <v>689</v>
      </c>
      <c r="J60" s="173"/>
      <c r="K60" s="173"/>
      <c r="L60" s="173"/>
      <c r="M60" s="530"/>
      <c r="N60" s="530"/>
      <c r="O60" s="530"/>
      <c r="P60" s="530"/>
      <c r="Q60" s="530"/>
      <c r="R60" s="530"/>
      <c r="S60" s="530"/>
      <c r="T60" s="530"/>
      <c r="U60" s="530"/>
    </row>
    <row r="61" spans="1:21" ht="15.95" customHeight="1">
      <c r="A61" s="1776" t="s">
        <v>299</v>
      </c>
      <c r="B61" s="1995" t="s">
        <v>688</v>
      </c>
      <c r="C61" s="1996"/>
      <c r="D61" s="1807" t="s">
        <v>300</v>
      </c>
      <c r="E61" s="1804" t="s">
        <v>248</v>
      </c>
      <c r="F61" s="1807" t="s">
        <v>247</v>
      </c>
      <c r="G61" s="1807" t="s">
        <v>246</v>
      </c>
      <c r="H61" s="1804" t="s">
        <v>245</v>
      </c>
      <c r="I61" s="1825" t="s">
        <v>244</v>
      </c>
      <c r="J61" s="1807" t="s">
        <v>243</v>
      </c>
      <c r="K61" s="1807" t="s">
        <v>242</v>
      </c>
      <c r="L61" s="1807" t="s">
        <v>241</v>
      </c>
      <c r="M61" s="1807" t="s">
        <v>240</v>
      </c>
      <c r="N61" s="1807" t="s">
        <v>239</v>
      </c>
      <c r="O61" s="1807" t="s">
        <v>238</v>
      </c>
      <c r="P61" s="1807" t="s">
        <v>237</v>
      </c>
      <c r="Q61" s="1807" t="s">
        <v>236</v>
      </c>
      <c r="R61" s="1807" t="s">
        <v>235</v>
      </c>
      <c r="S61" s="1807" t="s">
        <v>234</v>
      </c>
      <c r="T61" s="1807" t="s">
        <v>233</v>
      </c>
      <c r="U61" s="1804" t="s">
        <v>206</v>
      </c>
    </row>
    <row r="62" spans="1:21" ht="15.95" customHeight="1">
      <c r="A62" s="1777"/>
      <c r="B62" s="1997"/>
      <c r="C62" s="1998"/>
      <c r="D62" s="1812"/>
      <c r="E62" s="1810"/>
      <c r="F62" s="1812"/>
      <c r="G62" s="1812"/>
      <c r="H62" s="1810"/>
      <c r="I62" s="1826"/>
      <c r="J62" s="1808"/>
      <c r="K62" s="1808"/>
      <c r="L62" s="1808"/>
      <c r="M62" s="1808"/>
      <c r="N62" s="1808"/>
      <c r="O62" s="1808"/>
      <c r="P62" s="1808"/>
      <c r="Q62" s="1808"/>
      <c r="R62" s="1808"/>
      <c r="S62" s="1808"/>
      <c r="T62" s="1808"/>
      <c r="U62" s="1810"/>
    </row>
    <row r="63" spans="1:21" ht="15.95" customHeight="1">
      <c r="A63" s="1777"/>
      <c r="B63" s="1997"/>
      <c r="C63" s="1998"/>
      <c r="D63" s="1812"/>
      <c r="E63" s="1810"/>
      <c r="F63" s="1812"/>
      <c r="G63" s="1812"/>
      <c r="H63" s="1810"/>
      <c r="I63" s="1826"/>
      <c r="J63" s="1808"/>
      <c r="K63" s="1808"/>
      <c r="L63" s="1808"/>
      <c r="M63" s="1808"/>
      <c r="N63" s="1808"/>
      <c r="O63" s="1808"/>
      <c r="P63" s="1808"/>
      <c r="Q63" s="1808"/>
      <c r="R63" s="1808"/>
      <c r="S63" s="1808"/>
      <c r="T63" s="1808"/>
      <c r="U63" s="1810"/>
    </row>
    <row r="64" spans="1:21" ht="15.95" customHeight="1">
      <c r="A64" s="1777"/>
      <c r="B64" s="1997"/>
      <c r="C64" s="1998"/>
      <c r="D64" s="1812"/>
      <c r="E64" s="1810"/>
      <c r="F64" s="1812"/>
      <c r="G64" s="1812"/>
      <c r="H64" s="1810"/>
      <c r="I64" s="1826"/>
      <c r="J64" s="1808"/>
      <c r="K64" s="1808"/>
      <c r="L64" s="1808"/>
      <c r="M64" s="1808"/>
      <c r="N64" s="1808"/>
      <c r="O64" s="1808"/>
      <c r="P64" s="1808"/>
      <c r="Q64" s="1808"/>
      <c r="R64" s="1808"/>
      <c r="S64" s="1808"/>
      <c r="T64" s="1808"/>
      <c r="U64" s="1810"/>
    </row>
    <row r="65" spans="1:21" ht="15.95" customHeight="1">
      <c r="A65" s="1778"/>
      <c r="B65" s="1999"/>
      <c r="C65" s="2000"/>
      <c r="D65" s="1813"/>
      <c r="E65" s="1811"/>
      <c r="F65" s="1813"/>
      <c r="G65" s="1813"/>
      <c r="H65" s="1811"/>
      <c r="I65" s="1827"/>
      <c r="J65" s="1809"/>
      <c r="K65" s="1809"/>
      <c r="L65" s="1809"/>
      <c r="M65" s="1809"/>
      <c r="N65" s="1809"/>
      <c r="O65" s="1809"/>
      <c r="P65" s="1809"/>
      <c r="Q65" s="1809"/>
      <c r="R65" s="1809"/>
      <c r="S65" s="1809"/>
      <c r="T65" s="1809"/>
      <c r="U65" s="1811"/>
    </row>
    <row r="66" spans="1:21" ht="20.25" customHeight="1">
      <c r="A66" s="525"/>
      <c r="B66" s="523"/>
      <c r="C66" s="525"/>
      <c r="D66" s="525"/>
      <c r="E66" s="510"/>
      <c r="F66" s="532"/>
      <c r="G66" s="532"/>
      <c r="H66" s="532"/>
      <c r="I66" s="532"/>
      <c r="J66" s="532"/>
      <c r="K66" s="531"/>
      <c r="L66" s="530"/>
      <c r="M66" s="530"/>
      <c r="N66" s="530"/>
      <c r="O66" s="530"/>
      <c r="P66" s="530"/>
      <c r="Q66" s="530"/>
      <c r="R66" s="530"/>
      <c r="S66" s="530"/>
      <c r="T66" s="530"/>
      <c r="U66" s="529"/>
    </row>
    <row r="67" spans="1:21" ht="13.5" customHeight="1">
      <c r="A67" s="516"/>
      <c r="B67" s="515"/>
      <c r="C67" s="523"/>
      <c r="D67" s="506"/>
      <c r="E67" s="495"/>
      <c r="F67" s="495"/>
      <c r="G67" s="495"/>
      <c r="H67" s="492"/>
      <c r="I67" s="495"/>
      <c r="J67" s="495"/>
      <c r="K67" s="495"/>
      <c r="L67" s="495"/>
      <c r="M67" s="495"/>
      <c r="N67" s="495"/>
      <c r="O67" s="495"/>
      <c r="P67" s="506"/>
      <c r="Q67" s="506"/>
      <c r="R67" s="506"/>
      <c r="S67" s="506"/>
      <c r="T67" s="506"/>
      <c r="U67" s="516"/>
    </row>
    <row r="68" spans="1:21" ht="18" customHeight="1">
      <c r="A68" s="516"/>
      <c r="B68" s="515"/>
      <c r="C68" s="523"/>
      <c r="D68" s="524" t="s">
        <v>650</v>
      </c>
      <c r="E68" s="495"/>
      <c r="F68" s="495"/>
      <c r="G68" s="495"/>
      <c r="I68" s="524" t="s">
        <v>650</v>
      </c>
      <c r="J68" s="495"/>
      <c r="K68" s="495"/>
      <c r="L68" s="495"/>
      <c r="M68" s="495"/>
      <c r="N68" s="495"/>
      <c r="O68" s="495"/>
      <c r="P68" s="506"/>
      <c r="Q68" s="506"/>
      <c r="R68" s="506"/>
      <c r="S68" s="506"/>
      <c r="T68" s="506"/>
      <c r="U68" s="516"/>
    </row>
    <row r="69" spans="1:21" ht="18" customHeight="1">
      <c r="A69" s="516"/>
      <c r="B69" s="525"/>
      <c r="C69" s="525"/>
      <c r="D69" s="493"/>
      <c r="E69" s="495"/>
      <c r="F69" s="495"/>
      <c r="G69" s="495"/>
      <c r="H69" s="495"/>
      <c r="I69" s="495"/>
      <c r="J69" s="495"/>
      <c r="K69" s="495"/>
      <c r="L69" s="495"/>
      <c r="M69" s="495"/>
      <c r="N69" s="495"/>
      <c r="O69" s="495"/>
      <c r="P69" s="506"/>
      <c r="Q69" s="506"/>
      <c r="R69" s="506"/>
      <c r="S69" s="506"/>
      <c r="T69" s="506"/>
      <c r="U69" s="516"/>
    </row>
    <row r="70" spans="1:21" ht="18" customHeight="1">
      <c r="A70" s="522">
        <v>34</v>
      </c>
      <c r="B70" s="1936" t="s">
        <v>278</v>
      </c>
      <c r="C70" s="1937"/>
      <c r="D70" s="513">
        <v>10531</v>
      </c>
      <c r="E70" s="520">
        <v>1760</v>
      </c>
      <c r="F70" s="520">
        <v>1156</v>
      </c>
      <c r="G70" s="520">
        <v>559</v>
      </c>
      <c r="H70" s="520">
        <v>94</v>
      </c>
      <c r="I70" s="520">
        <v>287</v>
      </c>
      <c r="J70" s="520">
        <v>923</v>
      </c>
      <c r="K70" s="520">
        <v>1147</v>
      </c>
      <c r="L70" s="520">
        <v>105</v>
      </c>
      <c r="M70" s="520">
        <v>1103</v>
      </c>
      <c r="N70" s="520">
        <v>810</v>
      </c>
      <c r="O70" s="520">
        <v>531</v>
      </c>
      <c r="P70" s="520">
        <v>684</v>
      </c>
      <c r="Q70" s="520">
        <v>281</v>
      </c>
      <c r="R70" s="520">
        <v>471</v>
      </c>
      <c r="S70" s="520">
        <v>105</v>
      </c>
      <c r="T70" s="520">
        <v>515</v>
      </c>
      <c r="U70" s="521">
        <v>34</v>
      </c>
    </row>
    <row r="71" spans="1:21" ht="18" customHeight="1">
      <c r="A71" s="516"/>
      <c r="B71" s="515"/>
      <c r="C71" s="519"/>
      <c r="D71" s="513"/>
      <c r="E71" s="520"/>
      <c r="F71" s="520"/>
      <c r="G71" s="520"/>
      <c r="H71" s="520"/>
      <c r="I71" s="520"/>
      <c r="J71" s="520"/>
      <c r="K71" s="520"/>
      <c r="L71" s="520"/>
      <c r="M71" s="520"/>
      <c r="N71" s="520"/>
      <c r="O71" s="520"/>
      <c r="P71" s="520"/>
      <c r="Q71" s="520"/>
      <c r="R71" s="520"/>
      <c r="S71" s="520"/>
      <c r="T71" s="520"/>
      <c r="U71" s="512"/>
    </row>
    <row r="72" spans="1:21" ht="18" customHeight="1">
      <c r="A72" s="516">
        <v>35</v>
      </c>
      <c r="B72" s="1934" t="s">
        <v>540</v>
      </c>
      <c r="C72" s="1935"/>
      <c r="D72" s="513">
        <v>2257</v>
      </c>
      <c r="E72" s="513">
        <v>1310</v>
      </c>
      <c r="F72" s="513">
        <v>0</v>
      </c>
      <c r="G72" s="513">
        <v>0</v>
      </c>
      <c r="H72" s="513">
        <v>5</v>
      </c>
      <c r="I72" s="513">
        <v>2</v>
      </c>
      <c r="J72" s="513">
        <v>1</v>
      </c>
      <c r="K72" s="513">
        <v>16</v>
      </c>
      <c r="L72" s="513">
        <v>0</v>
      </c>
      <c r="M72" s="513">
        <v>0</v>
      </c>
      <c r="N72" s="513">
        <v>75</v>
      </c>
      <c r="O72" s="513">
        <v>0</v>
      </c>
      <c r="P72" s="513">
        <v>258</v>
      </c>
      <c r="Q72" s="513">
        <v>19</v>
      </c>
      <c r="R72" s="513">
        <v>130</v>
      </c>
      <c r="S72" s="513">
        <v>16</v>
      </c>
      <c r="T72" s="513">
        <v>425</v>
      </c>
      <c r="U72" s="512">
        <v>35</v>
      </c>
    </row>
    <row r="73" spans="1:21" ht="18" customHeight="1">
      <c r="A73" s="516">
        <v>36</v>
      </c>
      <c r="B73" s="1934" t="s">
        <v>539</v>
      </c>
      <c r="C73" s="1935"/>
      <c r="D73" s="513">
        <v>0</v>
      </c>
      <c r="E73" s="513">
        <v>0</v>
      </c>
      <c r="F73" s="513">
        <v>0</v>
      </c>
      <c r="G73" s="513">
        <v>0</v>
      </c>
      <c r="H73" s="513">
        <v>0</v>
      </c>
      <c r="I73" s="513">
        <v>0</v>
      </c>
      <c r="J73" s="513">
        <v>0</v>
      </c>
      <c r="K73" s="513">
        <v>0</v>
      </c>
      <c r="L73" s="513">
        <v>0</v>
      </c>
      <c r="M73" s="513">
        <v>0</v>
      </c>
      <c r="N73" s="513">
        <v>0</v>
      </c>
      <c r="O73" s="513">
        <v>0</v>
      </c>
      <c r="P73" s="513">
        <v>0</v>
      </c>
      <c r="Q73" s="513">
        <v>0</v>
      </c>
      <c r="R73" s="513">
        <v>0</v>
      </c>
      <c r="S73" s="513">
        <v>0</v>
      </c>
      <c r="T73" s="513">
        <v>0</v>
      </c>
      <c r="U73" s="512">
        <v>36</v>
      </c>
    </row>
    <row r="74" spans="1:21" ht="18" customHeight="1">
      <c r="A74" s="516">
        <v>37</v>
      </c>
      <c r="B74" s="1934" t="s">
        <v>538</v>
      </c>
      <c r="C74" s="1935"/>
      <c r="D74" s="513">
        <v>0</v>
      </c>
      <c r="E74" s="513">
        <v>0</v>
      </c>
      <c r="F74" s="513">
        <v>0</v>
      </c>
      <c r="G74" s="513">
        <v>0</v>
      </c>
      <c r="H74" s="513">
        <v>0</v>
      </c>
      <c r="I74" s="513">
        <v>0</v>
      </c>
      <c r="J74" s="513">
        <v>0</v>
      </c>
      <c r="K74" s="513">
        <v>0</v>
      </c>
      <c r="L74" s="513">
        <v>0</v>
      </c>
      <c r="M74" s="513">
        <v>0</v>
      </c>
      <c r="N74" s="513">
        <v>0</v>
      </c>
      <c r="O74" s="513">
        <v>0</v>
      </c>
      <c r="P74" s="513">
        <v>0</v>
      </c>
      <c r="Q74" s="513">
        <v>0</v>
      </c>
      <c r="R74" s="513">
        <v>0</v>
      </c>
      <c r="S74" s="513">
        <v>0</v>
      </c>
      <c r="T74" s="513">
        <v>0</v>
      </c>
      <c r="U74" s="512">
        <v>37</v>
      </c>
    </row>
    <row r="75" spans="1:21" ht="18" customHeight="1">
      <c r="A75" s="516">
        <v>38</v>
      </c>
      <c r="B75" s="1934" t="s">
        <v>537</v>
      </c>
      <c r="C75" s="1935"/>
      <c r="D75" s="513">
        <v>2257</v>
      </c>
      <c r="E75" s="513">
        <v>1310</v>
      </c>
      <c r="F75" s="513">
        <v>0</v>
      </c>
      <c r="G75" s="513">
        <v>0</v>
      </c>
      <c r="H75" s="513">
        <v>5</v>
      </c>
      <c r="I75" s="513">
        <v>2</v>
      </c>
      <c r="J75" s="513">
        <v>1</v>
      </c>
      <c r="K75" s="513">
        <v>16</v>
      </c>
      <c r="L75" s="513">
        <v>0</v>
      </c>
      <c r="M75" s="513">
        <v>0</v>
      </c>
      <c r="N75" s="513">
        <v>75</v>
      </c>
      <c r="O75" s="513">
        <v>0</v>
      </c>
      <c r="P75" s="513">
        <v>258</v>
      </c>
      <c r="Q75" s="513">
        <v>19</v>
      </c>
      <c r="R75" s="513">
        <v>130</v>
      </c>
      <c r="S75" s="513">
        <v>16</v>
      </c>
      <c r="T75" s="513">
        <v>425</v>
      </c>
      <c r="U75" s="512">
        <v>38</v>
      </c>
    </row>
    <row r="76" spans="1:21" ht="18" customHeight="1">
      <c r="A76" s="516"/>
      <c r="B76" s="525"/>
      <c r="C76" s="526"/>
      <c r="D76" s="513">
        <v>0</v>
      </c>
      <c r="E76" s="513">
        <v>0</v>
      </c>
      <c r="F76" s="513">
        <v>0</v>
      </c>
      <c r="G76" s="513">
        <v>0</v>
      </c>
      <c r="H76" s="513">
        <v>0</v>
      </c>
      <c r="I76" s="513">
        <v>0</v>
      </c>
      <c r="J76" s="513">
        <v>0</v>
      </c>
      <c r="K76" s="513">
        <v>0</v>
      </c>
      <c r="L76" s="513">
        <v>0</v>
      </c>
      <c r="M76" s="513">
        <v>0</v>
      </c>
      <c r="N76" s="513">
        <v>0</v>
      </c>
      <c r="O76" s="513">
        <v>0</v>
      </c>
      <c r="P76" s="513">
        <v>0</v>
      </c>
      <c r="Q76" s="513">
        <v>0</v>
      </c>
      <c r="R76" s="513">
        <v>0</v>
      </c>
      <c r="S76" s="513">
        <v>0</v>
      </c>
      <c r="T76" s="513">
        <v>0</v>
      </c>
      <c r="U76" s="512"/>
    </row>
    <row r="77" spans="1:21" ht="18" customHeight="1">
      <c r="A77" s="516">
        <v>39</v>
      </c>
      <c r="B77" s="1934" t="s">
        <v>536</v>
      </c>
      <c r="C77" s="1935"/>
      <c r="D77" s="513">
        <v>0</v>
      </c>
      <c r="E77" s="513">
        <v>0</v>
      </c>
      <c r="F77" s="513">
        <v>0</v>
      </c>
      <c r="G77" s="513">
        <v>0</v>
      </c>
      <c r="H77" s="513">
        <v>0</v>
      </c>
      <c r="I77" s="513">
        <v>0</v>
      </c>
      <c r="J77" s="513">
        <v>0</v>
      </c>
      <c r="K77" s="513">
        <v>0</v>
      </c>
      <c r="L77" s="513">
        <v>0</v>
      </c>
      <c r="M77" s="513">
        <v>0</v>
      </c>
      <c r="N77" s="513">
        <v>0</v>
      </c>
      <c r="O77" s="513">
        <v>0</v>
      </c>
      <c r="P77" s="513">
        <v>0</v>
      </c>
      <c r="Q77" s="513">
        <v>0</v>
      </c>
      <c r="R77" s="513">
        <v>0</v>
      </c>
      <c r="S77" s="513">
        <v>0</v>
      </c>
      <c r="T77" s="513">
        <v>0</v>
      </c>
      <c r="U77" s="512">
        <v>39</v>
      </c>
    </row>
    <row r="78" spans="1:21" ht="18" customHeight="1">
      <c r="A78" s="516">
        <v>40</v>
      </c>
      <c r="B78" s="1934" t="s">
        <v>535</v>
      </c>
      <c r="C78" s="1935" t="s">
        <v>535</v>
      </c>
      <c r="D78" s="513">
        <v>10531</v>
      </c>
      <c r="E78" s="513">
        <v>1760</v>
      </c>
      <c r="F78" s="513">
        <v>1156</v>
      </c>
      <c r="G78" s="513">
        <v>559</v>
      </c>
      <c r="H78" s="513">
        <v>94</v>
      </c>
      <c r="I78" s="513">
        <v>287</v>
      </c>
      <c r="J78" s="513">
        <v>923</v>
      </c>
      <c r="K78" s="513">
        <v>1147</v>
      </c>
      <c r="L78" s="513">
        <v>105</v>
      </c>
      <c r="M78" s="513">
        <v>1103</v>
      </c>
      <c r="N78" s="513">
        <v>810</v>
      </c>
      <c r="O78" s="513">
        <v>531</v>
      </c>
      <c r="P78" s="513">
        <v>684</v>
      </c>
      <c r="Q78" s="513">
        <v>281</v>
      </c>
      <c r="R78" s="513">
        <v>471</v>
      </c>
      <c r="S78" s="513">
        <v>105</v>
      </c>
      <c r="T78" s="513">
        <v>515</v>
      </c>
      <c r="U78" s="512">
        <v>40</v>
      </c>
    </row>
    <row r="79" spans="1:21" ht="18" customHeight="1">
      <c r="A79" s="516">
        <v>41</v>
      </c>
      <c r="B79" s="1934" t="s">
        <v>534</v>
      </c>
      <c r="C79" s="1935" t="s">
        <v>534</v>
      </c>
      <c r="D79" s="513">
        <v>0</v>
      </c>
      <c r="E79" s="513">
        <v>0</v>
      </c>
      <c r="F79" s="513">
        <v>0</v>
      </c>
      <c r="G79" s="513">
        <v>0</v>
      </c>
      <c r="H79" s="513">
        <v>0</v>
      </c>
      <c r="I79" s="513">
        <v>0</v>
      </c>
      <c r="J79" s="513">
        <v>0</v>
      </c>
      <c r="K79" s="513">
        <v>0</v>
      </c>
      <c r="L79" s="513">
        <v>0</v>
      </c>
      <c r="M79" s="513">
        <v>0</v>
      </c>
      <c r="N79" s="513">
        <v>0</v>
      </c>
      <c r="O79" s="513">
        <v>0</v>
      </c>
      <c r="P79" s="513">
        <v>0</v>
      </c>
      <c r="Q79" s="513">
        <v>0</v>
      </c>
      <c r="R79" s="513">
        <v>0</v>
      </c>
      <c r="S79" s="513">
        <v>0</v>
      </c>
      <c r="T79" s="513">
        <v>0</v>
      </c>
      <c r="U79" s="512">
        <v>41</v>
      </c>
    </row>
    <row r="80" spans="1:21" ht="18" customHeight="1">
      <c r="A80" s="516">
        <v>42</v>
      </c>
      <c r="B80" s="1934" t="s">
        <v>533</v>
      </c>
      <c r="C80" s="1935" t="s">
        <v>533</v>
      </c>
      <c r="D80" s="513">
        <v>0</v>
      </c>
      <c r="E80" s="513">
        <v>0</v>
      </c>
      <c r="F80" s="513">
        <v>0</v>
      </c>
      <c r="G80" s="513">
        <v>0</v>
      </c>
      <c r="H80" s="513">
        <v>0</v>
      </c>
      <c r="I80" s="513">
        <v>0</v>
      </c>
      <c r="J80" s="513">
        <v>0</v>
      </c>
      <c r="K80" s="513">
        <v>0</v>
      </c>
      <c r="L80" s="513">
        <v>0</v>
      </c>
      <c r="M80" s="513">
        <v>0</v>
      </c>
      <c r="N80" s="513">
        <v>0</v>
      </c>
      <c r="O80" s="513">
        <v>0</v>
      </c>
      <c r="P80" s="513">
        <v>0</v>
      </c>
      <c r="Q80" s="513">
        <v>0</v>
      </c>
      <c r="R80" s="513">
        <v>0</v>
      </c>
      <c r="S80" s="513">
        <v>0</v>
      </c>
      <c r="T80" s="513">
        <v>0</v>
      </c>
      <c r="U80" s="512">
        <v>42</v>
      </c>
    </row>
    <row r="81" spans="1:21" ht="18" customHeight="1">
      <c r="A81" s="516">
        <v>43</v>
      </c>
      <c r="B81" s="1934" t="s">
        <v>532</v>
      </c>
      <c r="C81" s="1935" t="s">
        <v>532</v>
      </c>
      <c r="D81" s="513">
        <v>0</v>
      </c>
      <c r="E81" s="513">
        <v>0</v>
      </c>
      <c r="F81" s="513">
        <v>0</v>
      </c>
      <c r="G81" s="513">
        <v>0</v>
      </c>
      <c r="H81" s="513">
        <v>0</v>
      </c>
      <c r="I81" s="513">
        <v>0</v>
      </c>
      <c r="J81" s="513">
        <v>0</v>
      </c>
      <c r="K81" s="513">
        <v>0</v>
      </c>
      <c r="L81" s="513">
        <v>0</v>
      </c>
      <c r="M81" s="513">
        <v>0</v>
      </c>
      <c r="N81" s="513">
        <v>0</v>
      </c>
      <c r="O81" s="513">
        <v>0</v>
      </c>
      <c r="P81" s="513">
        <v>0</v>
      </c>
      <c r="Q81" s="513">
        <v>0</v>
      </c>
      <c r="R81" s="513">
        <v>0</v>
      </c>
      <c r="S81" s="513">
        <v>0</v>
      </c>
      <c r="T81" s="513">
        <v>0</v>
      </c>
      <c r="U81" s="862">
        <v>43</v>
      </c>
    </row>
    <row r="82" spans="1:21" ht="18" customHeight="1">
      <c r="A82" s="516">
        <v>44</v>
      </c>
      <c r="B82" s="1934" t="s">
        <v>531</v>
      </c>
      <c r="C82" s="1935" t="s">
        <v>531</v>
      </c>
      <c r="D82" s="513">
        <v>10531</v>
      </c>
      <c r="E82" s="513">
        <v>1760</v>
      </c>
      <c r="F82" s="513">
        <v>1156</v>
      </c>
      <c r="G82" s="513">
        <v>559</v>
      </c>
      <c r="H82" s="513">
        <v>94</v>
      </c>
      <c r="I82" s="513">
        <v>287</v>
      </c>
      <c r="J82" s="513">
        <v>923</v>
      </c>
      <c r="K82" s="513">
        <v>1147</v>
      </c>
      <c r="L82" s="513">
        <v>105</v>
      </c>
      <c r="M82" s="513">
        <v>1103</v>
      </c>
      <c r="N82" s="513">
        <v>810</v>
      </c>
      <c r="O82" s="513">
        <v>531</v>
      </c>
      <c r="P82" s="513">
        <v>684</v>
      </c>
      <c r="Q82" s="513">
        <v>281</v>
      </c>
      <c r="R82" s="513">
        <v>471</v>
      </c>
      <c r="S82" s="513">
        <v>105</v>
      </c>
      <c r="T82" s="513">
        <v>515</v>
      </c>
      <c r="U82" s="512">
        <v>44</v>
      </c>
    </row>
    <row r="83" spans="1:21" ht="18" customHeight="1">
      <c r="A83" s="516"/>
      <c r="B83" s="515"/>
      <c r="C83" s="523"/>
      <c r="D83" s="506"/>
      <c r="E83" s="495"/>
      <c r="F83" s="495"/>
      <c r="G83" s="495"/>
      <c r="H83" s="492"/>
      <c r="I83" s="495"/>
      <c r="J83" s="495"/>
      <c r="K83" s="495"/>
      <c r="L83" s="495"/>
      <c r="M83" s="495"/>
      <c r="N83" s="495"/>
      <c r="O83" s="495"/>
      <c r="P83" s="506"/>
      <c r="Q83" s="506"/>
      <c r="R83" s="506"/>
      <c r="S83" s="506"/>
      <c r="T83" s="506"/>
      <c r="U83" s="516"/>
    </row>
    <row r="84" spans="1:21" ht="18" customHeight="1">
      <c r="A84" s="518"/>
      <c r="B84" s="515"/>
      <c r="C84" s="523"/>
      <c r="D84" s="524" t="s">
        <v>189</v>
      </c>
      <c r="E84" s="495"/>
      <c r="F84" s="495"/>
      <c r="G84" s="495"/>
      <c r="I84" s="524" t="s">
        <v>189</v>
      </c>
      <c r="J84" s="495"/>
      <c r="K84" s="495"/>
      <c r="L84" s="495"/>
      <c r="M84" s="495"/>
      <c r="N84" s="495"/>
      <c r="O84" s="495"/>
      <c r="P84" s="506"/>
      <c r="Q84" s="506"/>
      <c r="R84" s="506"/>
      <c r="S84" s="506"/>
      <c r="T84" s="506"/>
      <c r="U84" s="518"/>
    </row>
    <row r="85" spans="1:21" ht="18" customHeight="1">
      <c r="A85" s="516"/>
      <c r="B85" s="515"/>
      <c r="C85" s="523"/>
      <c r="D85" s="506"/>
      <c r="E85" s="495"/>
      <c r="F85" s="495"/>
      <c r="G85" s="495"/>
      <c r="H85" s="495"/>
      <c r="I85" s="495"/>
      <c r="J85" s="495"/>
      <c r="K85" s="495"/>
      <c r="L85" s="495"/>
      <c r="M85" s="495"/>
      <c r="N85" s="495"/>
      <c r="O85" s="495"/>
      <c r="P85" s="506"/>
      <c r="Q85" s="506"/>
      <c r="R85" s="506"/>
      <c r="S85" s="506"/>
      <c r="T85" s="506"/>
      <c r="U85" s="516"/>
    </row>
    <row r="86" spans="1:21" ht="18" customHeight="1">
      <c r="A86" s="522">
        <v>45</v>
      </c>
      <c r="B86" s="1936" t="s">
        <v>278</v>
      </c>
      <c r="C86" s="1937"/>
      <c r="D86" s="520">
        <v>44063</v>
      </c>
      <c r="E86" s="520">
        <v>8366</v>
      </c>
      <c r="F86" s="520">
        <v>6785</v>
      </c>
      <c r="G86" s="520">
        <v>2001</v>
      </c>
      <c r="H86" s="520">
        <v>2371</v>
      </c>
      <c r="I86" s="520">
        <v>338</v>
      </c>
      <c r="J86" s="520">
        <v>808</v>
      </c>
      <c r="K86" s="520">
        <v>3726</v>
      </c>
      <c r="L86" s="520">
        <v>498</v>
      </c>
      <c r="M86" s="520">
        <v>3771</v>
      </c>
      <c r="N86" s="520">
        <v>8902</v>
      </c>
      <c r="O86" s="520">
        <v>1995</v>
      </c>
      <c r="P86" s="520">
        <v>112</v>
      </c>
      <c r="Q86" s="520">
        <v>1583</v>
      </c>
      <c r="R86" s="520">
        <v>873</v>
      </c>
      <c r="S86" s="520">
        <v>904</v>
      </c>
      <c r="T86" s="520">
        <v>1030</v>
      </c>
      <c r="U86" s="521">
        <v>45</v>
      </c>
    </row>
    <row r="87" spans="1:21" ht="18" customHeight="1">
      <c r="A87" s="518"/>
      <c r="B87" s="515"/>
      <c r="C87" s="519"/>
      <c r="D87" s="520"/>
      <c r="E87" s="520"/>
      <c r="F87" s="520"/>
      <c r="G87" s="520"/>
      <c r="H87" s="520"/>
      <c r="I87" s="520"/>
      <c r="J87" s="520"/>
      <c r="K87" s="520"/>
      <c r="L87" s="520"/>
      <c r="M87" s="520"/>
      <c r="N87" s="520"/>
      <c r="O87" s="520"/>
      <c r="P87" s="520"/>
      <c r="Q87" s="520"/>
      <c r="R87" s="520"/>
      <c r="S87" s="520"/>
      <c r="T87" s="520"/>
      <c r="U87" s="517"/>
    </row>
    <row r="88" spans="1:21" ht="18" customHeight="1">
      <c r="A88" s="516">
        <v>46</v>
      </c>
      <c r="B88" s="1934" t="s">
        <v>540</v>
      </c>
      <c r="C88" s="1935"/>
      <c r="D88" s="513">
        <v>1</v>
      </c>
      <c r="E88" s="513">
        <v>1</v>
      </c>
      <c r="F88" s="513">
        <v>0</v>
      </c>
      <c r="G88" s="513">
        <v>0</v>
      </c>
      <c r="H88" s="513">
        <v>0</v>
      </c>
      <c r="I88" s="513">
        <v>0</v>
      </c>
      <c r="J88" s="513">
        <v>0</v>
      </c>
      <c r="K88" s="513">
        <v>0</v>
      </c>
      <c r="L88" s="513">
        <v>0</v>
      </c>
      <c r="M88" s="513">
        <v>0</v>
      </c>
      <c r="N88" s="513">
        <v>0</v>
      </c>
      <c r="O88" s="513">
        <v>0</v>
      </c>
      <c r="P88" s="513">
        <v>0</v>
      </c>
      <c r="Q88" s="513">
        <v>0</v>
      </c>
      <c r="R88" s="513">
        <v>0</v>
      </c>
      <c r="S88" s="513">
        <v>0</v>
      </c>
      <c r="T88" s="513">
        <v>0</v>
      </c>
      <c r="U88" s="512">
        <v>46</v>
      </c>
    </row>
    <row r="89" spans="1:21" ht="18" customHeight="1">
      <c r="A89" s="516">
        <v>47</v>
      </c>
      <c r="B89" s="1934" t="s">
        <v>539</v>
      </c>
      <c r="C89" s="1935"/>
      <c r="D89" s="513">
        <v>0</v>
      </c>
      <c r="E89" s="513"/>
      <c r="F89" s="513"/>
      <c r="G89" s="513"/>
      <c r="H89" s="513"/>
      <c r="I89" s="513"/>
      <c r="J89" s="513"/>
      <c r="K89" s="513"/>
      <c r="L89" s="513"/>
      <c r="M89" s="513"/>
      <c r="N89" s="513"/>
      <c r="O89" s="513"/>
      <c r="P89" s="513"/>
      <c r="Q89" s="513"/>
      <c r="R89" s="513"/>
      <c r="S89" s="513"/>
      <c r="T89" s="513"/>
      <c r="U89" s="512">
        <v>47</v>
      </c>
    </row>
    <row r="90" spans="1:21" ht="18" customHeight="1">
      <c r="A90" s="516">
        <v>48</v>
      </c>
      <c r="B90" s="1934" t="s">
        <v>538</v>
      </c>
      <c r="C90" s="1935"/>
      <c r="D90" s="513">
        <v>0</v>
      </c>
      <c r="E90" s="513">
        <v>0</v>
      </c>
      <c r="F90" s="513">
        <v>0</v>
      </c>
      <c r="G90" s="513">
        <v>0</v>
      </c>
      <c r="H90" s="513">
        <v>0</v>
      </c>
      <c r="I90" s="513">
        <v>0</v>
      </c>
      <c r="J90" s="513">
        <v>0</v>
      </c>
      <c r="K90" s="513">
        <v>0</v>
      </c>
      <c r="L90" s="513">
        <v>0</v>
      </c>
      <c r="M90" s="513">
        <v>0</v>
      </c>
      <c r="N90" s="513">
        <v>0</v>
      </c>
      <c r="O90" s="513">
        <v>0</v>
      </c>
      <c r="P90" s="513">
        <v>0</v>
      </c>
      <c r="Q90" s="513">
        <v>0</v>
      </c>
      <c r="R90" s="513">
        <v>0</v>
      </c>
      <c r="S90" s="513">
        <v>0</v>
      </c>
      <c r="T90" s="513">
        <v>0</v>
      </c>
      <c r="U90" s="512">
        <v>48</v>
      </c>
    </row>
    <row r="91" spans="1:21" ht="18" customHeight="1">
      <c r="A91" s="516">
        <v>49</v>
      </c>
      <c r="B91" s="1934" t="s">
        <v>537</v>
      </c>
      <c r="C91" s="1935"/>
      <c r="D91" s="513">
        <v>1</v>
      </c>
      <c r="E91" s="513">
        <v>1</v>
      </c>
      <c r="F91" s="513">
        <v>0</v>
      </c>
      <c r="G91" s="513">
        <v>0</v>
      </c>
      <c r="H91" s="513">
        <v>0</v>
      </c>
      <c r="I91" s="513">
        <v>0</v>
      </c>
      <c r="J91" s="513">
        <v>0</v>
      </c>
      <c r="K91" s="513">
        <v>0</v>
      </c>
      <c r="L91" s="513">
        <v>0</v>
      </c>
      <c r="M91" s="513">
        <v>0</v>
      </c>
      <c r="N91" s="513">
        <v>0</v>
      </c>
      <c r="O91" s="513">
        <v>0</v>
      </c>
      <c r="P91" s="513">
        <v>0</v>
      </c>
      <c r="Q91" s="513">
        <v>0</v>
      </c>
      <c r="R91" s="513">
        <v>0</v>
      </c>
      <c r="S91" s="513">
        <v>0</v>
      </c>
      <c r="T91" s="513">
        <v>0</v>
      </c>
      <c r="U91" s="512">
        <v>49</v>
      </c>
    </row>
    <row r="92" spans="1:21" ht="18" customHeight="1">
      <c r="A92" s="518"/>
      <c r="B92" s="525"/>
      <c r="C92" s="526"/>
      <c r="D92" s="513"/>
      <c r="E92" s="513"/>
      <c r="F92" s="513"/>
      <c r="G92" s="513"/>
      <c r="H92" s="513"/>
      <c r="I92" s="513"/>
      <c r="J92" s="513"/>
      <c r="K92" s="513"/>
      <c r="L92" s="513"/>
      <c r="M92" s="513"/>
      <c r="N92" s="513"/>
      <c r="O92" s="513"/>
      <c r="P92" s="513"/>
      <c r="Q92" s="513"/>
      <c r="R92" s="513"/>
      <c r="S92" s="513"/>
      <c r="T92" s="513"/>
      <c r="U92" s="517"/>
    </row>
    <row r="93" spans="1:21" ht="18" customHeight="1">
      <c r="A93" s="516">
        <v>50</v>
      </c>
      <c r="B93" s="1934" t="s">
        <v>536</v>
      </c>
      <c r="C93" s="1935"/>
      <c r="D93" s="513"/>
      <c r="E93" s="513"/>
      <c r="F93" s="513"/>
      <c r="G93" s="513"/>
      <c r="H93" s="513"/>
      <c r="I93" s="513"/>
      <c r="J93" s="513"/>
      <c r="K93" s="513"/>
      <c r="L93" s="513"/>
      <c r="M93" s="513"/>
      <c r="N93" s="513"/>
      <c r="O93" s="513"/>
      <c r="P93" s="513"/>
      <c r="Q93" s="513"/>
      <c r="R93" s="513"/>
      <c r="S93" s="513"/>
      <c r="T93" s="513"/>
      <c r="U93" s="512">
        <v>50</v>
      </c>
    </row>
    <row r="94" spans="1:21" ht="18" customHeight="1">
      <c r="A94" s="516">
        <v>51</v>
      </c>
      <c r="B94" s="1934" t="s">
        <v>535</v>
      </c>
      <c r="C94" s="1935" t="s">
        <v>535</v>
      </c>
      <c r="D94" s="513">
        <v>44063</v>
      </c>
      <c r="E94" s="513">
        <v>8366</v>
      </c>
      <c r="F94" s="513">
        <v>6785</v>
      </c>
      <c r="G94" s="513">
        <v>2001</v>
      </c>
      <c r="H94" s="513">
        <v>2371</v>
      </c>
      <c r="I94" s="513">
        <v>338</v>
      </c>
      <c r="J94" s="513">
        <v>808</v>
      </c>
      <c r="K94" s="513">
        <v>3726</v>
      </c>
      <c r="L94" s="513">
        <v>498</v>
      </c>
      <c r="M94" s="513">
        <v>3771</v>
      </c>
      <c r="N94" s="513">
        <v>8902</v>
      </c>
      <c r="O94" s="513">
        <v>1995</v>
      </c>
      <c r="P94" s="513">
        <v>112</v>
      </c>
      <c r="Q94" s="513">
        <v>1583</v>
      </c>
      <c r="R94" s="513">
        <v>873</v>
      </c>
      <c r="S94" s="513">
        <v>904</v>
      </c>
      <c r="T94" s="513">
        <v>1030</v>
      </c>
      <c r="U94" s="512">
        <v>51</v>
      </c>
    </row>
    <row r="95" spans="1:21" ht="18" customHeight="1">
      <c r="A95" s="516">
        <v>52</v>
      </c>
      <c r="B95" s="1934" t="s">
        <v>534</v>
      </c>
      <c r="C95" s="1935" t="s">
        <v>534</v>
      </c>
      <c r="D95" s="513">
        <v>0</v>
      </c>
      <c r="E95" s="513">
        <v>0</v>
      </c>
      <c r="F95" s="513">
        <v>0</v>
      </c>
      <c r="G95" s="513">
        <v>0</v>
      </c>
      <c r="H95" s="513">
        <v>0</v>
      </c>
      <c r="I95" s="513">
        <v>0</v>
      </c>
      <c r="J95" s="513">
        <v>0</v>
      </c>
      <c r="K95" s="513">
        <v>0</v>
      </c>
      <c r="L95" s="513">
        <v>0</v>
      </c>
      <c r="M95" s="513">
        <v>0</v>
      </c>
      <c r="N95" s="513">
        <v>0</v>
      </c>
      <c r="O95" s="513">
        <v>0</v>
      </c>
      <c r="P95" s="513">
        <v>0</v>
      </c>
      <c r="Q95" s="513">
        <v>0</v>
      </c>
      <c r="R95" s="513">
        <v>0</v>
      </c>
      <c r="S95" s="513">
        <v>0</v>
      </c>
      <c r="T95" s="513">
        <v>0</v>
      </c>
      <c r="U95" s="512">
        <v>52</v>
      </c>
    </row>
    <row r="96" spans="1:21" ht="18" customHeight="1">
      <c r="A96" s="516">
        <v>53</v>
      </c>
      <c r="B96" s="1934" t="s">
        <v>533</v>
      </c>
      <c r="C96" s="1935" t="s">
        <v>533</v>
      </c>
      <c r="D96" s="513">
        <v>0</v>
      </c>
      <c r="E96" s="513">
        <v>0</v>
      </c>
      <c r="F96" s="513">
        <v>0</v>
      </c>
      <c r="G96" s="513">
        <v>0</v>
      </c>
      <c r="H96" s="513">
        <v>0</v>
      </c>
      <c r="I96" s="513">
        <v>0</v>
      </c>
      <c r="J96" s="513">
        <v>0</v>
      </c>
      <c r="K96" s="513">
        <v>0</v>
      </c>
      <c r="L96" s="513">
        <v>0</v>
      </c>
      <c r="M96" s="513">
        <v>0</v>
      </c>
      <c r="N96" s="513">
        <v>0</v>
      </c>
      <c r="O96" s="513">
        <v>0</v>
      </c>
      <c r="P96" s="513">
        <v>0</v>
      </c>
      <c r="Q96" s="513">
        <v>0</v>
      </c>
      <c r="R96" s="513">
        <v>0</v>
      </c>
      <c r="S96" s="513">
        <v>0</v>
      </c>
      <c r="T96" s="513">
        <v>0</v>
      </c>
      <c r="U96" s="512">
        <v>53</v>
      </c>
    </row>
    <row r="97" spans="1:21" ht="18" customHeight="1">
      <c r="A97" s="516">
        <v>54</v>
      </c>
      <c r="B97" s="1934" t="s">
        <v>532</v>
      </c>
      <c r="C97" s="1935" t="s">
        <v>532</v>
      </c>
      <c r="D97" s="513">
        <v>0</v>
      </c>
      <c r="E97" s="513">
        <v>0</v>
      </c>
      <c r="F97" s="513">
        <v>0</v>
      </c>
      <c r="G97" s="513">
        <v>0</v>
      </c>
      <c r="H97" s="513">
        <v>0</v>
      </c>
      <c r="I97" s="513">
        <v>0</v>
      </c>
      <c r="J97" s="513">
        <v>0</v>
      </c>
      <c r="K97" s="513">
        <v>0</v>
      </c>
      <c r="L97" s="513">
        <v>0</v>
      </c>
      <c r="M97" s="513">
        <v>0</v>
      </c>
      <c r="N97" s="513">
        <v>0</v>
      </c>
      <c r="O97" s="513">
        <v>0</v>
      </c>
      <c r="P97" s="513">
        <v>0</v>
      </c>
      <c r="Q97" s="513">
        <v>0</v>
      </c>
      <c r="R97" s="513">
        <v>0</v>
      </c>
      <c r="S97" s="513">
        <v>0</v>
      </c>
      <c r="T97" s="513">
        <v>0</v>
      </c>
      <c r="U97" s="862">
        <v>54</v>
      </c>
    </row>
    <row r="98" spans="1:21" ht="18" customHeight="1">
      <c r="A98" s="516">
        <v>55</v>
      </c>
      <c r="B98" s="1934" t="s">
        <v>531</v>
      </c>
      <c r="C98" s="1935" t="s">
        <v>531</v>
      </c>
      <c r="D98" s="513">
        <v>44063</v>
      </c>
      <c r="E98" s="513">
        <v>8366</v>
      </c>
      <c r="F98" s="513">
        <v>6785</v>
      </c>
      <c r="G98" s="513">
        <v>2001</v>
      </c>
      <c r="H98" s="513">
        <v>2371</v>
      </c>
      <c r="I98" s="513">
        <v>338</v>
      </c>
      <c r="J98" s="513">
        <v>808</v>
      </c>
      <c r="K98" s="513">
        <v>3726</v>
      </c>
      <c r="L98" s="513">
        <v>498</v>
      </c>
      <c r="M98" s="513">
        <v>3771</v>
      </c>
      <c r="N98" s="513">
        <v>8902</v>
      </c>
      <c r="O98" s="513">
        <v>1995</v>
      </c>
      <c r="P98" s="513">
        <v>112</v>
      </c>
      <c r="Q98" s="513">
        <v>1583</v>
      </c>
      <c r="R98" s="513">
        <v>873</v>
      </c>
      <c r="S98" s="513">
        <v>904</v>
      </c>
      <c r="T98" s="513">
        <v>1030</v>
      </c>
      <c r="U98" s="862">
        <v>55</v>
      </c>
    </row>
    <row r="99" spans="1:21" ht="13.5" customHeight="1">
      <c r="A99" s="1942"/>
      <c r="B99" s="1942"/>
      <c r="C99" s="1942"/>
      <c r="D99" s="511"/>
      <c r="E99" s="495"/>
      <c r="F99" s="495"/>
      <c r="G99" s="495"/>
      <c r="H99" s="495"/>
      <c r="I99" s="495"/>
      <c r="J99" s="495"/>
      <c r="K99" s="495"/>
      <c r="L99" s="495"/>
      <c r="M99" s="495"/>
      <c r="N99" s="495"/>
      <c r="O99" s="495"/>
      <c r="P99" s="495"/>
      <c r="Q99" s="506"/>
      <c r="R99" s="506"/>
      <c r="S99" s="506"/>
      <c r="T99" s="506"/>
      <c r="U99" s="510"/>
    </row>
    <row r="100" spans="1:21" ht="13.5" customHeight="1">
      <c r="B100" s="493"/>
      <c r="C100" s="495"/>
      <c r="D100" s="495"/>
      <c r="E100" s="495"/>
      <c r="F100" s="495"/>
      <c r="G100" s="495"/>
      <c r="H100" s="495"/>
      <c r="I100" s="495"/>
      <c r="J100" s="495"/>
      <c r="K100" s="495"/>
      <c r="L100" s="495"/>
      <c r="M100" s="495"/>
      <c r="N100" s="495"/>
      <c r="O100" s="495"/>
      <c r="P100" s="495"/>
      <c r="Q100" s="506"/>
      <c r="R100" s="506"/>
      <c r="S100" s="506"/>
      <c r="T100" s="506"/>
      <c r="U100" s="510"/>
    </row>
    <row r="101" spans="1:21" ht="13.5" customHeight="1">
      <c r="C101" s="495"/>
      <c r="D101" s="495"/>
      <c r="E101" s="495"/>
      <c r="F101" s="495"/>
      <c r="G101" s="495"/>
      <c r="H101" s="495"/>
      <c r="I101" s="495"/>
      <c r="J101" s="495"/>
      <c r="K101" s="495"/>
      <c r="L101" s="495"/>
      <c r="M101" s="495"/>
      <c r="N101" s="495"/>
      <c r="O101" s="495"/>
      <c r="P101" s="495"/>
      <c r="Q101" s="506"/>
      <c r="R101" s="506"/>
      <c r="S101" s="506"/>
      <c r="T101" s="506"/>
      <c r="U101" s="510"/>
    </row>
    <row r="102" spans="1:21" ht="13.5" customHeight="1">
      <c r="C102" s="495"/>
      <c r="D102" s="495"/>
      <c r="E102" s="495"/>
      <c r="F102" s="495"/>
      <c r="G102" s="495"/>
      <c r="H102" s="495"/>
      <c r="I102" s="495"/>
      <c r="J102" s="495"/>
      <c r="K102" s="495"/>
      <c r="L102" s="495"/>
      <c r="M102" s="495"/>
      <c r="N102" s="495"/>
      <c r="O102" s="495"/>
      <c r="P102" s="495"/>
      <c r="Q102" s="506"/>
      <c r="R102" s="506"/>
      <c r="S102" s="506"/>
      <c r="T102" s="506"/>
      <c r="U102" s="510"/>
    </row>
    <row r="103" spans="1:21" ht="13.5" customHeight="1">
      <c r="A103" s="518"/>
      <c r="B103" s="493"/>
      <c r="C103" s="495"/>
      <c r="D103" s="495"/>
      <c r="E103" s="525"/>
      <c r="F103" s="495"/>
      <c r="G103" s="495"/>
      <c r="H103" s="495"/>
      <c r="I103" s="495"/>
      <c r="J103" s="495"/>
      <c r="K103" s="495"/>
      <c r="L103" s="495"/>
      <c r="M103" s="495"/>
      <c r="N103" s="495"/>
      <c r="O103" s="495"/>
      <c r="P103" s="495"/>
      <c r="Q103" s="506"/>
      <c r="R103" s="506"/>
      <c r="S103" s="506"/>
      <c r="T103" s="506"/>
      <c r="U103" s="510"/>
    </row>
    <row r="104" spans="1:21" ht="13.5" customHeight="1">
      <c r="A104" s="518"/>
      <c r="B104" s="493"/>
      <c r="C104" s="495"/>
      <c r="D104" s="495"/>
      <c r="E104" s="525"/>
      <c r="F104" s="495"/>
      <c r="G104" s="495"/>
      <c r="H104" s="495"/>
      <c r="I104" s="495"/>
      <c r="J104" s="495"/>
      <c r="K104" s="495"/>
      <c r="L104" s="495"/>
      <c r="M104" s="495"/>
      <c r="N104" s="495"/>
      <c r="O104" s="495"/>
      <c r="P104" s="495"/>
      <c r="Q104" s="506"/>
      <c r="R104" s="506"/>
      <c r="S104" s="506"/>
      <c r="T104" s="506"/>
      <c r="U104" s="510"/>
    </row>
    <row r="105" spans="1:21" ht="13.5" customHeight="1">
      <c r="A105" s="518"/>
      <c r="B105" s="493"/>
      <c r="C105" s="495"/>
      <c r="D105" s="495"/>
      <c r="E105" s="495"/>
      <c r="F105" s="495"/>
      <c r="G105" s="495"/>
      <c r="H105" s="495"/>
      <c r="I105" s="495"/>
      <c r="J105" s="495"/>
      <c r="K105" s="495"/>
      <c r="L105" s="495"/>
      <c r="M105" s="495"/>
      <c r="N105" s="495"/>
      <c r="O105" s="495"/>
      <c r="P105" s="495"/>
      <c r="Q105" s="506"/>
      <c r="R105" s="506"/>
      <c r="S105" s="506"/>
      <c r="T105" s="506"/>
      <c r="U105" s="510"/>
    </row>
    <row r="106" spans="1:21" ht="13.5" customHeight="1">
      <c r="A106" s="518"/>
      <c r="B106" s="493"/>
      <c r="C106" s="495"/>
      <c r="D106" s="495"/>
      <c r="E106" s="495"/>
      <c r="F106" s="495"/>
      <c r="G106" s="495"/>
      <c r="H106" s="495"/>
      <c r="I106" s="495"/>
      <c r="J106" s="495"/>
      <c r="K106" s="495"/>
      <c r="L106" s="495"/>
      <c r="M106" s="495"/>
      <c r="N106" s="495"/>
      <c r="O106" s="495"/>
      <c r="P106" s="495"/>
      <c r="Q106" s="506"/>
      <c r="R106" s="506"/>
      <c r="S106" s="506"/>
      <c r="T106" s="506"/>
      <c r="U106" s="510"/>
    </row>
    <row r="107" spans="1:21" ht="13.5" customHeight="1">
      <c r="C107" s="495"/>
      <c r="D107" s="495"/>
      <c r="E107" s="495"/>
      <c r="F107" s="495"/>
      <c r="G107" s="495"/>
      <c r="H107" s="495"/>
      <c r="I107" s="495"/>
      <c r="J107" s="495"/>
      <c r="K107" s="495"/>
      <c r="L107" s="495"/>
      <c r="M107" s="495"/>
      <c r="N107" s="495"/>
      <c r="O107" s="495"/>
      <c r="P107" s="495"/>
      <c r="Q107" s="506"/>
      <c r="R107" s="506"/>
      <c r="S107" s="506"/>
      <c r="T107" s="506"/>
      <c r="U107" s="510"/>
    </row>
    <row r="108" spans="1:21" ht="13.5" customHeight="1">
      <c r="A108" s="510"/>
      <c r="B108" s="493"/>
      <c r="C108" s="495"/>
      <c r="D108" s="495"/>
      <c r="E108" s="495"/>
      <c r="F108" s="495"/>
      <c r="G108" s="495"/>
      <c r="H108" s="495"/>
      <c r="I108" s="495"/>
      <c r="J108" s="495"/>
      <c r="K108" s="495"/>
      <c r="L108" s="495"/>
      <c r="M108" s="495"/>
      <c r="N108" s="495"/>
      <c r="O108" s="495"/>
      <c r="P108" s="495"/>
      <c r="Q108" s="506"/>
      <c r="R108" s="506"/>
      <c r="S108" s="506"/>
      <c r="T108" s="506"/>
      <c r="U108" s="510"/>
    </row>
    <row r="109" spans="1:21">
      <c r="A109" s="509"/>
      <c r="B109" s="506"/>
      <c r="C109" s="508"/>
      <c r="D109" s="508"/>
      <c r="E109" s="508"/>
      <c r="F109" s="508"/>
      <c r="G109" s="508"/>
      <c r="H109" s="508"/>
      <c r="I109" s="508"/>
      <c r="J109" s="508"/>
      <c r="K109" s="508"/>
      <c r="L109" s="508"/>
      <c r="M109" s="508"/>
      <c r="N109" s="508"/>
      <c r="O109" s="508"/>
      <c r="P109" s="508"/>
      <c r="Q109" s="507"/>
      <c r="R109" s="507"/>
      <c r="S109" s="507"/>
      <c r="T109" s="507"/>
      <c r="U109" s="506"/>
    </row>
    <row r="110" spans="1:21" s="501" customFormat="1" ht="15" customHeight="1">
      <c r="N110" s="504"/>
      <c r="O110" s="504"/>
      <c r="P110" s="504"/>
      <c r="Q110" s="504"/>
      <c r="R110" s="504"/>
      <c r="S110" s="504"/>
      <c r="T110" s="503"/>
      <c r="U110" s="502"/>
    </row>
    <row r="111" spans="1:21" ht="18">
      <c r="A111" s="854"/>
      <c r="B111" s="854"/>
      <c r="C111" s="854"/>
      <c r="D111" s="854"/>
      <c r="H111" s="856"/>
      <c r="I111" s="853"/>
      <c r="J111" s="853"/>
      <c r="K111" s="853"/>
      <c r="L111" s="853"/>
      <c r="M111" s="853"/>
      <c r="N111" s="499"/>
      <c r="O111" s="499"/>
      <c r="P111" s="499"/>
      <c r="Q111" s="499"/>
      <c r="R111" s="499"/>
      <c r="S111" s="499"/>
      <c r="T111" s="498"/>
      <c r="U111" s="497"/>
    </row>
    <row r="113" spans="1:39">
      <c r="A113" s="855"/>
      <c r="U113" s="495"/>
    </row>
    <row r="115" spans="1:39" s="518" customFormat="1">
      <c r="B115" s="525"/>
      <c r="C115" s="525"/>
      <c r="D115" s="861"/>
      <c r="E115" s="861"/>
      <c r="F115" s="861"/>
      <c r="G115" s="861"/>
      <c r="H115" s="861"/>
      <c r="I115" s="861"/>
      <c r="J115" s="861"/>
      <c r="K115" s="861"/>
      <c r="L115" s="861"/>
      <c r="M115" s="861"/>
      <c r="N115" s="861"/>
      <c r="O115" s="861"/>
      <c r="P115" s="861"/>
      <c r="Q115" s="861"/>
      <c r="R115" s="861"/>
      <c r="S115" s="861"/>
      <c r="T115" s="861"/>
      <c r="U115" s="861"/>
      <c r="V115" s="860"/>
      <c r="W115" s="860"/>
      <c r="X115" s="860"/>
      <c r="Y115" s="860"/>
      <c r="Z115" s="860"/>
      <c r="AA115" s="860"/>
      <c r="AB115" s="860"/>
      <c r="AC115" s="860"/>
      <c r="AD115" s="860"/>
      <c r="AE115" s="860"/>
      <c r="AF115" s="860"/>
      <c r="AG115" s="860"/>
      <c r="AH115" s="860"/>
      <c r="AI115" s="860"/>
      <c r="AJ115" s="860"/>
      <c r="AK115" s="860"/>
      <c r="AL115" s="860"/>
      <c r="AM115" s="860"/>
    </row>
    <row r="116" spans="1:39" s="518" customFormat="1">
      <c r="B116" s="525"/>
      <c r="C116" s="525"/>
      <c r="D116" s="861"/>
      <c r="E116" s="861"/>
      <c r="F116" s="861"/>
      <c r="G116" s="861"/>
      <c r="H116" s="861"/>
      <c r="I116" s="861"/>
      <c r="J116" s="861"/>
      <c r="K116" s="861"/>
      <c r="L116" s="861"/>
      <c r="M116" s="861"/>
      <c r="N116" s="861"/>
      <c r="O116" s="861"/>
      <c r="P116" s="861"/>
      <c r="Q116" s="861"/>
      <c r="R116" s="861"/>
      <c r="S116" s="861"/>
      <c r="T116" s="861"/>
      <c r="U116" s="861"/>
      <c r="V116" s="860"/>
      <c r="W116" s="860"/>
      <c r="X116" s="860"/>
      <c r="Y116" s="860"/>
      <c r="Z116" s="860"/>
      <c r="AA116" s="860"/>
      <c r="AB116" s="860"/>
      <c r="AC116" s="860"/>
      <c r="AD116" s="860"/>
      <c r="AE116" s="860"/>
      <c r="AF116" s="860"/>
      <c r="AG116" s="860"/>
      <c r="AH116" s="860"/>
      <c r="AI116" s="860"/>
      <c r="AJ116" s="860"/>
      <c r="AK116" s="860"/>
      <c r="AL116" s="860"/>
      <c r="AM116" s="860"/>
    </row>
    <row r="117" spans="1:39" s="518" customFormat="1">
      <c r="D117" s="861"/>
      <c r="E117" s="861"/>
      <c r="F117" s="861"/>
      <c r="G117" s="861"/>
      <c r="H117" s="861"/>
      <c r="I117" s="861"/>
      <c r="J117" s="861"/>
      <c r="K117" s="861"/>
      <c r="L117" s="861"/>
      <c r="M117" s="861"/>
      <c r="N117" s="861"/>
      <c r="O117" s="861"/>
      <c r="P117" s="861"/>
      <c r="Q117" s="861"/>
      <c r="R117" s="861"/>
      <c r="S117" s="861"/>
      <c r="T117" s="861"/>
      <c r="U117" s="861"/>
      <c r="V117" s="860"/>
      <c r="W117" s="860"/>
      <c r="X117" s="860"/>
      <c r="Y117" s="860"/>
      <c r="Z117" s="860"/>
      <c r="AA117" s="860"/>
      <c r="AB117" s="860"/>
      <c r="AC117" s="860"/>
      <c r="AD117" s="860"/>
      <c r="AE117" s="860"/>
      <c r="AF117" s="860"/>
      <c r="AG117" s="860"/>
      <c r="AH117" s="860"/>
      <c r="AI117" s="860"/>
      <c r="AJ117" s="860"/>
      <c r="AK117" s="860"/>
      <c r="AL117" s="860"/>
      <c r="AM117" s="860"/>
    </row>
    <row r="118" spans="1:39" s="518" customFormat="1">
      <c r="D118" s="861"/>
      <c r="E118" s="861"/>
      <c r="F118" s="861"/>
      <c r="G118" s="861"/>
      <c r="H118" s="861"/>
      <c r="I118" s="861"/>
      <c r="J118" s="861"/>
      <c r="K118" s="861"/>
      <c r="L118" s="861"/>
      <c r="M118" s="861"/>
      <c r="N118" s="861"/>
      <c r="O118" s="861"/>
      <c r="P118" s="861"/>
      <c r="Q118" s="861"/>
      <c r="R118" s="861"/>
      <c r="S118" s="861"/>
      <c r="T118" s="861"/>
      <c r="U118" s="861"/>
      <c r="V118" s="860"/>
      <c r="W118" s="860"/>
      <c r="X118" s="860"/>
      <c r="Y118" s="860"/>
      <c r="Z118" s="860"/>
      <c r="AA118" s="860"/>
      <c r="AB118" s="860"/>
      <c r="AC118" s="860"/>
      <c r="AD118" s="860"/>
      <c r="AE118" s="860"/>
      <c r="AF118" s="860"/>
      <c r="AG118" s="860"/>
      <c r="AH118" s="860"/>
      <c r="AI118" s="860"/>
      <c r="AJ118" s="860"/>
      <c r="AK118" s="860"/>
      <c r="AL118" s="860"/>
      <c r="AM118" s="860"/>
    </row>
    <row r="119" spans="1:39" s="518" customFormat="1">
      <c r="C119" s="525"/>
      <c r="D119" s="861"/>
      <c r="E119" s="861"/>
      <c r="F119" s="861"/>
      <c r="G119" s="861"/>
      <c r="H119" s="861"/>
      <c r="I119" s="861"/>
      <c r="J119" s="861"/>
      <c r="K119" s="861"/>
      <c r="L119" s="861"/>
      <c r="M119" s="861"/>
      <c r="N119" s="861"/>
      <c r="O119" s="861"/>
      <c r="P119" s="861"/>
      <c r="Q119" s="861"/>
      <c r="R119" s="861"/>
      <c r="S119" s="861"/>
      <c r="T119" s="861"/>
      <c r="U119" s="861"/>
      <c r="V119" s="860"/>
      <c r="W119" s="860"/>
      <c r="X119" s="860"/>
      <c r="Y119" s="860"/>
      <c r="Z119" s="860"/>
      <c r="AA119" s="860"/>
      <c r="AB119" s="860"/>
      <c r="AC119" s="860"/>
      <c r="AD119" s="860"/>
      <c r="AE119" s="860"/>
      <c r="AF119" s="860"/>
      <c r="AG119" s="860"/>
      <c r="AH119" s="860"/>
      <c r="AI119" s="860"/>
      <c r="AJ119" s="860"/>
      <c r="AK119" s="860"/>
      <c r="AL119" s="860"/>
      <c r="AM119" s="860"/>
    </row>
    <row r="120" spans="1:39" s="518" customFormat="1">
      <c r="D120" s="861"/>
      <c r="E120" s="861"/>
      <c r="F120" s="861"/>
      <c r="G120" s="861"/>
      <c r="H120" s="861"/>
      <c r="I120" s="861"/>
      <c r="J120" s="861"/>
      <c r="K120" s="861"/>
      <c r="L120" s="861"/>
      <c r="M120" s="861"/>
      <c r="N120" s="861"/>
      <c r="O120" s="861"/>
      <c r="P120" s="861"/>
      <c r="Q120" s="861"/>
      <c r="R120" s="861"/>
      <c r="S120" s="861"/>
      <c r="T120" s="861"/>
      <c r="U120" s="861"/>
      <c r="V120" s="860"/>
      <c r="W120" s="860"/>
      <c r="X120" s="860"/>
      <c r="Y120" s="860"/>
      <c r="Z120" s="860"/>
      <c r="AA120" s="860"/>
      <c r="AB120" s="860"/>
      <c r="AC120" s="860"/>
      <c r="AD120" s="860"/>
      <c r="AE120" s="860"/>
      <c r="AF120" s="860"/>
      <c r="AG120" s="860"/>
      <c r="AH120" s="860"/>
      <c r="AI120" s="860"/>
      <c r="AJ120" s="860"/>
      <c r="AK120" s="860"/>
      <c r="AL120" s="860"/>
      <c r="AM120" s="860"/>
    </row>
    <row r="121" spans="1:39" s="518" customFormat="1">
      <c r="D121" s="861"/>
      <c r="E121" s="861"/>
      <c r="F121" s="861"/>
      <c r="G121" s="861"/>
      <c r="H121" s="861"/>
      <c r="I121" s="861"/>
      <c r="J121" s="861"/>
      <c r="K121" s="861"/>
      <c r="L121" s="861"/>
      <c r="M121" s="861"/>
      <c r="N121" s="861"/>
      <c r="O121" s="861"/>
      <c r="P121" s="861"/>
      <c r="Q121" s="861"/>
      <c r="R121" s="861"/>
      <c r="S121" s="861"/>
      <c r="T121" s="861"/>
      <c r="U121" s="861"/>
      <c r="V121" s="860"/>
      <c r="W121" s="860"/>
      <c r="X121" s="860"/>
      <c r="Y121" s="860"/>
      <c r="Z121" s="860"/>
      <c r="AA121" s="860"/>
      <c r="AB121" s="860"/>
      <c r="AC121" s="860"/>
      <c r="AD121" s="860"/>
      <c r="AE121" s="860"/>
      <c r="AF121" s="860"/>
      <c r="AG121" s="860"/>
      <c r="AH121" s="860"/>
      <c r="AI121" s="860"/>
      <c r="AJ121" s="860"/>
      <c r="AK121" s="860"/>
      <c r="AL121" s="860"/>
      <c r="AM121" s="860"/>
    </row>
  </sheetData>
  <mergeCells count="100">
    <mergeCell ref="R61:R65"/>
    <mergeCell ref="S61:S65"/>
    <mergeCell ref="T61:T65"/>
    <mergeCell ref="U61:U65"/>
    <mergeCell ref="M61:M65"/>
    <mergeCell ref="N61:N65"/>
    <mergeCell ref="O61:O65"/>
    <mergeCell ref="P61:P65"/>
    <mergeCell ref="Q61:Q65"/>
    <mergeCell ref="A61:A65"/>
    <mergeCell ref="B61:C65"/>
    <mergeCell ref="D61:D65"/>
    <mergeCell ref="E61:E65"/>
    <mergeCell ref="F61:F65"/>
    <mergeCell ref="I61:I65"/>
    <mergeCell ref="J61:J65"/>
    <mergeCell ref="K61:K65"/>
    <mergeCell ref="L61:L65"/>
    <mergeCell ref="B55:C55"/>
    <mergeCell ref="I58:L58"/>
    <mergeCell ref="G58:H58"/>
    <mergeCell ref="G61:G65"/>
    <mergeCell ref="H61:H65"/>
    <mergeCell ref="P4:P8"/>
    <mergeCell ref="B28:C28"/>
    <mergeCell ref="E4:E8"/>
    <mergeCell ref="D4:D8"/>
    <mergeCell ref="B88:C88"/>
    <mergeCell ref="B56:C56"/>
    <mergeCell ref="B70:C70"/>
    <mergeCell ref="B72:C72"/>
    <mergeCell ref="F4:F8"/>
    <mergeCell ref="B40:C40"/>
    <mergeCell ref="B32:C32"/>
    <mergeCell ref="B33:C33"/>
    <mergeCell ref="B35:C35"/>
    <mergeCell ref="B36:C36"/>
    <mergeCell ref="B37:C37"/>
    <mergeCell ref="B39:C39"/>
    <mergeCell ref="R4:R8"/>
    <mergeCell ref="U4:U8"/>
    <mergeCell ref="S4:S8"/>
    <mergeCell ref="T4:T8"/>
    <mergeCell ref="Q4:Q8"/>
    <mergeCell ref="G1:H1"/>
    <mergeCell ref="I1:L1"/>
    <mergeCell ref="M4:M8"/>
    <mergeCell ref="N4:N8"/>
    <mergeCell ref="O4:O8"/>
    <mergeCell ref="H4:H8"/>
    <mergeCell ref="L4:L8"/>
    <mergeCell ref="I4:I8"/>
    <mergeCell ref="J4:J8"/>
    <mergeCell ref="K4:K8"/>
    <mergeCell ref="G4:G8"/>
    <mergeCell ref="B82:C82"/>
    <mergeCell ref="B49:C49"/>
    <mergeCell ref="A4:A8"/>
    <mergeCell ref="B21:C21"/>
    <mergeCell ref="B91:C91"/>
    <mergeCell ref="B22:C22"/>
    <mergeCell ref="B14:C14"/>
    <mergeCell ref="B15:C15"/>
    <mergeCell ref="B24:C24"/>
    <mergeCell ref="B12:C12"/>
    <mergeCell ref="B4:C8"/>
    <mergeCell ref="B17:C17"/>
    <mergeCell ref="B19:C19"/>
    <mergeCell ref="B16:C16"/>
    <mergeCell ref="B20:C20"/>
    <mergeCell ref="B23:C23"/>
    <mergeCell ref="B80:C80"/>
    <mergeCell ref="B48:C48"/>
    <mergeCell ref="B73:C73"/>
    <mergeCell ref="B74:C74"/>
    <mergeCell ref="B81:C81"/>
    <mergeCell ref="B75:C75"/>
    <mergeCell ref="B51:C51"/>
    <mergeCell ref="B52:C52"/>
    <mergeCell ref="B53:C53"/>
    <mergeCell ref="B54:C54"/>
    <mergeCell ref="B30:C30"/>
    <mergeCell ref="B31:C31"/>
    <mergeCell ref="B77:C77"/>
    <mergeCell ref="B78:C78"/>
    <mergeCell ref="B79:C79"/>
    <mergeCell ref="B38:C38"/>
    <mergeCell ref="B44:C44"/>
    <mergeCell ref="B46:C46"/>
    <mergeCell ref="B47:C47"/>
    <mergeCell ref="A99:C99"/>
    <mergeCell ref="B96:C96"/>
    <mergeCell ref="B98:C98"/>
    <mergeCell ref="B95:C95"/>
    <mergeCell ref="B86:C86"/>
    <mergeCell ref="B97:C97"/>
    <mergeCell ref="B94:C94"/>
    <mergeCell ref="B90:C90"/>
    <mergeCell ref="B93:C93"/>
    <mergeCell ref="B89:C89"/>
  </mergeCells>
  <conditionalFormatting sqref="C115:U121">
    <cfRule type="cellIs" dxfId="7" priority="1" stopIfTrue="1" operator="notEqual">
      <formula>0</formula>
    </cfRule>
  </conditionalFormatting>
  <printOptions horizontalCentered="1" gridLinesSet="0"/>
  <pageMargins left="0.39370078740157483" right="0.39370078740157483" top="0.39370078740157483" bottom="0.59055118110236227" header="0.39370078740157483" footer="0.39370078740157483"/>
  <pageSetup paperSize="9" scale="68" firstPageNumber="32" pageOrder="overThenDown" orientation="portrait" useFirstPageNumber="1" r:id="rId1"/>
  <headerFooter alignWithMargins="0">
    <oddFooter>&amp;L&amp;"MetaNormalLF-Roman,Standard"Statistisches Bundesamt, Fachserie 10, Reihe 2.4, 2018</oddFooter>
  </headerFooter>
  <rowBreaks count="1" manualBreakCount="1">
    <brk id="57" max="20" man="1"/>
  </rowBreaks>
  <colBreaks count="1" manualBreakCount="1">
    <brk id="8" max="98"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8"/>
  <sheetViews>
    <sheetView showGridLines="0" zoomScaleNormal="100" zoomScaleSheetLayoutView="100" workbookViewId="0"/>
  </sheetViews>
  <sheetFormatPr baseColWidth="10" defaultColWidth="12.5703125" defaultRowHeight="12.75"/>
  <cols>
    <col min="1" max="1" width="4.140625" style="929" customWidth="1"/>
    <col min="2" max="2" width="51.7109375" style="929" customWidth="1"/>
    <col min="3" max="3" width="13.7109375" style="931" customWidth="1"/>
    <col min="4" max="4" width="13.7109375" style="929" customWidth="1"/>
    <col min="5" max="7" width="13.7109375" style="930" customWidth="1"/>
    <col min="8" max="9" width="10.7109375" style="930" customWidth="1"/>
    <col min="10" max="18" width="10.7109375" style="929" customWidth="1"/>
    <col min="19" max="19" width="9.7109375" style="929" customWidth="1"/>
    <col min="20" max="20" width="4.42578125" style="929" customWidth="1"/>
    <col min="21" max="16384" width="12.5703125" style="929"/>
  </cols>
  <sheetData>
    <row r="1" spans="1:20" ht="18">
      <c r="A1" s="202" t="s">
        <v>211</v>
      </c>
      <c r="B1" s="943"/>
      <c r="D1" s="943"/>
      <c r="E1" s="980"/>
      <c r="F1" s="2008"/>
      <c r="G1" s="2009"/>
      <c r="H1" s="202" t="s">
        <v>211</v>
      </c>
      <c r="I1" s="979"/>
    </row>
    <row r="2" spans="1:20" ht="20.100000000000001" customHeight="1">
      <c r="A2" s="203" t="s">
        <v>1029</v>
      </c>
      <c r="B2" s="203"/>
      <c r="C2" s="203"/>
      <c r="D2" s="978"/>
      <c r="E2" s="978"/>
      <c r="F2" s="978"/>
      <c r="G2" s="978"/>
      <c r="H2" s="1801" t="s">
        <v>1029</v>
      </c>
      <c r="I2" s="1801"/>
      <c r="J2" s="1801"/>
      <c r="K2" s="1801"/>
      <c r="L2" s="1801"/>
      <c r="M2" s="1801"/>
      <c r="N2" s="1801"/>
      <c r="O2" s="1801"/>
      <c r="P2" s="1801"/>
      <c r="Q2" s="930"/>
      <c r="R2" s="930"/>
      <c r="S2" s="930"/>
    </row>
    <row r="3" spans="1:20" ht="20.100000000000001" customHeight="1">
      <c r="A3" s="977"/>
      <c r="B3" s="976"/>
      <c r="C3" s="975"/>
      <c r="D3" s="974"/>
      <c r="E3" s="2012"/>
      <c r="F3" s="2011"/>
      <c r="G3" s="2011"/>
      <c r="H3" s="2010"/>
      <c r="I3" s="2011"/>
      <c r="J3" s="2011"/>
      <c r="K3" s="2011"/>
      <c r="L3" s="973"/>
      <c r="M3" s="973"/>
      <c r="N3" s="973"/>
      <c r="O3" s="973"/>
      <c r="P3" s="973"/>
      <c r="Q3" s="973"/>
      <c r="R3" s="973"/>
      <c r="S3" s="973"/>
      <c r="T3" s="973"/>
    </row>
    <row r="4" spans="1:20" ht="15.95" customHeight="1">
      <c r="A4" s="1776" t="s">
        <v>299</v>
      </c>
      <c r="B4" s="2004" t="s">
        <v>208</v>
      </c>
      <c r="C4" s="1807" t="s">
        <v>300</v>
      </c>
      <c r="D4" s="1804" t="s">
        <v>248</v>
      </c>
      <c r="E4" s="1807" t="s">
        <v>247</v>
      </c>
      <c r="F4" s="1807" t="s">
        <v>246</v>
      </c>
      <c r="G4" s="1804" t="s">
        <v>245</v>
      </c>
      <c r="H4" s="1825" t="s">
        <v>244</v>
      </c>
      <c r="I4" s="1807" t="s">
        <v>243</v>
      </c>
      <c r="J4" s="1807" t="s">
        <v>242</v>
      </c>
      <c r="K4" s="1807" t="s">
        <v>241</v>
      </c>
      <c r="L4" s="1807" t="s">
        <v>240</v>
      </c>
      <c r="M4" s="1807" t="s">
        <v>239</v>
      </c>
      <c r="N4" s="1807" t="s">
        <v>238</v>
      </c>
      <c r="O4" s="1807" t="s">
        <v>237</v>
      </c>
      <c r="P4" s="1807" t="s">
        <v>236</v>
      </c>
      <c r="Q4" s="1807" t="s">
        <v>235</v>
      </c>
      <c r="R4" s="1807" t="s">
        <v>234</v>
      </c>
      <c r="S4" s="1807" t="s">
        <v>233</v>
      </c>
      <c r="T4" s="1804" t="s">
        <v>299</v>
      </c>
    </row>
    <row r="5" spans="1:20" ht="15.95" customHeight="1">
      <c r="A5" s="1777"/>
      <c r="B5" s="2005"/>
      <c r="C5" s="1812"/>
      <c r="D5" s="1810"/>
      <c r="E5" s="1812"/>
      <c r="F5" s="1812"/>
      <c r="G5" s="1810"/>
      <c r="H5" s="1826"/>
      <c r="I5" s="1808"/>
      <c r="J5" s="1808"/>
      <c r="K5" s="1808"/>
      <c r="L5" s="1808"/>
      <c r="M5" s="1808"/>
      <c r="N5" s="1808"/>
      <c r="O5" s="1808"/>
      <c r="P5" s="1808"/>
      <c r="Q5" s="1808"/>
      <c r="R5" s="1808"/>
      <c r="S5" s="1808"/>
      <c r="T5" s="1805" t="s">
        <v>298</v>
      </c>
    </row>
    <row r="6" spans="1:20" ht="15.95" customHeight="1">
      <c r="A6" s="1777"/>
      <c r="B6" s="2006"/>
      <c r="C6" s="1812"/>
      <c r="D6" s="1810"/>
      <c r="E6" s="1812"/>
      <c r="F6" s="1812"/>
      <c r="G6" s="1810"/>
      <c r="H6" s="1826"/>
      <c r="I6" s="1808"/>
      <c r="J6" s="1808"/>
      <c r="K6" s="1808"/>
      <c r="L6" s="1808"/>
      <c r="M6" s="1808"/>
      <c r="N6" s="1808"/>
      <c r="O6" s="1808"/>
      <c r="P6" s="1808"/>
      <c r="Q6" s="1808"/>
      <c r="R6" s="1808"/>
      <c r="S6" s="1808"/>
      <c r="T6" s="1805"/>
    </row>
    <row r="7" spans="1:20" ht="15.95" customHeight="1">
      <c r="A7" s="1777"/>
      <c r="B7" s="2006"/>
      <c r="C7" s="1812"/>
      <c r="D7" s="1810"/>
      <c r="E7" s="1812"/>
      <c r="F7" s="1812"/>
      <c r="G7" s="1810"/>
      <c r="H7" s="1826"/>
      <c r="I7" s="1808"/>
      <c r="J7" s="1808"/>
      <c r="K7" s="1808"/>
      <c r="L7" s="1808"/>
      <c r="M7" s="1808"/>
      <c r="N7" s="1808"/>
      <c r="O7" s="1808"/>
      <c r="P7" s="1808"/>
      <c r="Q7" s="1808"/>
      <c r="R7" s="1808"/>
      <c r="S7" s="1808"/>
      <c r="T7" s="1805" t="s">
        <v>297</v>
      </c>
    </row>
    <row r="8" spans="1:20" ht="15.95" customHeight="1">
      <c r="A8" s="1778"/>
      <c r="B8" s="2007"/>
      <c r="C8" s="1813"/>
      <c r="D8" s="1811"/>
      <c r="E8" s="1813"/>
      <c r="F8" s="1813"/>
      <c r="G8" s="1811"/>
      <c r="H8" s="1827"/>
      <c r="I8" s="1809"/>
      <c r="J8" s="1809"/>
      <c r="K8" s="1809"/>
      <c r="L8" s="1809"/>
      <c r="M8" s="1809"/>
      <c r="N8" s="1809"/>
      <c r="O8" s="1809"/>
      <c r="P8" s="1809"/>
      <c r="Q8" s="1809"/>
      <c r="R8" s="1809"/>
      <c r="S8" s="1809"/>
      <c r="T8" s="1806"/>
    </row>
    <row r="9" spans="1:20" ht="12" customHeight="1">
      <c r="A9" s="968"/>
      <c r="B9" s="972"/>
      <c r="C9" s="970"/>
      <c r="D9" s="941"/>
      <c r="E9" s="965"/>
      <c r="F9" s="965"/>
      <c r="G9" s="965"/>
      <c r="H9" s="965"/>
      <c r="I9" s="965"/>
      <c r="J9" s="969"/>
      <c r="K9" s="930"/>
      <c r="L9" s="930"/>
      <c r="M9" s="930"/>
      <c r="N9" s="930"/>
      <c r="O9" s="930"/>
      <c r="P9" s="930"/>
      <c r="Q9" s="930"/>
      <c r="R9" s="930"/>
      <c r="S9" s="930"/>
      <c r="T9" s="971"/>
    </row>
    <row r="10" spans="1:20" ht="15.95" customHeight="1">
      <c r="A10" s="968"/>
      <c r="B10" s="930"/>
      <c r="C10" s="970"/>
      <c r="D10" s="941"/>
      <c r="E10" s="965"/>
      <c r="F10" s="965"/>
      <c r="G10" s="967"/>
      <c r="H10" s="966"/>
      <c r="I10" s="965"/>
      <c r="J10" s="969"/>
      <c r="K10" s="930"/>
      <c r="L10" s="930"/>
      <c r="M10" s="930"/>
      <c r="N10" s="930"/>
      <c r="O10" s="930"/>
      <c r="P10" s="930"/>
      <c r="Q10" s="930"/>
      <c r="R10" s="930"/>
      <c r="S10" s="930"/>
      <c r="T10" s="968"/>
    </row>
    <row r="11" spans="1:20" ht="15.95" customHeight="1">
      <c r="A11" s="968"/>
      <c r="B11" s="930"/>
      <c r="C11" s="970"/>
      <c r="D11" s="941"/>
      <c r="E11" s="965"/>
      <c r="F11" s="965"/>
      <c r="G11" s="967"/>
      <c r="H11" s="966"/>
      <c r="I11" s="965"/>
      <c r="J11" s="969"/>
      <c r="K11" s="930"/>
      <c r="L11" s="930"/>
      <c r="M11" s="930"/>
      <c r="N11" s="930"/>
      <c r="O11" s="930"/>
      <c r="P11" s="930"/>
      <c r="Q11" s="930"/>
      <c r="R11" s="930"/>
      <c r="S11" s="930"/>
      <c r="T11" s="968"/>
    </row>
    <row r="12" spans="1:20" ht="15.95" customHeight="1">
      <c r="A12" s="968"/>
      <c r="B12" s="930"/>
      <c r="C12" s="970"/>
      <c r="D12" s="941"/>
      <c r="E12" s="965"/>
      <c r="F12" s="965"/>
      <c r="G12" s="967"/>
      <c r="H12" s="966"/>
      <c r="I12" s="965"/>
      <c r="J12" s="969"/>
      <c r="K12" s="930"/>
      <c r="L12" s="930"/>
      <c r="M12" s="930"/>
      <c r="N12" s="930"/>
      <c r="O12" s="930"/>
      <c r="P12" s="930"/>
      <c r="Q12" s="930"/>
      <c r="R12" s="930"/>
      <c r="S12" s="930"/>
      <c r="T12" s="968"/>
    </row>
    <row r="13" spans="1:20" ht="15.95" customHeight="1">
      <c r="A13" s="968"/>
      <c r="B13" s="930"/>
      <c r="C13" s="970"/>
      <c r="D13" s="941"/>
      <c r="E13" s="965"/>
      <c r="F13" s="965"/>
      <c r="G13" s="967"/>
      <c r="H13" s="966"/>
      <c r="I13" s="965"/>
      <c r="J13" s="969"/>
      <c r="K13" s="930"/>
      <c r="L13" s="930"/>
      <c r="M13" s="930"/>
      <c r="N13" s="930"/>
      <c r="O13" s="930"/>
      <c r="P13" s="930"/>
      <c r="Q13" s="930"/>
      <c r="R13" s="930"/>
      <c r="S13" s="930"/>
      <c r="T13" s="968"/>
    </row>
    <row r="14" spans="1:20" ht="15.95" customHeight="1">
      <c r="A14" s="968"/>
      <c r="B14" s="930"/>
      <c r="C14" s="970"/>
      <c r="D14" s="941"/>
      <c r="E14" s="965"/>
      <c r="F14" s="965"/>
      <c r="G14" s="967"/>
      <c r="H14" s="966"/>
      <c r="I14" s="965"/>
      <c r="J14" s="969"/>
      <c r="K14" s="930"/>
      <c r="L14" s="930"/>
      <c r="M14" s="930"/>
      <c r="N14" s="930"/>
      <c r="O14" s="930"/>
      <c r="P14" s="930"/>
      <c r="Q14" s="930"/>
      <c r="R14" s="930"/>
      <c r="S14" s="930"/>
      <c r="T14" s="968"/>
    </row>
    <row r="15" spans="1:20" ht="12" customHeight="1">
      <c r="A15" s="968"/>
      <c r="B15" s="930"/>
      <c r="C15" s="970"/>
      <c r="D15" s="941"/>
      <c r="E15" s="965"/>
      <c r="F15" s="965"/>
      <c r="G15" s="967"/>
      <c r="H15" s="966"/>
      <c r="I15" s="965"/>
      <c r="J15" s="969"/>
      <c r="K15" s="930"/>
      <c r="L15" s="930"/>
      <c r="M15" s="930"/>
      <c r="N15" s="930"/>
      <c r="O15" s="930"/>
      <c r="P15" s="930"/>
      <c r="Q15" s="930"/>
      <c r="R15" s="930"/>
      <c r="S15" s="930"/>
      <c r="T15" s="968"/>
    </row>
    <row r="16" spans="1:20" ht="12" customHeight="1">
      <c r="A16" s="968"/>
      <c r="B16" s="930"/>
      <c r="C16" s="970"/>
      <c r="D16" s="941"/>
      <c r="E16" s="965"/>
      <c r="F16" s="965"/>
      <c r="G16" s="965"/>
      <c r="H16" s="965"/>
      <c r="I16" s="965"/>
      <c r="J16" s="969"/>
      <c r="K16" s="930"/>
      <c r="L16" s="930"/>
      <c r="M16" s="930"/>
      <c r="N16" s="930"/>
      <c r="O16" s="930"/>
      <c r="P16" s="930"/>
      <c r="Q16" s="930"/>
      <c r="R16" s="930"/>
      <c r="S16" s="930"/>
      <c r="T16" s="968"/>
    </row>
    <row r="17" spans="1:20" ht="13.5" customHeight="1">
      <c r="A17" s="965"/>
      <c r="B17" s="958" t="s">
        <v>1028</v>
      </c>
      <c r="C17" s="942"/>
      <c r="D17" s="943"/>
      <c r="E17" s="943"/>
      <c r="F17" s="943"/>
      <c r="G17" s="943"/>
      <c r="H17" s="943"/>
      <c r="I17"/>
      <c r="J17"/>
      <c r="K17"/>
      <c r="L17" s="943"/>
      <c r="M17" s="943"/>
      <c r="N17" s="943"/>
      <c r="O17" s="943"/>
      <c r="P17" s="942"/>
      <c r="Q17" s="942"/>
      <c r="R17" s="942"/>
      <c r="S17" s="942"/>
      <c r="T17" s="965"/>
    </row>
    <row r="18" spans="1:20" ht="13.5" customHeight="1">
      <c r="A18" s="965"/>
      <c r="B18" s="930" t="s">
        <v>1027</v>
      </c>
      <c r="C18" s="942"/>
      <c r="D18" s="943"/>
      <c r="E18" s="943"/>
      <c r="F18" s="943"/>
      <c r="G18" s="943"/>
      <c r="H18" s="943"/>
      <c r="I18" s="943"/>
      <c r="J18" s="943"/>
      <c r="K18" s="943"/>
      <c r="L18" s="943"/>
      <c r="M18" s="943"/>
      <c r="N18" s="943"/>
      <c r="O18" s="943"/>
      <c r="P18" s="942"/>
      <c r="Q18" s="942"/>
      <c r="R18" s="942"/>
      <c r="S18" s="942"/>
      <c r="T18" s="965"/>
    </row>
    <row r="19" spans="1:20" ht="13.5" customHeight="1">
      <c r="A19" s="965"/>
      <c r="B19" s="930"/>
      <c r="C19" s="942"/>
      <c r="D19" s="943"/>
      <c r="E19" s="943"/>
      <c r="F19" s="943"/>
      <c r="G19" s="943"/>
      <c r="H19" s="943"/>
      <c r="I19" s="943"/>
      <c r="J19" s="943"/>
      <c r="K19" s="943"/>
      <c r="L19" s="943"/>
      <c r="M19" s="943"/>
      <c r="N19" s="943"/>
      <c r="O19" s="943"/>
      <c r="P19" s="942"/>
      <c r="Q19" s="942"/>
      <c r="R19" s="942"/>
      <c r="S19" s="942"/>
      <c r="T19" s="965"/>
    </row>
    <row r="20" spans="1:20" ht="13.5" customHeight="1">
      <c r="A20" s="965"/>
      <c r="B20" s="930"/>
      <c r="C20" s="942"/>
      <c r="D20" s="943"/>
      <c r="E20" s="943"/>
      <c r="F20" s="943"/>
      <c r="G20" s="943"/>
      <c r="H20" s="943"/>
      <c r="I20" s="943"/>
      <c r="J20" s="943"/>
      <c r="K20" s="943"/>
      <c r="L20" s="943"/>
      <c r="M20" s="943"/>
      <c r="N20" s="943"/>
      <c r="O20" s="943"/>
      <c r="P20" s="942"/>
      <c r="Q20" s="942"/>
      <c r="R20" s="942"/>
      <c r="S20" s="942"/>
      <c r="T20" s="965"/>
    </row>
    <row r="21" spans="1:20" ht="13.5" customHeight="1">
      <c r="A21" s="965"/>
      <c r="B21" s="930"/>
      <c r="C21" s="942"/>
      <c r="D21" s="943"/>
      <c r="E21" s="943"/>
      <c r="F21" s="943"/>
      <c r="G21" s="967"/>
      <c r="H21" s="966"/>
      <c r="I21" s="943"/>
      <c r="J21" s="943"/>
      <c r="K21" s="943"/>
      <c r="L21" s="943"/>
      <c r="M21" s="943"/>
      <c r="N21" s="943"/>
      <c r="O21" s="943"/>
      <c r="P21" s="942"/>
      <c r="Q21" s="942"/>
      <c r="R21" s="942"/>
      <c r="S21" s="942"/>
      <c r="T21" s="965"/>
    </row>
    <row r="22" spans="1:20" ht="13.5" customHeight="1">
      <c r="A22" s="965"/>
      <c r="B22" s="930"/>
      <c r="C22" s="942"/>
      <c r="D22" s="943"/>
      <c r="E22" s="943"/>
      <c r="F22" s="943"/>
      <c r="G22" s="967"/>
      <c r="H22" s="966"/>
      <c r="I22" s="943"/>
      <c r="J22" s="943"/>
      <c r="K22" s="943"/>
      <c r="L22" s="943"/>
      <c r="M22" s="943"/>
      <c r="N22" s="943"/>
      <c r="O22" s="943"/>
      <c r="P22" s="942"/>
      <c r="Q22" s="942"/>
      <c r="R22" s="942"/>
      <c r="S22" s="942"/>
      <c r="T22" s="965"/>
    </row>
    <row r="23" spans="1:20" ht="13.5" customHeight="1">
      <c r="A23" s="963" t="s">
        <v>232</v>
      </c>
      <c r="B23" s="962" t="s">
        <v>188</v>
      </c>
      <c r="C23" s="961">
        <v>4739</v>
      </c>
      <c r="D23" s="961">
        <v>1189</v>
      </c>
      <c r="E23" s="961">
        <v>860</v>
      </c>
      <c r="F23" s="961">
        <v>119</v>
      </c>
      <c r="G23" s="961">
        <v>54</v>
      </c>
      <c r="H23" s="961">
        <v>8</v>
      </c>
      <c r="I23" s="961">
        <v>13</v>
      </c>
      <c r="J23" s="961">
        <v>593</v>
      </c>
      <c r="K23" s="961">
        <v>79</v>
      </c>
      <c r="L23" s="961">
        <v>56</v>
      </c>
      <c r="M23" s="961">
        <v>339</v>
      </c>
      <c r="N23" s="961">
        <v>244</v>
      </c>
      <c r="O23" s="961">
        <v>435</v>
      </c>
      <c r="P23" s="961">
        <v>174</v>
      </c>
      <c r="Q23" s="961">
        <v>202</v>
      </c>
      <c r="R23" s="961">
        <v>2</v>
      </c>
      <c r="S23" s="961">
        <v>372</v>
      </c>
      <c r="T23" s="960" t="s">
        <v>296</v>
      </c>
    </row>
    <row r="24" spans="1:20" ht="13.5" customHeight="1">
      <c r="A24" s="964"/>
      <c r="B24" s="950"/>
      <c r="C24" s="951"/>
      <c r="D24" s="951"/>
      <c r="E24" s="951"/>
      <c r="F24" s="951"/>
      <c r="G24" s="951"/>
      <c r="H24" s="951"/>
      <c r="I24" s="951"/>
      <c r="J24" s="951"/>
      <c r="K24" s="951"/>
      <c r="L24" s="951"/>
      <c r="M24" s="951"/>
      <c r="N24" s="951"/>
      <c r="O24" s="951"/>
      <c r="P24" s="951"/>
      <c r="Q24" s="951"/>
      <c r="R24" s="951"/>
      <c r="S24" s="951"/>
      <c r="T24" s="960"/>
    </row>
    <row r="25" spans="1:20" ht="12" customHeight="1">
      <c r="A25" s="964"/>
      <c r="B25" s="950"/>
      <c r="C25" s="951"/>
      <c r="D25" s="951"/>
      <c r="E25" s="951"/>
      <c r="F25" s="951"/>
      <c r="G25" s="951"/>
      <c r="H25" s="951"/>
      <c r="I25" s="951"/>
      <c r="J25" s="951"/>
      <c r="K25" s="951"/>
      <c r="L25" s="951"/>
      <c r="M25" s="951"/>
      <c r="N25" s="951"/>
      <c r="O25" s="951"/>
      <c r="P25" s="951"/>
      <c r="Q25" s="951"/>
      <c r="R25" s="951"/>
      <c r="S25" s="951"/>
      <c r="T25" s="960"/>
    </row>
    <row r="26" spans="1:20" ht="11.1" customHeight="1">
      <c r="A26" s="963" t="s">
        <v>73</v>
      </c>
      <c r="B26" s="962" t="s">
        <v>1026</v>
      </c>
      <c r="C26" s="961">
        <v>9527</v>
      </c>
      <c r="D26" s="961">
        <v>1393</v>
      </c>
      <c r="E26" s="961">
        <v>1039</v>
      </c>
      <c r="F26" s="961">
        <v>566</v>
      </c>
      <c r="G26" s="961">
        <v>88</v>
      </c>
      <c r="H26" s="961">
        <v>279</v>
      </c>
      <c r="I26" s="961">
        <v>912</v>
      </c>
      <c r="J26" s="961">
        <v>952</v>
      </c>
      <c r="K26" s="961">
        <v>83</v>
      </c>
      <c r="L26" s="961">
        <v>1089</v>
      </c>
      <c r="M26" s="961">
        <v>930</v>
      </c>
      <c r="N26" s="961">
        <v>450</v>
      </c>
      <c r="O26" s="961">
        <v>614</v>
      </c>
      <c r="P26" s="961">
        <v>237</v>
      </c>
      <c r="Q26" s="961">
        <v>331</v>
      </c>
      <c r="R26" s="961">
        <v>104</v>
      </c>
      <c r="S26" s="961">
        <v>460</v>
      </c>
      <c r="T26" s="960" t="s">
        <v>295</v>
      </c>
    </row>
    <row r="27" spans="1:20" ht="11.1" customHeight="1">
      <c r="A27" s="964"/>
      <c r="B27" s="950"/>
      <c r="C27" s="951"/>
      <c r="D27" s="951"/>
      <c r="E27" s="951"/>
      <c r="F27" s="951"/>
      <c r="G27" s="951"/>
      <c r="H27" s="951"/>
      <c r="I27" s="951"/>
      <c r="J27" s="951"/>
      <c r="K27" s="951"/>
      <c r="L27" s="951"/>
      <c r="M27" s="951"/>
      <c r="N27" s="951"/>
      <c r="O27" s="951"/>
      <c r="P27" s="951"/>
      <c r="Q27" s="951"/>
      <c r="R27" s="951"/>
      <c r="S27" s="951"/>
      <c r="T27" s="960"/>
    </row>
    <row r="28" spans="1:20" ht="13.5" customHeight="1">
      <c r="A28" s="964"/>
      <c r="B28" s="950"/>
      <c r="C28" s="951"/>
      <c r="D28" s="951"/>
      <c r="E28" s="951"/>
      <c r="F28" s="951"/>
      <c r="G28" s="951"/>
      <c r="H28" s="951"/>
      <c r="I28" s="951"/>
      <c r="J28" s="951"/>
      <c r="K28" s="951"/>
      <c r="L28" s="951"/>
      <c r="M28" s="951"/>
      <c r="N28" s="951"/>
      <c r="O28" s="951"/>
      <c r="P28" s="951"/>
      <c r="Q28" s="951"/>
      <c r="R28" s="951"/>
      <c r="S28" s="951"/>
      <c r="T28" s="960"/>
    </row>
    <row r="29" spans="1:20" ht="12" customHeight="1">
      <c r="A29" s="963" t="s">
        <v>97</v>
      </c>
      <c r="B29" s="962" t="s">
        <v>1025</v>
      </c>
      <c r="C29" s="961">
        <v>10531</v>
      </c>
      <c r="D29" s="961">
        <v>1760</v>
      </c>
      <c r="E29" s="961">
        <v>1156</v>
      </c>
      <c r="F29" s="961">
        <v>559</v>
      </c>
      <c r="G29" s="961">
        <v>94</v>
      </c>
      <c r="H29" s="961">
        <v>287</v>
      </c>
      <c r="I29" s="961">
        <v>923</v>
      </c>
      <c r="J29" s="961">
        <v>1147</v>
      </c>
      <c r="K29" s="961">
        <v>105</v>
      </c>
      <c r="L29" s="961">
        <v>1103</v>
      </c>
      <c r="M29" s="961">
        <v>810</v>
      </c>
      <c r="N29" s="961">
        <v>531</v>
      </c>
      <c r="O29" s="961">
        <v>684</v>
      </c>
      <c r="P29" s="961">
        <v>281</v>
      </c>
      <c r="Q29" s="961">
        <v>471</v>
      </c>
      <c r="R29" s="961">
        <v>105</v>
      </c>
      <c r="S29" s="961">
        <v>515</v>
      </c>
      <c r="T29" s="960" t="s">
        <v>294</v>
      </c>
    </row>
    <row r="30" spans="1:20" ht="12" customHeight="1">
      <c r="A30" s="964"/>
      <c r="B30" s="950"/>
      <c r="C30" s="951"/>
      <c r="D30" s="951"/>
      <c r="E30" s="951"/>
      <c r="F30" s="951"/>
      <c r="G30" s="951"/>
      <c r="H30" s="951"/>
      <c r="I30" s="951"/>
      <c r="J30" s="951"/>
      <c r="K30" s="951"/>
      <c r="L30" s="951"/>
      <c r="M30" s="951"/>
      <c r="N30" s="951"/>
      <c r="O30" s="951"/>
      <c r="P30" s="951"/>
      <c r="Q30" s="951"/>
      <c r="R30" s="951"/>
      <c r="S30" s="951"/>
      <c r="T30" s="960"/>
    </row>
    <row r="31" spans="1:20" ht="13.5" customHeight="1">
      <c r="A31" s="964"/>
      <c r="B31" s="950"/>
      <c r="C31" s="951"/>
      <c r="D31" s="951"/>
      <c r="E31" s="951"/>
      <c r="F31" s="951"/>
      <c r="G31" s="951"/>
      <c r="H31" s="951"/>
      <c r="I31" s="951"/>
      <c r="J31" s="951"/>
      <c r="K31" s="951"/>
      <c r="L31" s="951"/>
      <c r="M31" s="951"/>
      <c r="N31" s="951"/>
      <c r="O31" s="951"/>
      <c r="P31" s="951"/>
      <c r="Q31" s="951"/>
      <c r="R31" s="951"/>
      <c r="S31" s="951"/>
      <c r="T31" s="960"/>
    </row>
    <row r="32" spans="1:20" ht="11.1" customHeight="1">
      <c r="A32" s="963" t="s">
        <v>151</v>
      </c>
      <c r="B32" s="962" t="s">
        <v>182</v>
      </c>
      <c r="C32" s="961">
        <v>3740</v>
      </c>
      <c r="D32" s="961">
        <v>822</v>
      </c>
      <c r="E32" s="961">
        <v>743</v>
      </c>
      <c r="F32" s="961">
        <v>126</v>
      </c>
      <c r="G32" s="961">
        <v>48</v>
      </c>
      <c r="H32" s="961">
        <v>0</v>
      </c>
      <c r="I32" s="961">
        <v>5</v>
      </c>
      <c r="J32" s="961">
        <v>400</v>
      </c>
      <c r="K32" s="961">
        <v>57</v>
      </c>
      <c r="L32" s="961">
        <v>42</v>
      </c>
      <c r="M32" s="961">
        <v>459</v>
      </c>
      <c r="N32" s="961">
        <v>163</v>
      </c>
      <c r="O32" s="961">
        <v>365</v>
      </c>
      <c r="P32" s="961">
        <v>130</v>
      </c>
      <c r="Q32" s="961">
        <v>62</v>
      </c>
      <c r="R32" s="961">
        <v>1</v>
      </c>
      <c r="S32" s="961">
        <v>317</v>
      </c>
      <c r="T32" s="960" t="s">
        <v>293</v>
      </c>
    </row>
    <row r="33" spans="1:20" ht="13.5" customHeight="1">
      <c r="A33" s="945"/>
      <c r="B33" s="947"/>
      <c r="C33" s="951"/>
      <c r="D33" s="949"/>
      <c r="E33" s="949"/>
      <c r="F33" s="949"/>
      <c r="G33" s="959"/>
      <c r="H33" s="959"/>
      <c r="I33" s="949"/>
      <c r="J33" s="949"/>
      <c r="K33" s="949"/>
      <c r="L33" s="949"/>
      <c r="M33" s="949"/>
      <c r="N33" s="949"/>
      <c r="O33" s="949"/>
      <c r="P33" s="951"/>
      <c r="Q33" s="951"/>
      <c r="R33" s="951"/>
      <c r="S33" s="951"/>
      <c r="T33" s="945"/>
    </row>
    <row r="34" spans="1:20" ht="13.5" customHeight="1">
      <c r="A34" s="957"/>
      <c r="B34" s="947"/>
      <c r="C34" s="951"/>
      <c r="D34" s="949"/>
      <c r="E34" s="949"/>
      <c r="F34" s="949"/>
      <c r="G34" s="949"/>
      <c r="H34" s="949"/>
      <c r="I34" s="949"/>
      <c r="J34" s="949"/>
      <c r="K34" s="949"/>
      <c r="L34" s="949"/>
      <c r="M34" s="949"/>
      <c r="N34" s="949"/>
      <c r="O34" s="949"/>
      <c r="P34" s="951"/>
      <c r="Q34" s="951"/>
      <c r="R34" s="951"/>
      <c r="S34" s="951"/>
      <c r="T34" s="957"/>
    </row>
    <row r="35" spans="1:20" ht="12" customHeight="1">
      <c r="A35" s="957"/>
      <c r="B35" s="947"/>
      <c r="C35" s="951"/>
      <c r="D35" s="949"/>
      <c r="E35" s="949"/>
      <c r="F35" s="949"/>
      <c r="G35" s="949"/>
      <c r="H35" s="949"/>
      <c r="I35" s="949"/>
      <c r="J35" s="949"/>
      <c r="K35" s="949"/>
      <c r="L35" s="949"/>
      <c r="M35" s="949"/>
      <c r="N35" s="949"/>
      <c r="O35" s="949"/>
      <c r="P35" s="951"/>
      <c r="Q35" s="951"/>
      <c r="R35" s="951"/>
      <c r="S35" s="951"/>
      <c r="T35" s="957"/>
    </row>
    <row r="36" spans="1:20" ht="12" customHeight="1">
      <c r="A36" s="957"/>
      <c r="B36" s="947"/>
      <c r="C36" s="951"/>
      <c r="D36" s="949"/>
      <c r="E36" s="949"/>
      <c r="F36" s="949"/>
      <c r="G36" s="949"/>
      <c r="H36" s="949"/>
      <c r="I36" s="949"/>
      <c r="J36" s="949"/>
      <c r="K36" s="949"/>
      <c r="L36" s="949"/>
      <c r="M36" s="949"/>
      <c r="N36" s="949"/>
      <c r="O36" s="949"/>
      <c r="P36" s="951"/>
      <c r="Q36" s="951"/>
      <c r="R36" s="951"/>
      <c r="S36" s="951"/>
      <c r="T36" s="957"/>
    </row>
    <row r="37" spans="1:20" ht="11.1" customHeight="1">
      <c r="A37" s="957"/>
      <c r="B37" s="947"/>
      <c r="C37" s="951"/>
      <c r="D37" s="949"/>
      <c r="E37" s="949"/>
      <c r="F37" s="949"/>
      <c r="G37" s="949"/>
      <c r="H37" s="949"/>
      <c r="I37" s="949"/>
      <c r="J37" s="949"/>
      <c r="K37" s="949"/>
      <c r="L37" s="949"/>
      <c r="M37" s="949"/>
      <c r="N37" s="949"/>
      <c r="O37" s="949"/>
      <c r="P37" s="951"/>
      <c r="Q37" s="951"/>
      <c r="R37" s="951"/>
      <c r="S37" s="951"/>
      <c r="T37" s="957"/>
    </row>
    <row r="38" spans="1:20" ht="13.5" customHeight="1">
      <c r="A38" s="957"/>
      <c r="B38" s="947"/>
      <c r="C38" s="951"/>
      <c r="D38" s="949"/>
      <c r="E38" s="949"/>
      <c r="F38" s="949"/>
      <c r="G38" s="949"/>
      <c r="H38" s="949"/>
      <c r="I38" s="949"/>
      <c r="J38" s="949"/>
      <c r="K38" s="949"/>
      <c r="L38" s="949"/>
      <c r="M38" s="949"/>
      <c r="N38" s="949"/>
      <c r="O38" s="949"/>
      <c r="P38" s="951"/>
      <c r="Q38" s="951"/>
      <c r="R38" s="951"/>
      <c r="S38" s="951"/>
      <c r="T38" s="957"/>
    </row>
    <row r="39" spans="1:20" ht="13.5" customHeight="1">
      <c r="A39" s="957"/>
      <c r="B39" s="947"/>
      <c r="C39" s="951"/>
      <c r="D39" s="949"/>
      <c r="E39" s="949"/>
      <c r="F39" s="949"/>
      <c r="G39" s="949"/>
      <c r="H39" s="949"/>
      <c r="I39" s="949"/>
      <c r="J39" s="949"/>
      <c r="K39" s="949"/>
      <c r="L39" s="949"/>
      <c r="M39" s="949"/>
      <c r="N39" s="949"/>
      <c r="O39" s="949"/>
      <c r="P39" s="951"/>
      <c r="Q39" s="951"/>
      <c r="R39" s="951"/>
      <c r="S39" s="951"/>
      <c r="T39" s="957"/>
    </row>
    <row r="40" spans="1:20" ht="13.5" customHeight="1">
      <c r="A40" s="957"/>
      <c r="B40" s="947"/>
      <c r="C40" s="951"/>
      <c r="D40" s="949"/>
      <c r="E40" s="949"/>
      <c r="F40" s="949"/>
      <c r="G40" s="949"/>
      <c r="H40" s="949"/>
      <c r="I40" s="949"/>
      <c r="J40" s="949"/>
      <c r="K40" s="949"/>
      <c r="L40" s="949"/>
      <c r="M40" s="949"/>
      <c r="N40" s="949"/>
      <c r="O40" s="949"/>
      <c r="P40" s="951"/>
      <c r="Q40" s="951"/>
      <c r="R40" s="951"/>
      <c r="S40" s="951"/>
      <c r="T40" s="957"/>
    </row>
    <row r="41" spans="1:20" ht="13.5" customHeight="1">
      <c r="A41" s="957"/>
      <c r="B41" s="947"/>
      <c r="C41" s="951"/>
      <c r="D41" s="949"/>
      <c r="E41" s="949"/>
      <c r="F41" s="949"/>
      <c r="G41" s="949"/>
      <c r="H41" s="949"/>
      <c r="I41" s="949"/>
      <c r="J41" s="949"/>
      <c r="K41" s="949"/>
      <c r="L41" s="949"/>
      <c r="M41" s="949"/>
      <c r="N41" s="949"/>
      <c r="O41" s="949"/>
      <c r="P41" s="951"/>
      <c r="Q41" s="951"/>
      <c r="R41" s="951"/>
      <c r="S41" s="951"/>
      <c r="T41" s="957"/>
    </row>
    <row r="42" spans="1:20" ht="13.5" customHeight="1">
      <c r="A42" s="957"/>
      <c r="B42" s="947"/>
      <c r="C42" s="951"/>
      <c r="D42" s="949"/>
      <c r="E42" s="949"/>
      <c r="F42" s="949"/>
      <c r="G42" s="949"/>
      <c r="H42" s="949"/>
      <c r="I42" s="949"/>
      <c r="J42" s="949"/>
      <c r="K42" s="949"/>
      <c r="L42" s="949"/>
      <c r="M42" s="949"/>
      <c r="N42" s="949"/>
      <c r="O42" s="949"/>
      <c r="P42" s="951"/>
      <c r="Q42" s="951"/>
      <c r="R42" s="951"/>
      <c r="S42" s="951"/>
      <c r="T42" s="957"/>
    </row>
    <row r="43" spans="1:20" ht="11.1" customHeight="1">
      <c r="A43" s="957"/>
      <c r="B43" s="947"/>
      <c r="C43" s="951"/>
      <c r="D43" s="949"/>
      <c r="E43" s="949"/>
      <c r="F43" s="949"/>
      <c r="G43" s="949"/>
      <c r="H43" s="949"/>
      <c r="I43" s="949"/>
      <c r="J43" s="949"/>
      <c r="K43" s="949"/>
      <c r="L43" s="949"/>
      <c r="M43" s="949"/>
      <c r="N43" s="949"/>
      <c r="O43" s="949"/>
      <c r="P43" s="951"/>
      <c r="Q43" s="951"/>
      <c r="R43" s="951"/>
      <c r="S43" s="951"/>
      <c r="T43" s="957"/>
    </row>
    <row r="44" spans="1:20" ht="13.5" customHeight="1">
      <c r="A44" s="957"/>
      <c r="B44" s="947"/>
      <c r="C44" s="951"/>
      <c r="D44" s="949"/>
      <c r="E44" s="949"/>
      <c r="F44" s="949"/>
      <c r="G44" s="949"/>
      <c r="H44" s="949"/>
      <c r="I44" s="949"/>
      <c r="J44" s="949"/>
      <c r="K44" s="949"/>
      <c r="L44" s="949"/>
      <c r="M44" s="949"/>
      <c r="N44" s="949"/>
      <c r="O44" s="949"/>
      <c r="P44" s="951"/>
      <c r="Q44" s="951"/>
      <c r="R44" s="951"/>
      <c r="S44" s="951"/>
      <c r="T44" s="957"/>
    </row>
    <row r="45" spans="1:20" ht="13.5" customHeight="1">
      <c r="A45" s="957"/>
      <c r="B45" s="947"/>
      <c r="C45" s="951"/>
      <c r="D45" s="949"/>
      <c r="E45" s="949"/>
      <c r="F45" s="949"/>
      <c r="G45" s="949"/>
      <c r="H45" s="949"/>
      <c r="I45" s="949"/>
      <c r="J45" s="949"/>
      <c r="K45" s="949"/>
      <c r="L45" s="949"/>
      <c r="M45" s="949"/>
      <c r="N45" s="949"/>
      <c r="O45" s="949"/>
      <c r="P45" s="951"/>
      <c r="Q45" s="951"/>
      <c r="R45" s="951"/>
      <c r="S45" s="951"/>
      <c r="T45" s="957"/>
    </row>
    <row r="46" spans="1:20" ht="13.5" customHeight="1">
      <c r="A46" s="945"/>
      <c r="B46" s="958" t="s">
        <v>1024</v>
      </c>
      <c r="C46" s="951"/>
      <c r="D46" s="949"/>
      <c r="E46" s="949"/>
      <c r="F46" s="949"/>
      <c r="G46" s="949"/>
      <c r="H46" s="949"/>
      <c r="I46" s="949"/>
      <c r="J46" s="949"/>
      <c r="K46" s="949"/>
      <c r="L46" s="949"/>
      <c r="M46" s="949"/>
      <c r="N46" s="949"/>
      <c r="O46" s="949"/>
      <c r="P46" s="951"/>
      <c r="Q46" s="951"/>
      <c r="R46" s="951"/>
      <c r="S46" s="951"/>
      <c r="T46" s="945"/>
    </row>
    <row r="47" spans="1:20" ht="13.5" customHeight="1">
      <c r="A47" s="957"/>
      <c r="B47" s="947"/>
      <c r="C47" s="951"/>
      <c r="D47" s="949"/>
      <c r="E47" s="949"/>
      <c r="F47" s="949"/>
      <c r="G47" s="949"/>
      <c r="H47" s="949"/>
      <c r="I47" s="949"/>
      <c r="J47" s="949"/>
      <c r="K47" s="949"/>
      <c r="L47" s="949"/>
      <c r="M47" s="949"/>
      <c r="N47" s="949"/>
      <c r="O47" s="949"/>
      <c r="P47" s="951"/>
      <c r="Q47" s="951"/>
      <c r="R47" s="951"/>
      <c r="S47" s="951"/>
      <c r="T47" s="957"/>
    </row>
    <row r="48" spans="1:20" ht="13.5" customHeight="1">
      <c r="A48" s="957"/>
      <c r="B48" s="947"/>
      <c r="C48" s="951"/>
      <c r="D48" s="949"/>
      <c r="E48" s="949"/>
      <c r="F48" s="949"/>
      <c r="G48" s="949"/>
      <c r="H48" s="949"/>
      <c r="I48" s="949"/>
      <c r="J48" s="949"/>
      <c r="K48" s="949"/>
      <c r="L48" s="949"/>
      <c r="M48" s="949"/>
      <c r="N48" s="949"/>
      <c r="O48" s="949"/>
      <c r="P48" s="951"/>
      <c r="Q48" s="951"/>
      <c r="R48" s="951"/>
      <c r="S48" s="951"/>
      <c r="T48" s="957"/>
    </row>
    <row r="49" spans="1:20" ht="13.5" customHeight="1">
      <c r="A49" s="957"/>
      <c r="B49" s="947"/>
      <c r="C49" s="951"/>
      <c r="D49" s="949"/>
      <c r="E49" s="949"/>
      <c r="F49" s="949"/>
      <c r="G49" s="949"/>
      <c r="H49" s="949"/>
      <c r="I49" s="949"/>
      <c r="J49" s="949"/>
      <c r="K49" s="949"/>
      <c r="L49" s="949"/>
      <c r="M49" s="949"/>
      <c r="N49" s="949"/>
      <c r="O49" s="949"/>
      <c r="P49" s="951"/>
      <c r="Q49" s="951"/>
      <c r="R49" s="951"/>
      <c r="S49" s="951"/>
      <c r="T49" s="945"/>
    </row>
    <row r="50" spans="1:20" ht="13.5" customHeight="1">
      <c r="A50" s="945"/>
      <c r="B50" s="947"/>
      <c r="C50" s="951"/>
      <c r="D50" s="949"/>
      <c r="E50" s="949"/>
      <c r="F50" s="949"/>
      <c r="G50" s="949"/>
      <c r="H50" s="949"/>
      <c r="I50" s="949"/>
      <c r="J50" s="949"/>
      <c r="K50" s="949"/>
      <c r="L50" s="949"/>
      <c r="M50" s="949"/>
      <c r="N50" s="949"/>
      <c r="O50" s="949"/>
      <c r="P50" s="951"/>
      <c r="Q50" s="951"/>
      <c r="R50" s="951"/>
      <c r="S50" s="951"/>
      <c r="T50" s="945"/>
    </row>
    <row r="51" spans="1:20" ht="13.5" customHeight="1">
      <c r="A51" s="945" t="s">
        <v>230</v>
      </c>
      <c r="B51" s="950" t="s">
        <v>528</v>
      </c>
      <c r="C51" s="949">
        <v>3643</v>
      </c>
      <c r="D51" s="949">
        <v>170</v>
      </c>
      <c r="E51" s="949">
        <v>139</v>
      </c>
      <c r="F51" s="949">
        <v>172</v>
      </c>
      <c r="G51" s="949">
        <v>71</v>
      </c>
      <c r="H51" s="949">
        <v>17</v>
      </c>
      <c r="I51" s="949">
        <v>44</v>
      </c>
      <c r="J51" s="949">
        <v>114</v>
      </c>
      <c r="K51" s="949">
        <v>65</v>
      </c>
      <c r="L51" s="949">
        <v>153</v>
      </c>
      <c r="M51" s="949">
        <v>757</v>
      </c>
      <c r="N51" s="949">
        <v>1188</v>
      </c>
      <c r="O51" s="949">
        <v>4</v>
      </c>
      <c r="P51" s="949">
        <v>614</v>
      </c>
      <c r="Q51" s="949">
        <v>45</v>
      </c>
      <c r="R51" s="949">
        <v>33</v>
      </c>
      <c r="S51" s="949">
        <v>57</v>
      </c>
      <c r="T51" s="954" t="s">
        <v>291</v>
      </c>
    </row>
    <row r="52" spans="1:20" ht="12" customHeight="1">
      <c r="A52" s="945"/>
      <c r="B52" s="956"/>
      <c r="C52" s="951"/>
      <c r="D52" s="951"/>
      <c r="E52" s="951"/>
      <c r="F52" s="951"/>
      <c r="G52" s="951"/>
      <c r="H52" s="951"/>
      <c r="I52" s="951"/>
      <c r="J52" s="951"/>
      <c r="K52" s="951"/>
      <c r="L52" s="951"/>
      <c r="M52" s="951"/>
      <c r="N52" s="951"/>
      <c r="O52" s="951"/>
      <c r="P52" s="951"/>
      <c r="Q52" s="951"/>
      <c r="R52" s="951"/>
      <c r="S52" s="951"/>
      <c r="T52" s="955"/>
    </row>
    <row r="53" spans="1:20" ht="12" customHeight="1">
      <c r="A53" s="945"/>
      <c r="B53" s="956"/>
      <c r="C53" s="951"/>
      <c r="D53" s="951"/>
      <c r="E53" s="951"/>
      <c r="F53" s="951"/>
      <c r="G53" s="951"/>
      <c r="H53" s="951"/>
      <c r="I53" s="951"/>
      <c r="J53" s="951"/>
      <c r="K53" s="951"/>
      <c r="L53" s="951"/>
      <c r="M53" s="951"/>
      <c r="N53" s="951"/>
      <c r="O53" s="951"/>
      <c r="P53" s="951"/>
      <c r="Q53" s="951"/>
      <c r="R53" s="951"/>
      <c r="S53" s="951"/>
      <c r="T53" s="955"/>
    </row>
    <row r="54" spans="1:20" ht="13.5" customHeight="1">
      <c r="A54" s="945" t="s">
        <v>229</v>
      </c>
      <c r="B54" s="950" t="s">
        <v>1023</v>
      </c>
      <c r="C54" s="949">
        <v>3488</v>
      </c>
      <c r="D54" s="949">
        <v>104</v>
      </c>
      <c r="E54" s="949">
        <v>90</v>
      </c>
      <c r="F54" s="949">
        <v>143</v>
      </c>
      <c r="G54" s="949">
        <v>71</v>
      </c>
      <c r="H54" s="949">
        <v>17</v>
      </c>
      <c r="I54" s="949">
        <v>44</v>
      </c>
      <c r="J54" s="949">
        <v>114</v>
      </c>
      <c r="K54" s="949">
        <v>65</v>
      </c>
      <c r="L54" s="949">
        <v>153</v>
      </c>
      <c r="M54" s="949">
        <v>757</v>
      </c>
      <c r="N54" s="949">
        <v>1188</v>
      </c>
      <c r="O54" s="949">
        <v>4</v>
      </c>
      <c r="P54" s="949">
        <v>614</v>
      </c>
      <c r="Q54" s="949">
        <v>45</v>
      </c>
      <c r="R54" s="949">
        <v>33</v>
      </c>
      <c r="S54" s="949">
        <v>46</v>
      </c>
      <c r="T54" s="954" t="s">
        <v>289</v>
      </c>
    </row>
    <row r="55" spans="1:20" ht="13.5" customHeight="1">
      <c r="A55" s="945"/>
      <c r="B55" s="956"/>
      <c r="C55" s="951"/>
      <c r="D55" s="951"/>
      <c r="E55" s="951"/>
      <c r="F55" s="951"/>
      <c r="G55" s="951"/>
      <c r="H55" s="951"/>
      <c r="I55" s="951"/>
      <c r="J55" s="951"/>
      <c r="K55" s="951"/>
      <c r="L55" s="951"/>
      <c r="M55" s="951"/>
      <c r="N55" s="951"/>
      <c r="O55" s="951"/>
      <c r="P55" s="951"/>
      <c r="Q55" s="951"/>
      <c r="R55" s="951"/>
      <c r="S55" s="951"/>
      <c r="T55" s="955"/>
    </row>
    <row r="56" spans="1:20" ht="13.5" customHeight="1">
      <c r="A56" s="945"/>
      <c r="B56" s="956"/>
      <c r="C56" s="951"/>
      <c r="D56" s="951"/>
      <c r="E56" s="951"/>
      <c r="F56" s="951"/>
      <c r="G56" s="951"/>
      <c r="H56" s="951"/>
      <c r="I56" s="951"/>
      <c r="J56" s="951"/>
      <c r="K56" s="951"/>
      <c r="L56" s="951"/>
      <c r="M56" s="951"/>
      <c r="N56" s="951"/>
      <c r="O56" s="951"/>
      <c r="P56" s="951"/>
      <c r="Q56" s="951"/>
      <c r="R56" s="951"/>
      <c r="S56" s="951"/>
      <c r="T56" s="955"/>
    </row>
    <row r="57" spans="1:20" ht="13.5" customHeight="1">
      <c r="A57" s="945" t="s">
        <v>228</v>
      </c>
      <c r="B57" s="950" t="s">
        <v>1022</v>
      </c>
      <c r="C57" s="949">
        <v>155</v>
      </c>
      <c r="D57" s="949">
        <v>66</v>
      </c>
      <c r="E57" s="949">
        <v>49</v>
      </c>
      <c r="F57" s="949">
        <v>29</v>
      </c>
      <c r="G57" s="949">
        <v>0</v>
      </c>
      <c r="H57" s="949">
        <v>0</v>
      </c>
      <c r="I57" s="949">
        <v>0</v>
      </c>
      <c r="J57" s="949">
        <v>0</v>
      </c>
      <c r="K57" s="949">
        <v>0</v>
      </c>
      <c r="L57" s="949">
        <v>0</v>
      </c>
      <c r="M57" s="949">
        <v>0</v>
      </c>
      <c r="N57" s="949">
        <v>0</v>
      </c>
      <c r="O57" s="949">
        <v>0</v>
      </c>
      <c r="P57" s="949">
        <v>0</v>
      </c>
      <c r="Q57" s="949">
        <v>0</v>
      </c>
      <c r="R57" s="949">
        <v>0</v>
      </c>
      <c r="S57" s="949">
        <v>11</v>
      </c>
      <c r="T57" s="954" t="s">
        <v>286</v>
      </c>
    </row>
    <row r="58" spans="1:20" ht="13.5" customHeight="1">
      <c r="A58" s="945"/>
      <c r="B58" s="947"/>
      <c r="C58" s="951"/>
      <c r="D58" s="951"/>
      <c r="E58" s="951"/>
      <c r="F58" s="951"/>
      <c r="G58" s="951"/>
      <c r="H58" s="951"/>
      <c r="I58" s="951"/>
      <c r="J58" s="951"/>
      <c r="K58" s="951"/>
      <c r="L58" s="951"/>
      <c r="M58" s="951"/>
      <c r="N58" s="951"/>
      <c r="O58" s="951"/>
      <c r="P58" s="951"/>
      <c r="Q58" s="951"/>
      <c r="R58" s="951"/>
      <c r="S58" s="951"/>
      <c r="T58" s="945"/>
    </row>
    <row r="59" spans="1:20" ht="13.5" customHeight="1">
      <c r="A59" s="945"/>
      <c r="B59" s="947"/>
      <c r="C59" s="951"/>
      <c r="D59" s="951"/>
      <c r="E59" s="951"/>
      <c r="F59" s="951"/>
      <c r="G59" s="951"/>
      <c r="H59" s="951"/>
      <c r="I59" s="951"/>
      <c r="J59" s="951"/>
      <c r="K59" s="951"/>
      <c r="L59" s="951"/>
      <c r="M59" s="951"/>
      <c r="N59" s="951"/>
      <c r="O59" s="951"/>
      <c r="P59" s="951"/>
      <c r="Q59" s="951"/>
      <c r="R59" s="951"/>
      <c r="S59" s="951"/>
      <c r="T59" s="945"/>
    </row>
    <row r="60" spans="1:20" ht="13.5" customHeight="1">
      <c r="A60" s="945"/>
      <c r="B60" s="947"/>
      <c r="C60" s="951"/>
      <c r="D60" s="951"/>
      <c r="E60" s="951"/>
      <c r="F60" s="951"/>
      <c r="G60" s="951"/>
      <c r="H60" s="951"/>
      <c r="I60" s="951"/>
      <c r="J60" s="951"/>
      <c r="K60" s="951"/>
      <c r="L60" s="951"/>
      <c r="M60" s="951"/>
      <c r="N60" s="951"/>
      <c r="O60" s="951"/>
      <c r="P60" s="951"/>
      <c r="Q60" s="951"/>
      <c r="R60" s="951"/>
      <c r="S60" s="951"/>
      <c r="T60" s="945"/>
    </row>
    <row r="61" spans="1:20" ht="13.5" customHeight="1">
      <c r="A61" s="945"/>
      <c r="B61" s="947"/>
      <c r="C61" s="951"/>
      <c r="D61" s="951"/>
      <c r="E61" s="951"/>
      <c r="F61" s="951"/>
      <c r="G61" s="951"/>
      <c r="H61" s="951"/>
      <c r="I61" s="951"/>
      <c r="J61" s="951"/>
      <c r="K61" s="951"/>
      <c r="L61" s="951"/>
      <c r="M61" s="951"/>
      <c r="N61" s="951"/>
      <c r="O61" s="951"/>
      <c r="P61" s="951"/>
      <c r="Q61" s="951"/>
      <c r="R61" s="951"/>
      <c r="S61" s="951"/>
      <c r="T61" s="945"/>
    </row>
    <row r="62" spans="1:20" ht="13.5" customHeight="1">
      <c r="A62" s="945"/>
      <c r="B62" s="947"/>
      <c r="C62" s="951"/>
      <c r="D62" s="951"/>
      <c r="E62" s="951"/>
      <c r="F62" s="951"/>
      <c r="G62" s="951"/>
      <c r="H62" s="951"/>
      <c r="I62" s="951"/>
      <c r="J62" s="951"/>
      <c r="K62" s="951"/>
      <c r="L62" s="951"/>
      <c r="M62" s="951"/>
      <c r="N62" s="951"/>
      <c r="O62" s="951"/>
      <c r="P62" s="951"/>
      <c r="Q62" s="951"/>
      <c r="R62" s="951"/>
      <c r="S62" s="951"/>
      <c r="T62" s="945"/>
    </row>
    <row r="63" spans="1:20" ht="13.5" customHeight="1">
      <c r="A63" s="945"/>
      <c r="B63" s="930"/>
      <c r="C63" s="951"/>
      <c r="D63" s="951"/>
      <c r="E63" s="951"/>
      <c r="F63" s="951"/>
      <c r="G63" s="951"/>
      <c r="H63" s="951"/>
      <c r="I63" s="951"/>
      <c r="J63" s="951"/>
      <c r="K63" s="951"/>
      <c r="L63" s="951"/>
      <c r="M63" s="951"/>
      <c r="N63" s="951"/>
      <c r="O63" s="951"/>
      <c r="P63" s="951"/>
      <c r="Q63" s="951"/>
      <c r="R63" s="951"/>
      <c r="S63" s="951"/>
      <c r="T63" s="945"/>
    </row>
    <row r="64" spans="1:20" ht="13.5" customHeight="1">
      <c r="A64" s="945" t="s">
        <v>227</v>
      </c>
      <c r="B64" s="950" t="s">
        <v>1021</v>
      </c>
      <c r="C64" s="949">
        <v>1548</v>
      </c>
      <c r="D64" s="949">
        <v>190</v>
      </c>
      <c r="E64" s="949">
        <v>328</v>
      </c>
      <c r="F64" s="949">
        <v>130</v>
      </c>
      <c r="G64" s="949">
        <v>96</v>
      </c>
      <c r="H64" s="949">
        <v>0</v>
      </c>
      <c r="I64" s="949">
        <v>50</v>
      </c>
      <c r="J64" s="949">
        <v>79</v>
      </c>
      <c r="K64" s="949">
        <v>37</v>
      </c>
      <c r="L64" s="949">
        <v>140</v>
      </c>
      <c r="M64" s="949">
        <v>290</v>
      </c>
      <c r="N64" s="949">
        <v>26</v>
      </c>
      <c r="O64" s="949">
        <v>0</v>
      </c>
      <c r="P64" s="949">
        <v>99</v>
      </c>
      <c r="Q64" s="949">
        <v>18</v>
      </c>
      <c r="R64" s="949">
        <v>14</v>
      </c>
      <c r="S64" s="948">
        <v>51</v>
      </c>
      <c r="T64" s="945" t="s">
        <v>227</v>
      </c>
    </row>
    <row r="65" spans="1:20" ht="12" customHeight="1">
      <c r="B65" s="953"/>
      <c r="C65" s="951"/>
      <c r="D65" s="951"/>
      <c r="E65" s="951"/>
      <c r="F65" s="951"/>
      <c r="G65" s="951"/>
      <c r="H65" s="951"/>
      <c r="I65" s="951"/>
      <c r="J65" s="951"/>
      <c r="K65" s="951"/>
      <c r="L65" s="951"/>
      <c r="M65" s="951"/>
      <c r="N65" s="951"/>
      <c r="O65" s="951"/>
      <c r="P65" s="951"/>
      <c r="Q65" s="951"/>
      <c r="R65" s="951"/>
      <c r="S65" s="948"/>
    </row>
    <row r="66" spans="1:20" ht="13.5" customHeight="1">
      <c r="A66" s="945" t="s">
        <v>226</v>
      </c>
      <c r="B66" s="952" t="s">
        <v>1020</v>
      </c>
      <c r="C66" s="951"/>
      <c r="D66" s="951"/>
      <c r="E66" s="951"/>
      <c r="F66" s="951"/>
      <c r="G66" s="951"/>
      <c r="H66" s="951"/>
      <c r="I66" s="951"/>
      <c r="J66" s="951"/>
      <c r="K66" s="951"/>
      <c r="L66" s="951"/>
      <c r="M66" s="951"/>
      <c r="N66" s="951"/>
      <c r="O66" s="951"/>
      <c r="P66" s="951"/>
      <c r="Q66" s="951"/>
      <c r="R66" s="951"/>
      <c r="S66" s="948"/>
      <c r="T66" s="945"/>
    </row>
    <row r="67" spans="1:20" ht="13.5" customHeight="1">
      <c r="A67" s="941"/>
      <c r="B67" s="950" t="s">
        <v>1019</v>
      </c>
      <c r="C67" s="949">
        <v>2429</v>
      </c>
      <c r="D67" s="949">
        <v>159</v>
      </c>
      <c r="E67" s="949">
        <v>502</v>
      </c>
      <c r="F67" s="949">
        <v>213</v>
      </c>
      <c r="G67" s="949">
        <v>395</v>
      </c>
      <c r="H67" s="949">
        <v>115</v>
      </c>
      <c r="I67" s="949">
        <v>14</v>
      </c>
      <c r="J67" s="949">
        <v>259</v>
      </c>
      <c r="K67" s="949">
        <v>47</v>
      </c>
      <c r="L67" s="949">
        <v>161</v>
      </c>
      <c r="M67" s="949">
        <v>258</v>
      </c>
      <c r="N67" s="949">
        <v>39</v>
      </c>
      <c r="O67" s="949">
        <v>12</v>
      </c>
      <c r="P67" s="949">
        <v>12</v>
      </c>
      <c r="Q67" s="949">
        <v>90</v>
      </c>
      <c r="R67" s="949">
        <v>79</v>
      </c>
      <c r="S67" s="948">
        <v>74</v>
      </c>
      <c r="T67" s="945" t="s">
        <v>226</v>
      </c>
    </row>
    <row r="68" spans="1:20" ht="13.5" customHeight="1">
      <c r="A68" s="941"/>
      <c r="B68" s="947"/>
      <c r="C68" s="942"/>
      <c r="D68" s="943"/>
      <c r="E68" s="943"/>
      <c r="F68" s="943"/>
      <c r="G68" s="943"/>
      <c r="H68" s="943"/>
      <c r="I68" s="943"/>
      <c r="J68" s="943"/>
      <c r="K68" s="943"/>
      <c r="L68" s="943"/>
      <c r="M68" s="943"/>
      <c r="N68" s="943"/>
      <c r="O68" s="943"/>
      <c r="P68" s="942"/>
      <c r="Q68" s="942"/>
      <c r="R68" s="942"/>
      <c r="S68" s="942"/>
      <c r="T68" s="945"/>
    </row>
    <row r="69" spans="1:20" ht="13.5" customHeight="1">
      <c r="A69" s="941"/>
      <c r="B69" s="947"/>
      <c r="C69" s="942"/>
      <c r="D69" s="943"/>
      <c r="E69" s="943"/>
      <c r="F69" s="943"/>
      <c r="G69" s="943"/>
      <c r="H69" s="943"/>
      <c r="I69" s="943"/>
      <c r="J69" s="943"/>
      <c r="K69" s="943"/>
      <c r="L69" s="943"/>
      <c r="M69" s="943"/>
      <c r="N69" s="943"/>
      <c r="O69" s="943"/>
      <c r="P69" s="942"/>
      <c r="Q69" s="942"/>
      <c r="R69" s="942"/>
      <c r="S69" s="942"/>
      <c r="T69" s="945"/>
    </row>
    <row r="70" spans="1:20" ht="13.5" customHeight="1">
      <c r="A70" s="941"/>
      <c r="B70" s="930"/>
      <c r="C70" s="942"/>
      <c r="D70" s="943"/>
      <c r="E70" s="943"/>
      <c r="F70" s="943"/>
      <c r="G70" s="946"/>
      <c r="H70" s="939"/>
      <c r="I70" s="943"/>
      <c r="J70" s="943"/>
      <c r="K70" s="943"/>
      <c r="L70" s="943"/>
      <c r="M70" s="943"/>
      <c r="N70" s="943"/>
      <c r="O70" s="943"/>
      <c r="P70" s="942"/>
      <c r="Q70" s="942"/>
      <c r="R70" s="942"/>
      <c r="S70" s="942"/>
      <c r="T70" s="945"/>
    </row>
    <row r="71" spans="1:20">
      <c r="T71" s="944"/>
    </row>
    <row r="72" spans="1:20">
      <c r="T72" s="944"/>
    </row>
    <row r="73" spans="1:20">
      <c r="T73" s="944"/>
    </row>
    <row r="74" spans="1:20">
      <c r="T74" s="944"/>
    </row>
    <row r="75" spans="1:20">
      <c r="T75" s="944"/>
    </row>
    <row r="76" spans="1:20">
      <c r="T76" s="944"/>
    </row>
    <row r="77" spans="1:20">
      <c r="T77" s="944"/>
    </row>
    <row r="78" spans="1:20">
      <c r="T78" s="944"/>
    </row>
    <row r="79" spans="1:20">
      <c r="T79" s="944"/>
    </row>
    <row r="82" spans="1:20" ht="13.5" customHeight="1">
      <c r="T82" s="941"/>
    </row>
    <row r="83" spans="1:20" ht="13.5" customHeight="1">
      <c r="D83" s="943"/>
      <c r="E83" s="943"/>
      <c r="F83" s="943"/>
      <c r="G83" s="943"/>
      <c r="H83" s="943"/>
      <c r="I83" s="943"/>
      <c r="J83" s="943"/>
      <c r="K83" s="943"/>
      <c r="L83" s="943"/>
      <c r="M83" s="943"/>
      <c r="N83" s="943"/>
      <c r="O83" s="943"/>
      <c r="P83" s="942"/>
      <c r="Q83" s="942"/>
      <c r="R83" s="942"/>
      <c r="S83" s="942"/>
      <c r="T83" s="941"/>
    </row>
    <row r="84" spans="1:20" s="932" customFormat="1" ht="15" customHeight="1">
      <c r="A84" s="940"/>
      <c r="B84" s="940"/>
      <c r="C84" s="940"/>
      <c r="G84" s="938"/>
      <c r="H84" s="939"/>
      <c r="I84" s="939"/>
      <c r="J84" s="939"/>
      <c r="K84" s="939"/>
      <c r="L84" s="935"/>
      <c r="M84" s="935"/>
      <c r="N84" s="935"/>
      <c r="O84" s="935"/>
      <c r="P84" s="935"/>
      <c r="Q84" s="935"/>
      <c r="R84" s="935"/>
      <c r="S84" s="934"/>
      <c r="T84" s="938"/>
    </row>
    <row r="85" spans="1:20" s="932" customFormat="1" ht="15" customHeight="1">
      <c r="A85" s="937"/>
      <c r="B85" s="933"/>
      <c r="C85" s="935"/>
      <c r="D85" s="936"/>
      <c r="E85" s="936"/>
      <c r="F85" s="936"/>
      <c r="G85" s="936"/>
      <c r="H85" s="936"/>
      <c r="I85" s="936"/>
      <c r="J85" s="936"/>
      <c r="K85" s="936"/>
      <c r="L85" s="935"/>
      <c r="M85" s="935"/>
      <c r="N85" s="935"/>
      <c r="O85" s="935"/>
      <c r="P85" s="935"/>
      <c r="Q85" s="935"/>
      <c r="R85" s="935"/>
      <c r="S85" s="934"/>
      <c r="T85" s="933"/>
    </row>
    <row r="86" spans="1:20">
      <c r="S86" s="930"/>
      <c r="T86" s="930"/>
    </row>
    <row r="87" spans="1:20">
      <c r="S87" s="930"/>
      <c r="T87" s="930"/>
    </row>
    <row r="88" spans="1:20">
      <c r="S88" s="930"/>
      <c r="T88" s="930"/>
    </row>
    <row r="89" spans="1:20">
      <c r="S89" s="930"/>
      <c r="T89" s="930"/>
    </row>
    <row r="90" spans="1:20">
      <c r="S90" s="930"/>
      <c r="T90" s="930"/>
    </row>
    <row r="91" spans="1:20">
      <c r="S91" s="930"/>
      <c r="T91" s="930"/>
    </row>
    <row r="92" spans="1:20">
      <c r="S92" s="930"/>
      <c r="T92" s="930"/>
    </row>
    <row r="93" spans="1:20">
      <c r="S93" s="930"/>
      <c r="T93" s="930"/>
    </row>
    <row r="94" spans="1:20">
      <c r="S94" s="930"/>
      <c r="T94" s="930"/>
    </row>
    <row r="95" spans="1:20">
      <c r="S95" s="930"/>
      <c r="T95" s="930"/>
    </row>
    <row r="96" spans="1:20">
      <c r="S96" s="930"/>
      <c r="T96" s="930"/>
    </row>
    <row r="97" spans="19:20">
      <c r="S97" s="930"/>
      <c r="T97" s="930"/>
    </row>
    <row r="98" spans="19:20">
      <c r="S98" s="930"/>
      <c r="T98" s="930"/>
    </row>
  </sheetData>
  <mergeCells count="24">
    <mergeCell ref="F1:G1"/>
    <mergeCell ref="H3:K3"/>
    <mergeCell ref="E3:G3"/>
    <mergeCell ref="H2:P2"/>
    <mergeCell ref="L4:L8"/>
    <mergeCell ref="O4:O8"/>
    <mergeCell ref="J4:J8"/>
    <mergeCell ref="K4:K8"/>
    <mergeCell ref="P4:P8"/>
    <mergeCell ref="N4:N8"/>
    <mergeCell ref="M4:M8"/>
    <mergeCell ref="B4:B8"/>
    <mergeCell ref="A4:A8"/>
    <mergeCell ref="E4:E8"/>
    <mergeCell ref="D4:D8"/>
    <mergeCell ref="C4:C8"/>
    <mergeCell ref="T4:T8"/>
    <mergeCell ref="F4:F8"/>
    <mergeCell ref="G4:G8"/>
    <mergeCell ref="H4:H8"/>
    <mergeCell ref="I4:I8"/>
    <mergeCell ref="S4:S8"/>
    <mergeCell ref="R4:R8"/>
    <mergeCell ref="Q4:Q8"/>
  </mergeCells>
  <printOptions gridLinesSet="0"/>
  <pageMargins left="0.59055118110236227" right="0.59055118110236227" top="0.39370078740157483" bottom="0.59055118110236227" header="0.39370078740157483" footer="0.39370078740157483"/>
  <pageSetup paperSize="9" scale="68" firstPageNumber="44" orientation="portrait" useFirstPageNumber="1" horizontalDpi="300" verticalDpi="300" r:id="rId1"/>
  <headerFooter alignWithMargins="0">
    <oddFooter xml:space="preserve">&amp;L&amp;"MetaNormalLF-Roman,Standard"Statistisches Bundesamt, Fachserie 10, Reihe 2.4, 2018
</oddFooter>
  </headerFooter>
  <colBreaks count="1" manualBreakCount="1">
    <brk id="7" max="86"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2"/>
  <sheetViews>
    <sheetView showGridLines="0" zoomScaleNormal="100" zoomScaleSheetLayoutView="100" workbookViewId="0"/>
  </sheetViews>
  <sheetFormatPr baseColWidth="10" defaultColWidth="12.5703125" defaultRowHeight="12.75"/>
  <cols>
    <col min="1" max="1" width="4" style="982" customWidth="1"/>
    <col min="2" max="2" width="63.28515625" style="981" customWidth="1"/>
    <col min="3" max="4" width="11.7109375" style="981" customWidth="1"/>
    <col min="5" max="5" width="10" style="981" customWidth="1"/>
    <col min="6" max="17" width="11.7109375" style="981" customWidth="1"/>
    <col min="18" max="18" width="4" style="981" customWidth="1"/>
    <col min="19" max="16384" width="12.5703125" style="981"/>
  </cols>
  <sheetData>
    <row r="1" spans="1:18" s="1023" customFormat="1" ht="22.5" customHeight="1">
      <c r="A1" s="1634" t="s">
        <v>1042</v>
      </c>
      <c r="E1" s="1634"/>
      <c r="F1" s="1634"/>
      <c r="H1" s="1634" t="s">
        <v>1042</v>
      </c>
    </row>
    <row r="2" spans="1:18" s="1023" customFormat="1" ht="21.95" customHeight="1">
      <c r="A2" s="1635" t="s">
        <v>1041</v>
      </c>
      <c r="B2" s="1024"/>
      <c r="E2" s="1635"/>
      <c r="F2" s="1635"/>
      <c r="H2" s="1635" t="s">
        <v>1041</v>
      </c>
    </row>
    <row r="3" spans="1:18" s="1023" customFormat="1" ht="21.95" customHeight="1">
      <c r="A3" s="1633" t="s">
        <v>1040</v>
      </c>
      <c r="E3" s="1633"/>
      <c r="F3" s="1633"/>
      <c r="H3" s="1633" t="s">
        <v>1040</v>
      </c>
    </row>
    <row r="4" spans="1:18" ht="21.95" customHeight="1"/>
    <row r="5" spans="1:18" ht="14.1" customHeight="1">
      <c r="A5" s="1022"/>
      <c r="B5" s="2020" t="s">
        <v>208</v>
      </c>
      <c r="C5" s="1021" t="s">
        <v>300</v>
      </c>
      <c r="D5" s="1021"/>
      <c r="E5" s="1021"/>
      <c r="F5" s="1021"/>
      <c r="G5" s="1021"/>
      <c r="H5" s="1021" t="s">
        <v>300</v>
      </c>
      <c r="I5" s="1021"/>
      <c r="J5" s="1021"/>
      <c r="K5" s="1657"/>
      <c r="L5" s="1020"/>
      <c r="M5" s="1020"/>
      <c r="N5" s="1020"/>
      <c r="O5" s="1020"/>
      <c r="P5" s="1020"/>
      <c r="Q5" s="1020"/>
      <c r="R5" s="1019"/>
    </row>
    <row r="6" spans="1:18" ht="14.1" customHeight="1">
      <c r="A6" s="1018" t="s">
        <v>298</v>
      </c>
      <c r="B6" s="2021"/>
      <c r="C6" s="2023" t="s">
        <v>205</v>
      </c>
      <c r="D6" s="2013">
        <v>2005</v>
      </c>
      <c r="E6" s="2032">
        <v>2006</v>
      </c>
      <c r="F6" s="2026">
        <v>2007</v>
      </c>
      <c r="G6" s="2035">
        <v>2008</v>
      </c>
      <c r="H6" s="2029">
        <v>2009</v>
      </c>
      <c r="I6" s="2026">
        <v>2010</v>
      </c>
      <c r="J6" s="2013">
        <v>2011</v>
      </c>
      <c r="K6" s="2013">
        <v>2012</v>
      </c>
      <c r="L6" s="2013">
        <v>2013</v>
      </c>
      <c r="M6" s="2013">
        <v>2014</v>
      </c>
      <c r="N6" s="2013">
        <v>2015</v>
      </c>
      <c r="O6" s="2013">
        <v>2016</v>
      </c>
      <c r="P6" s="2013">
        <v>2017</v>
      </c>
      <c r="Q6" s="2013">
        <v>2018</v>
      </c>
      <c r="R6" s="1017" t="s">
        <v>298</v>
      </c>
    </row>
    <row r="7" spans="1:18" ht="14.1" customHeight="1">
      <c r="A7" s="1018" t="s">
        <v>297</v>
      </c>
      <c r="B7" s="2021"/>
      <c r="C7" s="2024"/>
      <c r="D7" s="2018"/>
      <c r="E7" s="2033"/>
      <c r="F7" s="2027">
        <v>2007</v>
      </c>
      <c r="G7" s="2036"/>
      <c r="H7" s="2030">
        <v>2007</v>
      </c>
      <c r="I7" s="2027">
        <v>2007</v>
      </c>
      <c r="J7" s="2018">
        <v>2007</v>
      </c>
      <c r="K7" s="2018">
        <v>2007</v>
      </c>
      <c r="L7" s="2014">
        <v>2007</v>
      </c>
      <c r="M7" s="2014">
        <v>2007</v>
      </c>
      <c r="N7" s="2014">
        <v>2007</v>
      </c>
      <c r="O7" s="2014">
        <v>2007</v>
      </c>
      <c r="P7" s="2014">
        <v>2007</v>
      </c>
      <c r="Q7" s="2014">
        <v>2007</v>
      </c>
      <c r="R7" s="1017" t="s">
        <v>297</v>
      </c>
    </row>
    <row r="8" spans="1:18" ht="14.1" customHeight="1">
      <c r="A8" s="1016"/>
      <c r="B8" s="2022"/>
      <c r="C8" s="2025"/>
      <c r="D8" s="2019"/>
      <c r="E8" s="2034"/>
      <c r="F8" s="2028"/>
      <c r="G8" s="2037"/>
      <c r="H8" s="2031"/>
      <c r="I8" s="2028"/>
      <c r="J8" s="2019"/>
      <c r="K8" s="2019"/>
      <c r="L8" s="2015"/>
      <c r="M8" s="2015"/>
      <c r="N8" s="2015"/>
      <c r="O8" s="2015"/>
      <c r="P8" s="2015"/>
      <c r="Q8" s="2015"/>
      <c r="R8" s="1015"/>
    </row>
    <row r="9" spans="1:18" ht="14.1" customHeight="1">
      <c r="B9" s="1014"/>
      <c r="R9" s="982"/>
    </row>
    <row r="10" spans="1:18" ht="14.25" customHeight="1">
      <c r="B10" s="1014"/>
      <c r="R10" s="982"/>
    </row>
    <row r="11" spans="1:18" ht="24.95" customHeight="1">
      <c r="C11" s="1000" t="s">
        <v>1039</v>
      </c>
      <c r="F11" s="1000"/>
      <c r="H11" s="1000" t="s">
        <v>1039</v>
      </c>
      <c r="R11" s="982"/>
    </row>
    <row r="12" spans="1:18" ht="30" customHeight="1">
      <c r="B12" s="1013"/>
      <c r="R12" s="982"/>
    </row>
    <row r="13" spans="1:18" ht="13.5" customHeight="1">
      <c r="A13" s="991" t="s">
        <v>232</v>
      </c>
      <c r="B13" s="990" t="s">
        <v>188</v>
      </c>
      <c r="C13" s="1001">
        <v>1446</v>
      </c>
      <c r="D13" s="1001">
        <v>1460</v>
      </c>
      <c r="E13" s="1009">
        <v>1380</v>
      </c>
      <c r="F13" s="1009">
        <v>1394</v>
      </c>
      <c r="G13" s="1009">
        <v>1382</v>
      </c>
      <c r="H13" s="1009">
        <v>1353</v>
      </c>
      <c r="I13" s="993">
        <v>1258</v>
      </c>
      <c r="J13" s="1009">
        <v>1178</v>
      </c>
      <c r="K13" s="1009">
        <v>1231</v>
      </c>
      <c r="L13" s="1009">
        <v>1237</v>
      </c>
      <c r="M13" s="1009">
        <v>1417</v>
      </c>
      <c r="N13" s="1009">
        <v>1433</v>
      </c>
      <c r="O13" s="1009">
        <v>1322</v>
      </c>
      <c r="P13" s="1009">
        <v>1309</v>
      </c>
      <c r="Q13" s="1009">
        <v>1394</v>
      </c>
      <c r="R13" s="987" t="s">
        <v>232</v>
      </c>
    </row>
    <row r="14" spans="1:18" ht="13.5" customHeight="1">
      <c r="A14" s="991"/>
      <c r="B14" s="995"/>
      <c r="C14" s="1004"/>
      <c r="D14" s="1004"/>
      <c r="E14" s="1001"/>
      <c r="F14" s="1001"/>
      <c r="G14" s="1001"/>
      <c r="H14" s="1001"/>
      <c r="I14" s="1001"/>
      <c r="J14" s="1001"/>
      <c r="K14" s="1001"/>
      <c r="L14" s="1001"/>
      <c r="M14" s="1001"/>
      <c r="N14" s="1001"/>
      <c r="O14" s="1001"/>
      <c r="P14" s="1001"/>
      <c r="Q14" s="1001"/>
      <c r="R14" s="987"/>
    </row>
    <row r="15" spans="1:18" ht="13.5" customHeight="1">
      <c r="A15" s="991" t="s">
        <v>73</v>
      </c>
      <c r="B15" s="990" t="s">
        <v>187</v>
      </c>
      <c r="C15" s="1001">
        <v>1178</v>
      </c>
      <c r="D15" s="1001">
        <v>1047</v>
      </c>
      <c r="E15" s="1001">
        <v>1066</v>
      </c>
      <c r="F15" s="1001">
        <v>1110</v>
      </c>
      <c r="G15" s="1001">
        <v>1129</v>
      </c>
      <c r="H15" s="1001">
        <v>1030</v>
      </c>
      <c r="I15" s="1002">
        <v>826</v>
      </c>
      <c r="J15" s="1001">
        <v>952</v>
      </c>
      <c r="K15" s="1001">
        <v>975</v>
      </c>
      <c r="L15" s="1001">
        <v>1061</v>
      </c>
      <c r="M15" s="1001">
        <v>928</v>
      </c>
      <c r="N15" s="1001">
        <v>930</v>
      </c>
      <c r="O15" s="1001">
        <v>829</v>
      </c>
      <c r="P15" s="1001">
        <v>935</v>
      </c>
      <c r="Q15" s="1001">
        <v>908</v>
      </c>
      <c r="R15" s="987" t="s">
        <v>73</v>
      </c>
    </row>
    <row r="16" spans="1:18" ht="13.5" customHeight="1">
      <c r="A16" s="998"/>
      <c r="B16" s="995"/>
      <c r="C16" s="1004"/>
      <c r="D16" s="1004"/>
      <c r="E16" s="1001"/>
      <c r="F16" s="1001"/>
      <c r="G16" s="1001"/>
      <c r="H16" s="1001"/>
      <c r="I16" s="1001"/>
      <c r="J16" s="1001"/>
      <c r="K16" s="1001"/>
      <c r="L16" s="1001"/>
      <c r="M16" s="1001"/>
      <c r="N16" s="1001"/>
      <c r="O16" s="1001"/>
      <c r="P16" s="1001"/>
      <c r="Q16" s="1001"/>
      <c r="R16" s="996"/>
    </row>
    <row r="17" spans="1:18" s="985" customFormat="1" ht="13.5" customHeight="1">
      <c r="A17" s="1012" t="s">
        <v>97</v>
      </c>
      <c r="B17" s="83" t="s">
        <v>1034</v>
      </c>
      <c r="C17" s="33" t="s">
        <v>163</v>
      </c>
      <c r="D17" s="33" t="s">
        <v>163</v>
      </c>
      <c r="E17" s="33" t="s">
        <v>163</v>
      </c>
      <c r="F17" s="1009">
        <v>0</v>
      </c>
      <c r="G17" s="1007">
        <v>1</v>
      </c>
      <c r="H17" s="1007">
        <v>19</v>
      </c>
      <c r="I17" s="1008">
        <v>2</v>
      </c>
      <c r="J17" s="1007">
        <v>3</v>
      </c>
      <c r="K17" s="1007">
        <v>7</v>
      </c>
      <c r="L17" s="1007">
        <v>3</v>
      </c>
      <c r="M17" s="1007">
        <v>12</v>
      </c>
      <c r="N17" s="1007">
        <v>13</v>
      </c>
      <c r="O17" s="1007">
        <v>10</v>
      </c>
      <c r="P17" s="1007">
        <v>11</v>
      </c>
      <c r="Q17" s="1007">
        <v>3</v>
      </c>
      <c r="R17" s="1011" t="s">
        <v>97</v>
      </c>
    </row>
    <row r="18" spans="1:18" s="985" customFormat="1" ht="13.5" customHeight="1">
      <c r="A18" s="1012"/>
      <c r="B18" s="83"/>
      <c r="C18" s="33"/>
      <c r="D18" s="33"/>
      <c r="E18" s="33"/>
      <c r="F18" s="1009"/>
      <c r="G18" s="1009"/>
      <c r="H18" s="1009"/>
      <c r="I18" s="1007"/>
      <c r="J18" s="1007"/>
      <c r="K18" s="1007"/>
      <c r="L18" s="1007"/>
      <c r="M18" s="1007"/>
      <c r="N18" s="1007"/>
      <c r="O18" s="1007"/>
      <c r="P18" s="1007"/>
      <c r="Q18" s="1007"/>
      <c r="R18" s="1011"/>
    </row>
    <row r="19" spans="1:18" ht="13.5" customHeight="1">
      <c r="A19" s="998" t="s">
        <v>151</v>
      </c>
      <c r="B19" s="34" t="s">
        <v>185</v>
      </c>
      <c r="C19" s="33" t="s">
        <v>163</v>
      </c>
      <c r="D19" s="33" t="s">
        <v>163</v>
      </c>
      <c r="E19" s="33" t="s">
        <v>163</v>
      </c>
      <c r="F19" s="33" t="s">
        <v>163</v>
      </c>
      <c r="G19" s="33">
        <v>24</v>
      </c>
      <c r="H19" s="33">
        <v>12</v>
      </c>
      <c r="I19" s="999">
        <v>8</v>
      </c>
      <c r="J19" s="1007">
        <v>20</v>
      </c>
      <c r="K19" s="1007">
        <v>17</v>
      </c>
      <c r="L19" s="1007">
        <v>29</v>
      </c>
      <c r="M19" s="1007">
        <v>19</v>
      </c>
      <c r="N19" s="1007">
        <v>19</v>
      </c>
      <c r="O19" s="1007">
        <v>10</v>
      </c>
      <c r="P19" s="1007">
        <v>14</v>
      </c>
      <c r="Q19" s="1007">
        <v>12</v>
      </c>
      <c r="R19" s="996" t="s">
        <v>151</v>
      </c>
    </row>
    <row r="20" spans="1:18" ht="13.5" customHeight="1">
      <c r="A20" s="36"/>
      <c r="B20" s="34"/>
      <c r="C20" s="1004"/>
      <c r="D20" s="1004"/>
      <c r="E20" s="1001"/>
      <c r="F20" s="1001"/>
      <c r="G20" s="1001"/>
      <c r="H20" s="1001"/>
      <c r="I20" s="1001"/>
      <c r="J20" s="1001"/>
      <c r="K20" s="1001"/>
      <c r="L20" s="1001"/>
      <c r="M20" s="1001"/>
      <c r="N20" s="1001"/>
      <c r="O20" s="1001"/>
      <c r="P20" s="1001"/>
      <c r="Q20" s="1001"/>
      <c r="R20" s="35"/>
    </row>
    <row r="21" spans="1:18" ht="13.5" customHeight="1">
      <c r="A21" s="998" t="s">
        <v>230</v>
      </c>
      <c r="B21" s="995" t="s">
        <v>184</v>
      </c>
      <c r="C21" s="1004">
        <v>36</v>
      </c>
      <c r="D21" s="1004">
        <v>215</v>
      </c>
      <c r="E21" s="1007">
        <v>75</v>
      </c>
      <c r="F21" s="1007">
        <v>123</v>
      </c>
      <c r="G21" s="1007">
        <v>88</v>
      </c>
      <c r="H21" s="1007">
        <v>57</v>
      </c>
      <c r="I21" s="999">
        <v>74</v>
      </c>
      <c r="J21" s="1007">
        <v>46</v>
      </c>
      <c r="K21" s="1007">
        <v>46</v>
      </c>
      <c r="L21" s="1007">
        <v>53</v>
      </c>
      <c r="M21" s="1007">
        <v>100</v>
      </c>
      <c r="N21" s="1007">
        <v>55</v>
      </c>
      <c r="O21" s="1007">
        <v>62</v>
      </c>
      <c r="P21" s="1007">
        <v>61</v>
      </c>
      <c r="Q21" s="1007">
        <v>72</v>
      </c>
      <c r="R21" s="996" t="s">
        <v>230</v>
      </c>
    </row>
    <row r="22" spans="1:18" ht="13.5" customHeight="1">
      <c r="A22" s="991"/>
      <c r="B22" s="995"/>
      <c r="C22" s="1004"/>
      <c r="D22" s="1004"/>
      <c r="E22" s="1001"/>
      <c r="F22" s="1001"/>
      <c r="G22" s="1001"/>
      <c r="H22" s="1001"/>
      <c r="I22" s="1001"/>
      <c r="J22" s="1001"/>
      <c r="K22" s="1001"/>
      <c r="L22" s="1001"/>
      <c r="M22" s="1001"/>
      <c r="N22" s="1001"/>
      <c r="O22" s="1001"/>
      <c r="P22" s="1001"/>
      <c r="Q22" s="1001"/>
      <c r="R22" s="987"/>
    </row>
    <row r="23" spans="1:18" ht="13.5" customHeight="1">
      <c r="A23" s="991">
        <v>6</v>
      </c>
      <c r="B23" s="990" t="s">
        <v>1033</v>
      </c>
      <c r="C23" s="1001">
        <v>1163</v>
      </c>
      <c r="D23" s="1001">
        <v>1127</v>
      </c>
      <c r="E23" s="1001">
        <v>1052</v>
      </c>
      <c r="F23" s="1001">
        <v>1122</v>
      </c>
      <c r="G23" s="1001">
        <v>1158</v>
      </c>
      <c r="H23" s="1001">
        <v>1125</v>
      </c>
      <c r="I23" s="1002">
        <v>906</v>
      </c>
      <c r="J23" s="1001">
        <v>899</v>
      </c>
      <c r="K23" s="1001">
        <v>969</v>
      </c>
      <c r="L23" s="1001">
        <v>881</v>
      </c>
      <c r="M23" s="1001">
        <v>912</v>
      </c>
      <c r="N23" s="1001">
        <v>1040</v>
      </c>
      <c r="O23" s="1001">
        <v>842</v>
      </c>
      <c r="P23" s="1001">
        <v>851</v>
      </c>
      <c r="Q23" s="1001">
        <v>805</v>
      </c>
      <c r="R23" s="987">
        <v>6</v>
      </c>
    </row>
    <row r="24" spans="1:18" ht="13.5" customHeight="1">
      <c r="A24" s="981"/>
      <c r="B24" s="995"/>
      <c r="C24" s="1004"/>
      <c r="D24" s="1004"/>
      <c r="E24" s="1001"/>
      <c r="F24" s="1001"/>
      <c r="G24" s="1001"/>
      <c r="H24" s="1001"/>
      <c r="I24" s="1001"/>
      <c r="J24" s="1001"/>
      <c r="K24" s="1001"/>
      <c r="L24" s="1001"/>
      <c r="M24" s="1001"/>
      <c r="N24" s="1001"/>
      <c r="O24" s="1001"/>
      <c r="P24" s="1001"/>
      <c r="Q24" s="1001"/>
      <c r="R24" s="992"/>
    </row>
    <row r="25" spans="1:18" ht="13.5" customHeight="1">
      <c r="A25" s="991" t="s">
        <v>228</v>
      </c>
      <c r="B25" s="990" t="s">
        <v>182</v>
      </c>
      <c r="C25" s="1001">
        <v>1461</v>
      </c>
      <c r="D25" s="1001">
        <v>1380</v>
      </c>
      <c r="E25" s="1001">
        <v>1394</v>
      </c>
      <c r="F25" s="1001">
        <v>1382</v>
      </c>
      <c r="G25" s="1001">
        <v>1353</v>
      </c>
      <c r="H25" s="1001">
        <v>1258</v>
      </c>
      <c r="I25" s="1002">
        <v>1178</v>
      </c>
      <c r="J25" s="1001">
        <v>1231</v>
      </c>
      <c r="K25" s="1001">
        <v>1237</v>
      </c>
      <c r="L25" s="1001">
        <v>1417</v>
      </c>
      <c r="M25" s="1001">
        <v>1433</v>
      </c>
      <c r="N25" s="1001">
        <v>1323</v>
      </c>
      <c r="O25" s="1001">
        <v>1309</v>
      </c>
      <c r="P25" s="1001">
        <v>1393</v>
      </c>
      <c r="Q25" s="1001">
        <v>1493</v>
      </c>
      <c r="R25" s="987" t="s">
        <v>228</v>
      </c>
    </row>
    <row r="26" spans="1:18" ht="18" customHeight="1">
      <c r="A26" s="1010"/>
      <c r="B26" s="984"/>
      <c r="R26" s="982"/>
    </row>
    <row r="27" spans="1:18" ht="22.5" customHeight="1">
      <c r="A27" s="998"/>
      <c r="C27" s="1000" t="s">
        <v>1508</v>
      </c>
      <c r="F27" s="1656"/>
      <c r="G27" s="985"/>
      <c r="H27" s="1000" t="s">
        <v>1508</v>
      </c>
      <c r="K27" s="985"/>
      <c r="L27" s="985"/>
      <c r="R27" s="982"/>
    </row>
    <row r="28" spans="1:18" ht="13.5" customHeight="1">
      <c r="B28" s="984"/>
      <c r="R28" s="982"/>
    </row>
    <row r="29" spans="1:18" ht="13.5" customHeight="1">
      <c r="B29" s="984"/>
      <c r="R29" s="982"/>
    </row>
    <row r="30" spans="1:18" ht="13.5" customHeight="1">
      <c r="A30" s="991">
        <v>8</v>
      </c>
      <c r="B30" s="990" t="s">
        <v>188</v>
      </c>
      <c r="C30" s="1001">
        <v>1190</v>
      </c>
      <c r="D30" s="1001">
        <v>1197</v>
      </c>
      <c r="E30" s="1001">
        <v>1114</v>
      </c>
      <c r="F30" s="1001">
        <v>1176</v>
      </c>
      <c r="G30" s="1001">
        <v>1159</v>
      </c>
      <c r="H30" s="1001">
        <v>1103</v>
      </c>
      <c r="I30" s="1002">
        <v>1057</v>
      </c>
      <c r="J30" s="1001">
        <v>1009</v>
      </c>
      <c r="K30" s="1001">
        <v>1020</v>
      </c>
      <c r="L30" s="1001">
        <v>1043</v>
      </c>
      <c r="M30" s="1001">
        <v>1177</v>
      </c>
      <c r="N30" s="1001">
        <v>1215</v>
      </c>
      <c r="O30" s="1001">
        <v>1120</v>
      </c>
      <c r="P30" s="1001">
        <v>1134</v>
      </c>
      <c r="Q30" s="1001">
        <v>1217</v>
      </c>
      <c r="R30" s="987">
        <v>8</v>
      </c>
    </row>
    <row r="31" spans="1:18" ht="13.5" customHeight="1">
      <c r="A31" s="998"/>
      <c r="B31" s="995"/>
      <c r="C31" s="1004"/>
      <c r="D31" s="1004" t="s">
        <v>1037</v>
      </c>
      <c r="E31" s="1001" t="s">
        <v>1037</v>
      </c>
      <c r="F31" s="1001"/>
      <c r="G31" s="1001"/>
      <c r="H31" s="1001"/>
      <c r="I31" s="1001"/>
      <c r="J31" s="1001"/>
      <c r="K31" s="1001"/>
      <c r="L31" s="1001"/>
      <c r="M31" s="1001"/>
      <c r="N31" s="1001"/>
      <c r="O31" s="1001"/>
      <c r="P31" s="1001"/>
      <c r="Q31" s="1001"/>
      <c r="R31" s="996"/>
    </row>
    <row r="32" spans="1:18" ht="13.5" customHeight="1">
      <c r="A32" s="89" t="s">
        <v>226</v>
      </c>
      <c r="B32" s="990" t="s">
        <v>187</v>
      </c>
      <c r="C32" s="1001">
        <v>980</v>
      </c>
      <c r="D32" s="1001">
        <v>865</v>
      </c>
      <c r="E32" s="1001">
        <v>889</v>
      </c>
      <c r="F32" s="1001">
        <v>938</v>
      </c>
      <c r="G32" s="1001">
        <v>909</v>
      </c>
      <c r="H32" s="1001">
        <v>829</v>
      </c>
      <c r="I32" s="1002">
        <v>705</v>
      </c>
      <c r="J32" s="1001">
        <v>771</v>
      </c>
      <c r="K32" s="1001">
        <v>781</v>
      </c>
      <c r="L32" s="1001">
        <v>871</v>
      </c>
      <c r="M32" s="1001">
        <v>802</v>
      </c>
      <c r="N32" s="1001">
        <v>821</v>
      </c>
      <c r="O32" s="1001">
        <v>730</v>
      </c>
      <c r="P32" s="1001">
        <v>831</v>
      </c>
      <c r="Q32" s="1001">
        <v>781</v>
      </c>
      <c r="R32" s="74" t="s">
        <v>226</v>
      </c>
    </row>
    <row r="33" spans="1:18" ht="13.5" customHeight="1">
      <c r="A33" s="998"/>
      <c r="B33" s="995"/>
      <c r="C33" s="1004"/>
      <c r="D33" s="1004"/>
      <c r="E33" s="1001"/>
      <c r="F33" s="1001"/>
      <c r="G33" s="1001"/>
      <c r="H33" s="1001"/>
      <c r="I33" s="1001"/>
      <c r="J33" s="1001"/>
      <c r="K33" s="1001"/>
      <c r="L33" s="1001"/>
      <c r="M33" s="1001"/>
      <c r="N33" s="1001"/>
      <c r="O33" s="1001"/>
      <c r="P33" s="1001"/>
      <c r="Q33" s="1001"/>
      <c r="R33" s="996"/>
    </row>
    <row r="34" spans="1:18" s="985" customFormat="1" ht="13.5" customHeight="1">
      <c r="A34" s="998" t="s">
        <v>225</v>
      </c>
      <c r="B34" s="83" t="s">
        <v>1034</v>
      </c>
      <c r="C34" s="33" t="s">
        <v>163</v>
      </c>
      <c r="D34" s="33" t="s">
        <v>163</v>
      </c>
      <c r="E34" s="33" t="s">
        <v>163</v>
      </c>
      <c r="F34" s="1009">
        <v>0</v>
      </c>
      <c r="G34" s="1007">
        <v>1</v>
      </c>
      <c r="H34" s="1007">
        <v>11</v>
      </c>
      <c r="I34" s="1008">
        <v>2</v>
      </c>
      <c r="J34" s="1007">
        <v>2</v>
      </c>
      <c r="K34" s="1007">
        <v>7</v>
      </c>
      <c r="L34" s="1007">
        <v>3</v>
      </c>
      <c r="M34" s="1007">
        <v>12</v>
      </c>
      <c r="N34" s="1007">
        <v>13</v>
      </c>
      <c r="O34" s="1007">
        <v>10</v>
      </c>
      <c r="P34" s="1007">
        <v>11</v>
      </c>
      <c r="Q34" s="1007">
        <v>3</v>
      </c>
      <c r="R34" s="996" t="s">
        <v>225</v>
      </c>
    </row>
    <row r="35" spans="1:18" ht="13.5" customHeight="1">
      <c r="A35" s="998"/>
      <c r="B35" s="995"/>
      <c r="C35" s="33"/>
      <c r="D35" s="33"/>
      <c r="E35" s="33"/>
      <c r="F35" s="1001"/>
      <c r="G35" s="1001"/>
      <c r="H35" s="1001"/>
      <c r="I35" s="1007"/>
      <c r="J35" s="1007"/>
      <c r="K35" s="1007"/>
      <c r="L35" s="1007"/>
      <c r="M35" s="1007"/>
      <c r="N35" s="1007"/>
      <c r="O35" s="1007"/>
      <c r="P35" s="1007"/>
      <c r="Q35" s="1007"/>
      <c r="R35" s="996"/>
    </row>
    <row r="36" spans="1:18" ht="13.5" customHeight="1">
      <c r="A36" s="998" t="s">
        <v>224</v>
      </c>
      <c r="B36" s="34" t="s">
        <v>185</v>
      </c>
      <c r="C36" s="33" t="s">
        <v>163</v>
      </c>
      <c r="D36" s="33" t="s">
        <v>163</v>
      </c>
      <c r="E36" s="33" t="s">
        <v>163</v>
      </c>
      <c r="F36" s="33" t="s">
        <v>163</v>
      </c>
      <c r="G36" s="33">
        <v>16</v>
      </c>
      <c r="H36" s="33">
        <v>6</v>
      </c>
      <c r="I36" s="999">
        <v>7</v>
      </c>
      <c r="J36" s="1007">
        <v>14</v>
      </c>
      <c r="K36" s="1007">
        <v>10</v>
      </c>
      <c r="L36" s="1007">
        <v>15</v>
      </c>
      <c r="M36" s="1007">
        <v>14</v>
      </c>
      <c r="N36" s="1007">
        <v>18</v>
      </c>
      <c r="O36" s="1007">
        <v>7</v>
      </c>
      <c r="P36" s="1007">
        <v>9</v>
      </c>
      <c r="Q36" s="1007">
        <v>11</v>
      </c>
      <c r="R36" s="996" t="s">
        <v>224</v>
      </c>
    </row>
    <row r="37" spans="1:18" ht="13.5" customHeight="1">
      <c r="A37" s="998"/>
      <c r="B37" s="995"/>
      <c r="C37" s="1004"/>
      <c r="D37" s="1004"/>
      <c r="E37" s="1001"/>
      <c r="F37" s="1001"/>
      <c r="G37" s="1001"/>
      <c r="H37" s="1001"/>
      <c r="I37" s="1001"/>
      <c r="J37" s="1001"/>
      <c r="K37" s="1001"/>
      <c r="L37" s="1001"/>
      <c r="M37" s="1001"/>
      <c r="N37" s="1001"/>
      <c r="O37" s="1001"/>
      <c r="P37" s="1001"/>
      <c r="Q37" s="1001"/>
      <c r="R37" s="996"/>
    </row>
    <row r="38" spans="1:18" ht="13.5" customHeight="1">
      <c r="A38" s="998" t="s">
        <v>223</v>
      </c>
      <c r="B38" s="995" t="s">
        <v>184</v>
      </c>
      <c r="C38" s="1004">
        <v>22</v>
      </c>
      <c r="D38" s="1004">
        <v>208</v>
      </c>
      <c r="E38" s="1004">
        <v>51</v>
      </c>
      <c r="F38" s="1004">
        <v>80</v>
      </c>
      <c r="G38" s="1004">
        <v>77</v>
      </c>
      <c r="H38" s="1004">
        <v>51</v>
      </c>
      <c r="I38" s="1006">
        <v>58</v>
      </c>
      <c r="J38" s="1004">
        <v>32</v>
      </c>
      <c r="K38" s="1004">
        <v>24</v>
      </c>
      <c r="L38" s="1004">
        <v>48</v>
      </c>
      <c r="M38" s="1004">
        <v>95</v>
      </c>
      <c r="N38" s="1004">
        <v>54</v>
      </c>
      <c r="O38" s="1004">
        <v>53</v>
      </c>
      <c r="P38" s="1004">
        <v>60</v>
      </c>
      <c r="Q38" s="1004">
        <v>47</v>
      </c>
      <c r="R38" s="996" t="s">
        <v>223</v>
      </c>
    </row>
    <row r="39" spans="1:18" ht="13.5" customHeight="1">
      <c r="A39" s="981"/>
      <c r="B39" s="995"/>
      <c r="C39" s="1004"/>
      <c r="D39" s="1004"/>
      <c r="E39" s="1001"/>
      <c r="F39" s="1001"/>
      <c r="G39" s="1001"/>
      <c r="H39" s="1001"/>
      <c r="I39" s="1001"/>
      <c r="J39" s="1001"/>
      <c r="K39" s="1001"/>
      <c r="L39" s="1001"/>
      <c r="M39" s="1001"/>
      <c r="N39" s="1001"/>
      <c r="O39" s="1001"/>
      <c r="P39" s="1001"/>
      <c r="Q39" s="1001"/>
      <c r="R39" s="992"/>
    </row>
    <row r="40" spans="1:18" ht="13.5" customHeight="1">
      <c r="A40" s="991" t="s">
        <v>222</v>
      </c>
      <c r="B40" s="990" t="s">
        <v>1033</v>
      </c>
      <c r="C40" s="1001">
        <v>973</v>
      </c>
      <c r="D40" s="1001">
        <v>948</v>
      </c>
      <c r="E40" s="1001">
        <v>827</v>
      </c>
      <c r="F40" s="1001">
        <v>955</v>
      </c>
      <c r="G40" s="1001">
        <v>965</v>
      </c>
      <c r="H40" s="1001">
        <v>875</v>
      </c>
      <c r="I40" s="1002">
        <v>753</v>
      </c>
      <c r="J40" s="1001">
        <v>760</v>
      </c>
      <c r="K40" s="1001">
        <v>758</v>
      </c>
      <c r="L40" s="1001">
        <v>737</v>
      </c>
      <c r="M40" s="1001">
        <v>764</v>
      </c>
      <c r="N40" s="1001">
        <v>917</v>
      </c>
      <c r="O40" s="1001">
        <v>716</v>
      </c>
      <c r="P40" s="1001">
        <v>748</v>
      </c>
      <c r="Q40" s="1001">
        <v>688</v>
      </c>
      <c r="R40" s="987" t="s">
        <v>222</v>
      </c>
    </row>
    <row r="41" spans="1:18" ht="13.5" customHeight="1">
      <c r="A41" s="1005"/>
      <c r="B41" s="995"/>
      <c r="C41" s="1004"/>
      <c r="D41" s="1004"/>
      <c r="E41" s="1001"/>
      <c r="F41" s="1001"/>
      <c r="G41" s="1001"/>
      <c r="H41" s="1001"/>
      <c r="I41" s="1001"/>
      <c r="J41" s="1001"/>
      <c r="K41" s="1001"/>
      <c r="L41" s="1001"/>
      <c r="M41" s="1001"/>
      <c r="N41" s="1001"/>
      <c r="O41" s="1001"/>
      <c r="P41" s="1001"/>
      <c r="Q41" s="1001"/>
      <c r="R41" s="1003"/>
    </row>
    <row r="42" spans="1:18" ht="13.5" customHeight="1">
      <c r="A42" s="991" t="s">
        <v>221</v>
      </c>
      <c r="B42" s="990" t="s">
        <v>182</v>
      </c>
      <c r="C42" s="1001">
        <v>1197</v>
      </c>
      <c r="D42" s="1001">
        <v>1114</v>
      </c>
      <c r="E42" s="1001">
        <v>1176</v>
      </c>
      <c r="F42" s="1001">
        <v>1159</v>
      </c>
      <c r="G42" s="1001">
        <v>1103</v>
      </c>
      <c r="H42" s="1001">
        <v>1057</v>
      </c>
      <c r="I42" s="1002">
        <v>1009</v>
      </c>
      <c r="J42" s="1001">
        <v>1020</v>
      </c>
      <c r="K42" s="1001">
        <v>1043</v>
      </c>
      <c r="L42" s="1001">
        <v>1177</v>
      </c>
      <c r="M42" s="1001">
        <v>1215</v>
      </c>
      <c r="N42" s="1001">
        <v>1119</v>
      </c>
      <c r="O42" s="1001">
        <v>1134</v>
      </c>
      <c r="P42" s="1001">
        <v>1217</v>
      </c>
      <c r="Q42" s="1001">
        <v>1304</v>
      </c>
      <c r="R42" s="987" t="s">
        <v>221</v>
      </c>
    </row>
    <row r="43" spans="1:18" ht="13.5" customHeight="1">
      <c r="A43" s="998"/>
      <c r="B43" s="984"/>
      <c r="R43" s="982"/>
    </row>
    <row r="44" spans="1:18" ht="24.95" customHeight="1">
      <c r="C44" s="1000" t="s">
        <v>1036</v>
      </c>
      <c r="F44" s="1000"/>
      <c r="H44" s="1000" t="s">
        <v>1036</v>
      </c>
      <c r="R44" s="982"/>
    </row>
    <row r="45" spans="1:18" ht="13.5" customHeight="1">
      <c r="B45" s="984"/>
      <c r="R45" s="982"/>
    </row>
    <row r="46" spans="1:18" ht="13.5" customHeight="1">
      <c r="B46" s="984"/>
      <c r="R46" s="982"/>
    </row>
    <row r="47" spans="1:18" ht="13.5" customHeight="1">
      <c r="A47" s="89" t="s">
        <v>220</v>
      </c>
      <c r="B47" s="990" t="s">
        <v>188</v>
      </c>
      <c r="C47" s="989">
        <v>256</v>
      </c>
      <c r="D47" s="989">
        <v>263</v>
      </c>
      <c r="E47" s="988">
        <v>266</v>
      </c>
      <c r="F47" s="988">
        <v>218</v>
      </c>
      <c r="G47" s="988">
        <v>223</v>
      </c>
      <c r="H47" s="988">
        <v>250</v>
      </c>
      <c r="I47" s="993">
        <v>201</v>
      </c>
      <c r="J47" s="988">
        <v>169</v>
      </c>
      <c r="K47" s="988">
        <v>211</v>
      </c>
      <c r="L47" s="988">
        <v>194</v>
      </c>
      <c r="M47" s="988">
        <v>240</v>
      </c>
      <c r="N47" s="988">
        <v>215</v>
      </c>
      <c r="O47" s="988">
        <v>201</v>
      </c>
      <c r="P47" s="988">
        <v>175</v>
      </c>
      <c r="Q47" s="988">
        <v>177</v>
      </c>
      <c r="R47" s="74" t="s">
        <v>220</v>
      </c>
    </row>
    <row r="48" spans="1:18" ht="13.5" customHeight="1">
      <c r="A48" s="991"/>
      <c r="B48" s="995"/>
      <c r="C48" s="994"/>
      <c r="D48" s="994"/>
      <c r="E48" s="989"/>
      <c r="F48" s="988"/>
      <c r="G48" s="988"/>
      <c r="H48" s="988"/>
      <c r="I48" s="993"/>
      <c r="J48" s="988"/>
      <c r="K48" s="988"/>
      <c r="L48" s="988"/>
      <c r="M48" s="988"/>
      <c r="N48" s="988"/>
      <c r="O48" s="988"/>
      <c r="P48" s="988"/>
      <c r="Q48" s="988"/>
      <c r="R48" s="987"/>
    </row>
    <row r="49" spans="1:18" ht="13.5" customHeight="1">
      <c r="A49" s="991" t="s">
        <v>219</v>
      </c>
      <c r="B49" s="990" t="s">
        <v>187</v>
      </c>
      <c r="C49" s="989">
        <v>198</v>
      </c>
      <c r="D49" s="989">
        <v>182</v>
      </c>
      <c r="E49" s="989">
        <v>177</v>
      </c>
      <c r="F49" s="988">
        <v>172</v>
      </c>
      <c r="G49" s="988">
        <v>220</v>
      </c>
      <c r="H49" s="988">
        <v>201</v>
      </c>
      <c r="I49" s="993">
        <v>121</v>
      </c>
      <c r="J49" s="988">
        <v>181</v>
      </c>
      <c r="K49" s="988">
        <v>194</v>
      </c>
      <c r="L49" s="988">
        <v>190</v>
      </c>
      <c r="M49" s="988">
        <v>122</v>
      </c>
      <c r="N49" s="988">
        <v>109</v>
      </c>
      <c r="O49" s="988">
        <v>98</v>
      </c>
      <c r="P49" s="988">
        <v>100</v>
      </c>
      <c r="Q49" s="988">
        <v>124</v>
      </c>
      <c r="R49" s="987" t="s">
        <v>219</v>
      </c>
    </row>
    <row r="50" spans="1:18" ht="13.5" customHeight="1">
      <c r="A50" s="998"/>
      <c r="B50" s="995"/>
      <c r="C50" s="994"/>
      <c r="D50" s="994"/>
      <c r="E50" s="989"/>
      <c r="F50" s="988"/>
      <c r="G50" s="988"/>
      <c r="H50" s="988"/>
      <c r="I50" s="993"/>
      <c r="J50" s="988"/>
      <c r="K50" s="988"/>
      <c r="L50" s="988"/>
      <c r="M50" s="988"/>
      <c r="N50" s="988"/>
      <c r="O50" s="988"/>
      <c r="P50" s="988"/>
      <c r="Q50" s="988"/>
      <c r="R50" s="996"/>
    </row>
    <row r="51" spans="1:18" s="985" customFormat="1" ht="13.5" customHeight="1">
      <c r="A51" s="998" t="s">
        <v>217</v>
      </c>
      <c r="B51" s="83" t="s">
        <v>1034</v>
      </c>
      <c r="C51" s="33" t="s">
        <v>163</v>
      </c>
      <c r="D51" s="33" t="s">
        <v>163</v>
      </c>
      <c r="E51" s="33" t="s">
        <v>163</v>
      </c>
      <c r="F51" s="997">
        <v>0</v>
      </c>
      <c r="G51" s="997">
        <v>0</v>
      </c>
      <c r="H51" s="997">
        <v>8</v>
      </c>
      <c r="I51" s="999">
        <v>0</v>
      </c>
      <c r="J51" s="997">
        <v>1</v>
      </c>
      <c r="K51" s="997">
        <v>0</v>
      </c>
      <c r="L51" s="997">
        <v>0</v>
      </c>
      <c r="M51" s="997">
        <v>0</v>
      </c>
      <c r="N51" s="997">
        <v>0</v>
      </c>
      <c r="O51" s="997">
        <v>0</v>
      </c>
      <c r="P51" s="997">
        <v>0</v>
      </c>
      <c r="Q51" s="997">
        <v>0</v>
      </c>
      <c r="R51" s="996" t="s">
        <v>217</v>
      </c>
    </row>
    <row r="52" spans="1:18" ht="13.5" customHeight="1">
      <c r="A52" s="998"/>
      <c r="B52" s="995"/>
      <c r="C52" s="33"/>
      <c r="D52" s="33"/>
      <c r="E52" s="33"/>
      <c r="F52" s="997"/>
      <c r="G52" s="997"/>
      <c r="H52" s="997"/>
      <c r="I52" s="999"/>
      <c r="J52" s="997"/>
      <c r="K52" s="997"/>
      <c r="L52" s="997"/>
      <c r="M52" s="997"/>
      <c r="N52" s="997"/>
      <c r="O52" s="997"/>
      <c r="P52" s="997"/>
      <c r="Q52" s="997"/>
      <c r="R52" s="996"/>
    </row>
    <row r="53" spans="1:18" ht="13.5" customHeight="1">
      <c r="A53" s="998" t="s">
        <v>215</v>
      </c>
      <c r="B53" s="34" t="s">
        <v>185</v>
      </c>
      <c r="C53" s="33" t="s">
        <v>163</v>
      </c>
      <c r="D53" s="33" t="s">
        <v>163</v>
      </c>
      <c r="E53" s="33" t="s">
        <v>163</v>
      </c>
      <c r="F53" s="33" t="s">
        <v>163</v>
      </c>
      <c r="G53" s="33">
        <v>8</v>
      </c>
      <c r="H53" s="33">
        <v>6</v>
      </c>
      <c r="I53" s="999">
        <v>1</v>
      </c>
      <c r="J53" s="997">
        <v>6</v>
      </c>
      <c r="K53" s="997">
        <v>7</v>
      </c>
      <c r="L53" s="997">
        <v>14</v>
      </c>
      <c r="M53" s="997">
        <v>5</v>
      </c>
      <c r="N53" s="997">
        <v>1</v>
      </c>
      <c r="O53" s="997">
        <v>3</v>
      </c>
      <c r="P53" s="997">
        <v>5</v>
      </c>
      <c r="Q53" s="997">
        <v>1</v>
      </c>
      <c r="R53" s="996" t="s">
        <v>215</v>
      </c>
    </row>
    <row r="54" spans="1:18" ht="13.5" customHeight="1">
      <c r="A54" s="981"/>
      <c r="B54" s="995"/>
      <c r="C54" s="994"/>
      <c r="D54" s="994"/>
      <c r="E54" s="989"/>
      <c r="F54" s="997"/>
      <c r="G54" s="997"/>
      <c r="H54" s="997"/>
      <c r="I54" s="999"/>
      <c r="J54" s="997"/>
      <c r="K54" s="997"/>
      <c r="L54" s="997"/>
      <c r="M54" s="997"/>
      <c r="N54" s="997"/>
      <c r="O54" s="997"/>
      <c r="P54" s="997"/>
      <c r="Q54" s="997"/>
      <c r="R54" s="992"/>
    </row>
    <row r="55" spans="1:18" ht="13.5" customHeight="1">
      <c r="A55" s="998" t="s">
        <v>214</v>
      </c>
      <c r="B55" s="995" t="s">
        <v>184</v>
      </c>
      <c r="C55" s="994">
        <v>14</v>
      </c>
      <c r="D55" s="994">
        <v>7</v>
      </c>
      <c r="E55" s="994">
        <v>24</v>
      </c>
      <c r="F55" s="997">
        <v>43</v>
      </c>
      <c r="G55" s="997">
        <v>11</v>
      </c>
      <c r="H55" s="997">
        <v>6</v>
      </c>
      <c r="I55" s="999">
        <v>16</v>
      </c>
      <c r="J55" s="997">
        <v>14</v>
      </c>
      <c r="K55" s="997">
        <v>22</v>
      </c>
      <c r="L55" s="997">
        <v>5</v>
      </c>
      <c r="M55" s="997">
        <v>5</v>
      </c>
      <c r="N55" s="997">
        <v>0</v>
      </c>
      <c r="O55" s="997">
        <v>9</v>
      </c>
      <c r="P55" s="997">
        <v>1</v>
      </c>
      <c r="Q55" s="997">
        <v>24</v>
      </c>
      <c r="R55" s="996" t="s">
        <v>214</v>
      </c>
    </row>
    <row r="56" spans="1:18" ht="13.5" customHeight="1">
      <c r="A56" s="981"/>
      <c r="B56" s="995"/>
      <c r="C56" s="994"/>
      <c r="D56" s="994"/>
      <c r="E56" s="989"/>
      <c r="F56" s="988"/>
      <c r="G56" s="988"/>
      <c r="H56" s="988"/>
      <c r="I56" s="993"/>
      <c r="J56" s="988"/>
      <c r="K56" s="988"/>
      <c r="L56" s="988"/>
      <c r="M56" s="988"/>
      <c r="N56" s="988"/>
      <c r="O56" s="988"/>
      <c r="P56" s="988"/>
      <c r="Q56" s="988"/>
      <c r="R56" s="992"/>
    </row>
    <row r="57" spans="1:18" ht="13.5" customHeight="1">
      <c r="A57" s="991" t="s">
        <v>213</v>
      </c>
      <c r="B57" s="990" t="s">
        <v>1033</v>
      </c>
      <c r="C57" s="989">
        <v>190</v>
      </c>
      <c r="D57" s="989">
        <v>179</v>
      </c>
      <c r="E57" s="989">
        <v>225</v>
      </c>
      <c r="F57" s="988">
        <v>167</v>
      </c>
      <c r="G57" s="988">
        <v>193</v>
      </c>
      <c r="H57" s="988">
        <v>250</v>
      </c>
      <c r="I57" s="993">
        <v>153</v>
      </c>
      <c r="J57" s="988">
        <v>139</v>
      </c>
      <c r="K57" s="988">
        <v>211</v>
      </c>
      <c r="L57" s="988">
        <v>144</v>
      </c>
      <c r="M57" s="988">
        <v>147</v>
      </c>
      <c r="N57" s="988">
        <v>123</v>
      </c>
      <c r="O57" s="988">
        <v>124</v>
      </c>
      <c r="P57" s="988">
        <v>99</v>
      </c>
      <c r="Q57" s="988">
        <v>114</v>
      </c>
      <c r="R57" s="987" t="s">
        <v>213</v>
      </c>
    </row>
    <row r="58" spans="1:18" ht="13.5" customHeight="1">
      <c r="A58" s="981"/>
      <c r="B58" s="995"/>
      <c r="C58" s="994"/>
      <c r="D58" s="994"/>
      <c r="E58" s="989"/>
      <c r="F58" s="988"/>
      <c r="G58" s="988"/>
      <c r="H58" s="988"/>
      <c r="I58" s="993"/>
      <c r="J58" s="988"/>
      <c r="K58" s="988"/>
      <c r="L58" s="988"/>
      <c r="M58" s="988"/>
      <c r="N58" s="988"/>
      <c r="O58" s="988"/>
      <c r="P58" s="988"/>
      <c r="Q58" s="988"/>
      <c r="R58" s="992"/>
    </row>
    <row r="59" spans="1:18" ht="13.5" customHeight="1">
      <c r="A59" s="991" t="s">
        <v>212</v>
      </c>
      <c r="B59" s="990" t="s">
        <v>182</v>
      </c>
      <c r="C59" s="989">
        <v>264</v>
      </c>
      <c r="D59" s="989">
        <v>266</v>
      </c>
      <c r="E59" s="989">
        <v>218</v>
      </c>
      <c r="F59" s="988">
        <v>223</v>
      </c>
      <c r="G59" s="988">
        <v>250</v>
      </c>
      <c r="H59" s="988">
        <v>201</v>
      </c>
      <c r="I59" s="993">
        <v>169</v>
      </c>
      <c r="J59" s="988">
        <v>211</v>
      </c>
      <c r="K59" s="988">
        <v>194</v>
      </c>
      <c r="L59" s="988">
        <v>240</v>
      </c>
      <c r="M59" s="988">
        <v>215</v>
      </c>
      <c r="N59" s="988">
        <v>201</v>
      </c>
      <c r="O59" s="988">
        <v>175</v>
      </c>
      <c r="P59" s="988">
        <v>176</v>
      </c>
      <c r="Q59" s="988">
        <v>189</v>
      </c>
      <c r="R59" s="987" t="s">
        <v>212</v>
      </c>
    </row>
    <row r="60" spans="1:18" ht="13.5" customHeight="1">
      <c r="A60" s="991"/>
      <c r="B60" s="990"/>
      <c r="C60" s="989"/>
      <c r="D60" s="989"/>
      <c r="E60" s="989"/>
      <c r="F60" s="988"/>
      <c r="G60" s="988"/>
      <c r="H60" s="988"/>
      <c r="I60" s="993"/>
      <c r="J60" s="988"/>
      <c r="K60" s="988"/>
      <c r="L60" s="988"/>
      <c r="M60" s="988"/>
      <c r="N60" s="988"/>
      <c r="O60" s="988"/>
      <c r="P60" s="988"/>
      <c r="Q60" s="988"/>
      <c r="R60" s="987"/>
    </row>
    <row r="61" spans="1:18" ht="24.95" customHeight="1">
      <c r="A61" s="991"/>
      <c r="B61" s="990"/>
      <c r="C61" s="1655" t="s">
        <v>1035</v>
      </c>
      <c r="D61" s="989"/>
      <c r="F61" s="989"/>
      <c r="H61" s="1655" t="s">
        <v>1035</v>
      </c>
      <c r="I61" s="993"/>
      <c r="J61" s="988"/>
      <c r="K61" s="988"/>
      <c r="L61" s="988"/>
      <c r="M61" s="988"/>
      <c r="N61" s="988"/>
      <c r="O61" s="988"/>
      <c r="P61" s="988"/>
      <c r="Q61" s="988"/>
      <c r="R61" s="987"/>
    </row>
    <row r="62" spans="1:18" ht="13.5" customHeight="1">
      <c r="A62" s="991"/>
      <c r="B62" s="990"/>
      <c r="C62" s="989"/>
      <c r="D62" s="989"/>
      <c r="E62" s="989"/>
      <c r="F62" s="988"/>
      <c r="G62" s="988"/>
      <c r="H62" s="988"/>
      <c r="I62" s="993"/>
      <c r="J62" s="988"/>
      <c r="K62" s="988"/>
      <c r="L62" s="988"/>
      <c r="M62" s="988"/>
      <c r="N62" s="988"/>
      <c r="O62" s="988"/>
      <c r="P62" s="988"/>
      <c r="Q62" s="988"/>
      <c r="R62" s="987"/>
    </row>
    <row r="63" spans="1:18" ht="13.5" customHeight="1">
      <c r="A63" s="89" t="s">
        <v>282</v>
      </c>
      <c r="B63" s="990" t="s">
        <v>188</v>
      </c>
      <c r="C63" s="989" t="s">
        <v>163</v>
      </c>
      <c r="D63" s="989" t="s">
        <v>163</v>
      </c>
      <c r="E63" s="989" t="s">
        <v>163</v>
      </c>
      <c r="F63" s="989" t="s">
        <v>163</v>
      </c>
      <c r="G63" s="989" t="s">
        <v>163</v>
      </c>
      <c r="H63" s="989" t="s">
        <v>163</v>
      </c>
      <c r="I63" s="989" t="s">
        <v>163</v>
      </c>
      <c r="J63" s="989" t="s">
        <v>163</v>
      </c>
      <c r="K63" s="989" t="s">
        <v>163</v>
      </c>
      <c r="L63" s="989" t="s">
        <v>163</v>
      </c>
      <c r="M63" s="988">
        <v>0</v>
      </c>
      <c r="N63" s="988">
        <v>3</v>
      </c>
      <c r="O63" s="988">
        <v>1</v>
      </c>
      <c r="P63" s="988">
        <v>0</v>
      </c>
      <c r="Q63" s="988">
        <v>0</v>
      </c>
      <c r="R63" s="74" t="s">
        <v>282</v>
      </c>
    </row>
    <row r="64" spans="1:18" ht="13.5" customHeight="1">
      <c r="A64" s="991"/>
      <c r="B64" s="995"/>
      <c r="C64" s="994"/>
      <c r="D64" s="994"/>
      <c r="E64" s="989"/>
      <c r="F64" s="988"/>
      <c r="G64" s="988"/>
      <c r="H64" s="988"/>
      <c r="I64" s="993"/>
      <c r="J64" s="988"/>
      <c r="K64" s="988"/>
      <c r="L64" s="988"/>
      <c r="M64" s="988"/>
      <c r="N64" s="988"/>
      <c r="O64" s="988"/>
      <c r="P64" s="988"/>
      <c r="Q64" s="988"/>
      <c r="R64" s="987"/>
    </row>
    <row r="65" spans="1:18" ht="13.5" customHeight="1">
      <c r="A65" s="991" t="s">
        <v>281</v>
      </c>
      <c r="B65" s="990" t="s">
        <v>187</v>
      </c>
      <c r="C65" s="989" t="s">
        <v>163</v>
      </c>
      <c r="D65" s="989" t="s">
        <v>163</v>
      </c>
      <c r="E65" s="989" t="s">
        <v>163</v>
      </c>
      <c r="F65" s="989" t="s">
        <v>163</v>
      </c>
      <c r="G65" s="989" t="s">
        <v>163</v>
      </c>
      <c r="H65" s="989" t="s">
        <v>163</v>
      </c>
      <c r="I65" s="989" t="s">
        <v>163</v>
      </c>
      <c r="J65" s="989" t="s">
        <v>163</v>
      </c>
      <c r="K65" s="989" t="s">
        <v>163</v>
      </c>
      <c r="L65" s="989" t="s">
        <v>163</v>
      </c>
      <c r="M65" s="988">
        <v>4</v>
      </c>
      <c r="N65" s="988">
        <v>0</v>
      </c>
      <c r="O65" s="988">
        <v>1</v>
      </c>
      <c r="P65" s="988">
        <v>4</v>
      </c>
      <c r="Q65" s="988">
        <v>3</v>
      </c>
      <c r="R65" s="987" t="s">
        <v>281</v>
      </c>
    </row>
    <row r="66" spans="1:18" ht="13.5" customHeight="1">
      <c r="A66" s="998"/>
      <c r="B66" s="995"/>
      <c r="C66" s="994"/>
      <c r="D66" s="994"/>
      <c r="E66" s="989"/>
      <c r="F66" s="988"/>
      <c r="G66" s="988"/>
      <c r="H66" s="988"/>
      <c r="I66" s="993"/>
      <c r="J66" s="988"/>
      <c r="K66" s="988"/>
      <c r="L66" s="988"/>
      <c r="M66" s="988"/>
      <c r="N66" s="988"/>
      <c r="O66" s="988"/>
      <c r="P66" s="988"/>
      <c r="Q66" s="988"/>
      <c r="R66" s="996"/>
    </row>
    <row r="67" spans="1:18" ht="13.5" customHeight="1">
      <c r="A67" s="998" t="s">
        <v>313</v>
      </c>
      <c r="B67" s="83" t="s">
        <v>1034</v>
      </c>
      <c r="C67" s="33" t="s">
        <v>163</v>
      </c>
      <c r="D67" s="33" t="s">
        <v>163</v>
      </c>
      <c r="E67" s="33" t="s">
        <v>163</v>
      </c>
      <c r="F67" s="33" t="s">
        <v>163</v>
      </c>
      <c r="G67" s="33"/>
      <c r="H67" s="33" t="s">
        <v>163</v>
      </c>
      <c r="I67" s="33" t="s">
        <v>163</v>
      </c>
      <c r="J67" s="33"/>
      <c r="K67" s="33" t="s">
        <v>163</v>
      </c>
      <c r="L67" s="33" t="s">
        <v>163</v>
      </c>
      <c r="M67" s="997">
        <v>0</v>
      </c>
      <c r="N67" s="997">
        <v>0</v>
      </c>
      <c r="O67" s="997">
        <v>0</v>
      </c>
      <c r="P67" s="997">
        <v>0</v>
      </c>
      <c r="Q67" s="997">
        <v>0</v>
      </c>
      <c r="R67" s="996" t="s">
        <v>313</v>
      </c>
    </row>
    <row r="68" spans="1:18" ht="13.5" customHeight="1">
      <c r="A68" s="998"/>
      <c r="B68" s="995"/>
      <c r="C68" s="33"/>
      <c r="D68" s="33"/>
      <c r="E68" s="33"/>
      <c r="F68" s="997"/>
      <c r="G68" s="997"/>
      <c r="H68" s="997"/>
      <c r="I68" s="999"/>
      <c r="J68" s="997"/>
      <c r="K68" s="997"/>
      <c r="L68" s="997"/>
      <c r="M68" s="997"/>
      <c r="N68" s="997"/>
      <c r="O68" s="997"/>
      <c r="P68" s="997"/>
      <c r="Q68" s="997"/>
      <c r="R68" s="996"/>
    </row>
    <row r="69" spans="1:18" ht="13.5" customHeight="1">
      <c r="A69" s="998" t="s">
        <v>280</v>
      </c>
      <c r="B69" s="34" t="s">
        <v>185</v>
      </c>
      <c r="C69" s="33" t="s">
        <v>163</v>
      </c>
      <c r="D69" s="33" t="s">
        <v>163</v>
      </c>
      <c r="E69" s="33" t="s">
        <v>163</v>
      </c>
      <c r="F69" s="33" t="s">
        <v>163</v>
      </c>
      <c r="G69" s="33" t="s">
        <v>163</v>
      </c>
      <c r="H69" s="33" t="s">
        <v>163</v>
      </c>
      <c r="I69" s="33" t="s">
        <v>163</v>
      </c>
      <c r="J69" s="33" t="s">
        <v>163</v>
      </c>
      <c r="K69" s="33" t="s">
        <v>163</v>
      </c>
      <c r="L69" s="33" t="s">
        <v>163</v>
      </c>
      <c r="M69" s="997">
        <v>0</v>
      </c>
      <c r="N69" s="997">
        <v>0</v>
      </c>
      <c r="O69" s="997">
        <v>0</v>
      </c>
      <c r="P69" s="997">
        <v>0</v>
      </c>
      <c r="Q69" s="997">
        <v>0</v>
      </c>
      <c r="R69" s="996" t="s">
        <v>280</v>
      </c>
    </row>
    <row r="70" spans="1:18" ht="13.5" customHeight="1">
      <c r="A70" s="981"/>
      <c r="B70" s="995"/>
      <c r="C70" s="994"/>
      <c r="D70" s="994"/>
      <c r="E70" s="989"/>
      <c r="F70" s="997"/>
      <c r="G70" s="997"/>
      <c r="H70" s="997"/>
      <c r="I70" s="999"/>
      <c r="J70" s="997"/>
      <c r="K70" s="997"/>
      <c r="L70" s="997"/>
      <c r="M70" s="997"/>
      <c r="N70" s="997"/>
      <c r="O70" s="997"/>
      <c r="P70" s="997"/>
      <c r="Q70" s="997"/>
      <c r="R70" s="992"/>
    </row>
    <row r="71" spans="1:18" ht="13.5" customHeight="1">
      <c r="A71" s="998" t="s">
        <v>279</v>
      </c>
      <c r="B71" s="995" t="s">
        <v>184</v>
      </c>
      <c r="C71" s="994" t="s">
        <v>163</v>
      </c>
      <c r="D71" s="994" t="s">
        <v>163</v>
      </c>
      <c r="E71" s="994" t="s">
        <v>163</v>
      </c>
      <c r="F71" s="994" t="s">
        <v>163</v>
      </c>
      <c r="G71" s="994" t="s">
        <v>163</v>
      </c>
      <c r="H71" s="994" t="s">
        <v>163</v>
      </c>
      <c r="I71" s="994" t="s">
        <v>163</v>
      </c>
      <c r="J71" s="994" t="s">
        <v>163</v>
      </c>
      <c r="K71" s="994" t="s">
        <v>163</v>
      </c>
      <c r="L71" s="994" t="s">
        <v>163</v>
      </c>
      <c r="M71" s="997">
        <v>3</v>
      </c>
      <c r="N71" s="997">
        <v>1</v>
      </c>
      <c r="O71" s="997">
        <v>0</v>
      </c>
      <c r="P71" s="997">
        <v>0</v>
      </c>
      <c r="Q71" s="997">
        <v>1</v>
      </c>
      <c r="R71" s="996" t="s">
        <v>279</v>
      </c>
    </row>
    <row r="72" spans="1:18" ht="13.5" customHeight="1">
      <c r="A72" s="981"/>
      <c r="B72" s="995"/>
      <c r="C72" s="994"/>
      <c r="D72" s="994"/>
      <c r="E72" s="989"/>
      <c r="F72" s="988"/>
      <c r="G72" s="988"/>
      <c r="H72" s="988"/>
      <c r="I72" s="993"/>
      <c r="J72" s="988"/>
      <c r="K72" s="988"/>
      <c r="L72" s="988"/>
      <c r="M72" s="988"/>
      <c r="N72" s="988"/>
      <c r="O72" s="988"/>
      <c r="P72" s="988"/>
      <c r="Q72" s="988"/>
      <c r="R72" s="992"/>
    </row>
    <row r="73" spans="1:18" ht="13.5" customHeight="1">
      <c r="A73" s="991" t="s">
        <v>277</v>
      </c>
      <c r="B73" s="990" t="s">
        <v>1033</v>
      </c>
      <c r="C73" s="989" t="s">
        <v>163</v>
      </c>
      <c r="D73" s="989" t="s">
        <v>163</v>
      </c>
      <c r="E73" s="989" t="s">
        <v>163</v>
      </c>
      <c r="F73" s="989" t="s">
        <v>163</v>
      </c>
      <c r="G73" s="989" t="s">
        <v>163</v>
      </c>
      <c r="H73" s="989" t="s">
        <v>163</v>
      </c>
      <c r="I73" s="989" t="s">
        <v>163</v>
      </c>
      <c r="J73" s="989" t="s">
        <v>163</v>
      </c>
      <c r="K73" s="989" t="s">
        <v>163</v>
      </c>
      <c r="L73" s="989" t="s">
        <v>163</v>
      </c>
      <c r="M73" s="988">
        <v>1</v>
      </c>
      <c r="N73" s="988">
        <v>0</v>
      </c>
      <c r="O73" s="988">
        <v>2</v>
      </c>
      <c r="P73" s="988">
        <v>4</v>
      </c>
      <c r="Q73" s="988">
        <v>3</v>
      </c>
      <c r="R73" s="987" t="s">
        <v>277</v>
      </c>
    </row>
    <row r="74" spans="1:18" ht="13.5" customHeight="1">
      <c r="A74" s="981"/>
      <c r="B74" s="995"/>
      <c r="C74" s="994"/>
      <c r="D74" s="994"/>
      <c r="E74" s="989"/>
      <c r="F74" s="988"/>
      <c r="G74" s="988"/>
      <c r="H74" s="988"/>
      <c r="I74" s="993"/>
      <c r="J74" s="988"/>
      <c r="K74" s="988"/>
      <c r="L74" s="988"/>
      <c r="M74" s="988"/>
      <c r="N74" s="988"/>
      <c r="O74" s="988"/>
      <c r="P74" s="988"/>
      <c r="Q74" s="988"/>
      <c r="R74" s="992"/>
    </row>
    <row r="75" spans="1:18" ht="13.5" customHeight="1">
      <c r="A75" s="991" t="s">
        <v>275</v>
      </c>
      <c r="B75" s="990" t="s">
        <v>182</v>
      </c>
      <c r="C75" s="989" t="s">
        <v>163</v>
      </c>
      <c r="D75" s="989" t="s">
        <v>163</v>
      </c>
      <c r="E75" s="989" t="s">
        <v>163</v>
      </c>
      <c r="F75" s="989" t="s">
        <v>163</v>
      </c>
      <c r="G75" s="989" t="s">
        <v>163</v>
      </c>
      <c r="H75" s="989" t="s">
        <v>163</v>
      </c>
      <c r="I75" s="989" t="s">
        <v>163</v>
      </c>
      <c r="J75" s="989" t="s">
        <v>163</v>
      </c>
      <c r="K75" s="989" t="s">
        <v>163</v>
      </c>
      <c r="L75" s="989" t="s">
        <v>163</v>
      </c>
      <c r="M75" s="988">
        <v>3</v>
      </c>
      <c r="N75" s="988">
        <v>3</v>
      </c>
      <c r="O75" s="988">
        <v>0</v>
      </c>
      <c r="P75" s="988">
        <v>0</v>
      </c>
      <c r="Q75" s="988">
        <v>0</v>
      </c>
      <c r="R75" s="987" t="s">
        <v>275</v>
      </c>
    </row>
    <row r="76" spans="1:18">
      <c r="B76" s="984"/>
    </row>
    <row r="77" spans="1:18">
      <c r="A77" s="982" t="s">
        <v>1032</v>
      </c>
    </row>
    <row r="78" spans="1:18" ht="15" customHeight="1">
      <c r="A78" s="2017" t="s">
        <v>1031</v>
      </c>
      <c r="B78" s="2017"/>
    </row>
    <row r="79" spans="1:18">
      <c r="A79" s="1747" t="s">
        <v>1030</v>
      </c>
      <c r="B79" s="1747"/>
    </row>
    <row r="80" spans="1:18">
      <c r="A80" s="22" t="s">
        <v>178</v>
      </c>
      <c r="B80" s="26"/>
    </row>
    <row r="82" spans="1:19">
      <c r="A82" s="981"/>
    </row>
    <row r="85" spans="1:19">
      <c r="A85" s="2016"/>
      <c r="B85" s="2016"/>
      <c r="C85" s="1637"/>
      <c r="R85" s="986"/>
    </row>
    <row r="86" spans="1:19">
      <c r="B86" s="984"/>
    </row>
    <row r="87" spans="1:19" s="985" customFormat="1">
      <c r="A87" s="981"/>
      <c r="B87" s="984"/>
      <c r="C87" s="981"/>
      <c r="D87" s="981"/>
      <c r="E87" s="981"/>
      <c r="F87" s="981"/>
      <c r="G87" s="981"/>
      <c r="H87" s="981"/>
      <c r="I87" s="981"/>
      <c r="J87" s="981"/>
      <c r="K87" s="981"/>
      <c r="L87" s="981"/>
      <c r="M87" s="981"/>
      <c r="N87" s="981"/>
      <c r="O87" s="981"/>
      <c r="P87" s="981"/>
      <c r="Q87" s="981"/>
      <c r="R87" s="981"/>
      <c r="S87"/>
    </row>
    <row r="88" spans="1:19">
      <c r="B88" s="984"/>
      <c r="S88"/>
    </row>
    <row r="89" spans="1:19">
      <c r="B89" s="983"/>
      <c r="S89"/>
    </row>
    <row r="90" spans="1:19">
      <c r="S90"/>
    </row>
    <row r="91" spans="1:19">
      <c r="S91"/>
    </row>
    <row r="92" spans="1:19">
      <c r="S92"/>
    </row>
    <row r="93" spans="1:19">
      <c r="S93"/>
    </row>
    <row r="94" spans="1:19" ht="11.25" customHeight="1">
      <c r="S94"/>
    </row>
    <row r="95" spans="1:19">
      <c r="S95"/>
    </row>
    <row r="96" spans="1:19" ht="11.25" customHeight="1">
      <c r="S96"/>
    </row>
    <row r="97" spans="19:19">
      <c r="S97"/>
    </row>
    <row r="98" spans="19:19">
      <c r="S98"/>
    </row>
    <row r="99" spans="19:19">
      <c r="S99"/>
    </row>
    <row r="100" spans="19:19">
      <c r="S100"/>
    </row>
    <row r="101" spans="19:19">
      <c r="S101"/>
    </row>
    <row r="102" spans="19:19">
      <c r="S102"/>
    </row>
  </sheetData>
  <mergeCells count="19">
    <mergeCell ref="A85:B85"/>
    <mergeCell ref="A78:B78"/>
    <mergeCell ref="K6:K8"/>
    <mergeCell ref="A79:B79"/>
    <mergeCell ref="B5:B8"/>
    <mergeCell ref="J6:J8"/>
    <mergeCell ref="C6:C8"/>
    <mergeCell ref="I6:I8"/>
    <mergeCell ref="F6:F8"/>
    <mergeCell ref="H6:H8"/>
    <mergeCell ref="D6:D8"/>
    <mergeCell ref="E6:E8"/>
    <mergeCell ref="G6:G8"/>
    <mergeCell ref="N6:N8"/>
    <mergeCell ref="Q6:Q8"/>
    <mergeCell ref="M6:M8"/>
    <mergeCell ref="O6:O8"/>
    <mergeCell ref="L6:L8"/>
    <mergeCell ref="P6:P8"/>
  </mergeCells>
  <pageMargins left="0.59055118110236227" right="0.59055118110236227" top="0.39370078740157483" bottom="0.59055118110236227" header="0.39370078740157483" footer="0.39370078740157483"/>
  <pageSetup paperSize="9" scale="67" firstPageNumber="46" orientation="portrait" useFirstPageNumber="1" r:id="rId1"/>
  <headerFooter alignWithMargins="0">
    <oddFooter xml:space="preserve">&amp;L&amp;"MetaNormalLF-Roman,Standard"&amp;9Statistisches Bundesamt, Fachserie 10, Reihe 2.4, 2018
</oddFooter>
  </headerFooter>
  <colBreaks count="1" manualBreakCount="1">
    <brk id="7" max="79"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91"/>
  <sheetViews>
    <sheetView showGridLines="0" zoomScaleNormal="100" zoomScaleSheetLayoutView="100" workbookViewId="0">
      <pane xSplit="2" ySplit="9" topLeftCell="C10" activePane="bottomRight" state="frozen"/>
      <selection pane="topRight" activeCell="C1" sqref="C1"/>
      <selection pane="bottomLeft" activeCell="A10" sqref="A10"/>
      <selection pane="bottomRight"/>
    </sheetView>
  </sheetViews>
  <sheetFormatPr baseColWidth="10" defaultColWidth="12.5703125" defaultRowHeight="12.75"/>
  <cols>
    <col min="1" max="1" width="4.140625" style="1025" customWidth="1"/>
    <col min="2" max="2" width="56.7109375" style="1025" customWidth="1"/>
    <col min="3" max="3" width="15.28515625" style="1028" customWidth="1"/>
    <col min="4" max="4" width="15.28515625" style="1025" customWidth="1"/>
    <col min="5" max="6" width="15.28515625" style="1027" customWidth="1"/>
    <col min="7" max="7" width="10.7109375" style="1027" customWidth="1"/>
    <col min="8" max="8" width="10.7109375" style="1026" customWidth="1"/>
    <col min="9" max="18" width="10.7109375" style="1025" customWidth="1"/>
    <col min="19" max="19" width="4" style="1025" customWidth="1"/>
    <col min="20" max="16384" width="12.5703125" style="1025"/>
  </cols>
  <sheetData>
    <row r="1" spans="1:245" ht="22.5" customHeight="1">
      <c r="A1" s="1634" t="s">
        <v>1042</v>
      </c>
      <c r="B1" s="1087"/>
      <c r="D1" s="1086"/>
      <c r="E1" s="1086"/>
      <c r="F1" s="1086"/>
      <c r="G1" s="1634" t="s">
        <v>1042</v>
      </c>
      <c r="H1" s="1085"/>
      <c r="I1" s="1082"/>
      <c r="J1" s="1082"/>
      <c r="K1" s="1080"/>
      <c r="L1" s="1080"/>
      <c r="M1" s="1080"/>
      <c r="N1" s="1080"/>
      <c r="O1" s="1080"/>
      <c r="P1" s="1080"/>
      <c r="Q1" s="1080"/>
      <c r="R1" s="1080"/>
      <c r="S1" s="1080"/>
    </row>
    <row r="2" spans="1:245" ht="18.75" customHeight="1">
      <c r="A2" s="1635" t="s">
        <v>1047</v>
      </c>
      <c r="B2" s="1635"/>
      <c r="C2" s="1635"/>
      <c r="D2" s="1635"/>
      <c r="E2" s="1084"/>
      <c r="F2" s="1084"/>
      <c r="G2" s="1801" t="s">
        <v>1047</v>
      </c>
      <c r="H2" s="1801"/>
      <c r="I2" s="1801"/>
      <c r="J2" s="1801"/>
      <c r="K2" s="1801"/>
      <c r="L2" s="1801"/>
      <c r="M2" s="1801"/>
      <c r="N2" s="1801"/>
      <c r="O2" s="1801"/>
      <c r="P2" s="1801"/>
      <c r="Q2" s="1063"/>
      <c r="R2" s="1063"/>
      <c r="S2" s="1080"/>
    </row>
    <row r="3" spans="1:245" ht="18.75" customHeight="1">
      <c r="A3" s="1633" t="s">
        <v>1046</v>
      </c>
      <c r="B3" s="1633"/>
      <c r="C3" s="1633"/>
      <c r="D3" s="2038"/>
      <c r="E3" s="2038"/>
      <c r="F3" s="2038"/>
      <c r="G3" s="1633" t="s">
        <v>1046</v>
      </c>
      <c r="H3" s="1083"/>
      <c r="I3" s="1082"/>
      <c r="J3" s="1082"/>
      <c r="K3" s="1639"/>
      <c r="L3" s="1063"/>
      <c r="M3" s="1063"/>
      <c r="N3" s="1063"/>
      <c r="O3" s="1063"/>
      <c r="P3" s="1063"/>
      <c r="Q3" s="1063"/>
      <c r="R3" s="1063"/>
      <c r="S3" s="1080"/>
    </row>
    <row r="4" spans="1:245" ht="21.95" customHeight="1">
      <c r="A4" s="1079"/>
      <c r="B4" s="1078"/>
      <c r="C4" s="1077"/>
      <c r="D4" s="1074"/>
      <c r="E4" s="1076"/>
      <c r="F4" s="1075"/>
      <c r="G4" s="2039"/>
      <c r="H4" s="2039"/>
      <c r="I4" s="1638"/>
      <c r="J4" s="1074"/>
      <c r="K4" s="1073"/>
      <c r="L4" s="1073"/>
      <c r="M4" s="1073"/>
      <c r="N4" s="1073"/>
      <c r="O4" s="1073"/>
      <c r="P4" s="1073"/>
      <c r="Q4" s="1073"/>
      <c r="R4" s="1073"/>
      <c r="S4" s="1073"/>
    </row>
    <row r="5" spans="1:245" ht="15.95" customHeight="1">
      <c r="A5" s="1776" t="s">
        <v>299</v>
      </c>
      <c r="B5" s="2042" t="s">
        <v>208</v>
      </c>
      <c r="C5" s="1807" t="s">
        <v>300</v>
      </c>
      <c r="D5" s="1804" t="s">
        <v>248</v>
      </c>
      <c r="E5" s="1807" t="s">
        <v>247</v>
      </c>
      <c r="F5" s="1804" t="s">
        <v>1045</v>
      </c>
      <c r="G5" s="1825" t="s">
        <v>244</v>
      </c>
      <c r="H5" s="1807" t="s">
        <v>243</v>
      </c>
      <c r="I5" s="1807" t="s">
        <v>242</v>
      </c>
      <c r="J5" s="1807" t="s">
        <v>241</v>
      </c>
      <c r="K5" s="1807" t="s">
        <v>240</v>
      </c>
      <c r="L5" s="1807" t="s">
        <v>239</v>
      </c>
      <c r="M5" s="1807" t="s">
        <v>238</v>
      </c>
      <c r="N5" s="1807" t="s">
        <v>237</v>
      </c>
      <c r="O5" s="1807" t="s">
        <v>236</v>
      </c>
      <c r="P5" s="1807" t="s">
        <v>235</v>
      </c>
      <c r="Q5" s="1807" t="s">
        <v>234</v>
      </c>
      <c r="R5" s="1807" t="s">
        <v>233</v>
      </c>
      <c r="S5" s="1804" t="s">
        <v>299</v>
      </c>
    </row>
    <row r="6" spans="1:245" ht="15.95" customHeight="1">
      <c r="A6" s="1777"/>
      <c r="B6" s="2043"/>
      <c r="C6" s="1812"/>
      <c r="D6" s="1810"/>
      <c r="E6" s="1812"/>
      <c r="F6" s="1810"/>
      <c r="G6" s="1945"/>
      <c r="H6" s="1808"/>
      <c r="I6" s="1808"/>
      <c r="J6" s="1808"/>
      <c r="K6" s="1808"/>
      <c r="L6" s="1808"/>
      <c r="M6" s="1808"/>
      <c r="N6" s="1808"/>
      <c r="O6" s="1808"/>
      <c r="P6" s="1808"/>
      <c r="Q6" s="1808"/>
      <c r="R6" s="1808"/>
      <c r="S6" s="1805" t="s">
        <v>298</v>
      </c>
    </row>
    <row r="7" spans="1:245" ht="15.95" customHeight="1">
      <c r="A7" s="1777"/>
      <c r="B7" s="2043"/>
      <c r="C7" s="1812"/>
      <c r="D7" s="1810"/>
      <c r="E7" s="1812"/>
      <c r="F7" s="1810"/>
      <c r="G7" s="1945"/>
      <c r="H7" s="1808"/>
      <c r="I7" s="1808"/>
      <c r="J7" s="1808"/>
      <c r="K7" s="1808"/>
      <c r="L7" s="1808"/>
      <c r="M7" s="1808"/>
      <c r="N7" s="1808"/>
      <c r="O7" s="1808"/>
      <c r="P7" s="1808"/>
      <c r="Q7" s="1808"/>
      <c r="R7" s="1808"/>
      <c r="S7" s="1805"/>
    </row>
    <row r="8" spans="1:245" ht="15.95" customHeight="1">
      <c r="A8" s="1777"/>
      <c r="B8" s="2043"/>
      <c r="C8" s="1812"/>
      <c r="D8" s="1810"/>
      <c r="E8" s="1812"/>
      <c r="F8" s="1810"/>
      <c r="G8" s="1945"/>
      <c r="H8" s="1808"/>
      <c r="I8" s="1808"/>
      <c r="J8" s="1808"/>
      <c r="K8" s="1808"/>
      <c r="L8" s="1808"/>
      <c r="M8" s="1808"/>
      <c r="N8" s="1808"/>
      <c r="O8" s="1808"/>
      <c r="P8" s="1808"/>
      <c r="Q8" s="1808"/>
      <c r="R8" s="1808"/>
      <c r="S8" s="1805" t="s">
        <v>297</v>
      </c>
    </row>
    <row r="9" spans="1:245" ht="15.95" customHeight="1">
      <c r="A9" s="1778"/>
      <c r="B9" s="2044"/>
      <c r="C9" s="1813"/>
      <c r="D9" s="1811"/>
      <c r="E9" s="1813"/>
      <c r="F9" s="1811"/>
      <c r="G9" s="1946"/>
      <c r="H9" s="1809"/>
      <c r="I9" s="1809"/>
      <c r="J9" s="1809"/>
      <c r="K9" s="1809"/>
      <c r="L9" s="1809"/>
      <c r="M9" s="1809"/>
      <c r="N9" s="1809"/>
      <c r="O9" s="1809"/>
      <c r="P9" s="1809"/>
      <c r="Q9" s="1809"/>
      <c r="R9" s="1809"/>
      <c r="S9" s="1806"/>
    </row>
    <row r="10" spans="1:245" ht="24.95" customHeight="1">
      <c r="A10" s="1010"/>
      <c r="B10" s="1063"/>
      <c r="C10" s="1072" t="s">
        <v>1039</v>
      </c>
      <c r="D10" s="1038"/>
      <c r="E10" s="1071"/>
      <c r="G10" s="1072" t="s">
        <v>1039</v>
      </c>
      <c r="H10" s="1070"/>
      <c r="I10" s="1069"/>
      <c r="J10" s="1063"/>
      <c r="K10" s="1063"/>
      <c r="L10" s="1063"/>
      <c r="M10" s="1063"/>
      <c r="N10" s="1063"/>
      <c r="O10" s="1063"/>
      <c r="P10" s="1063"/>
      <c r="Q10" s="1063"/>
      <c r="R10" s="1063"/>
      <c r="S10" s="1010"/>
    </row>
    <row r="11" spans="1:245" ht="24.95" customHeight="1">
      <c r="A11" s="1010"/>
      <c r="B11" s="1063"/>
      <c r="C11" s="1064"/>
      <c r="D11" s="1038"/>
      <c r="E11" s="1071"/>
      <c r="F11" s="1071"/>
      <c r="G11" s="1071"/>
      <c r="H11" s="1070"/>
      <c r="I11" s="1069"/>
      <c r="J11" s="1063"/>
      <c r="K11" s="1063"/>
      <c r="L11" s="1063"/>
      <c r="M11" s="1063"/>
      <c r="N11" s="1063"/>
      <c r="O11" s="1063"/>
      <c r="P11" s="1063"/>
      <c r="Q11" s="1063"/>
      <c r="R11" s="1063"/>
      <c r="S11" s="1010"/>
    </row>
    <row r="12" spans="1:245" ht="13.5" customHeight="1">
      <c r="A12" s="991" t="s">
        <v>232</v>
      </c>
      <c r="B12" s="1048" t="s">
        <v>188</v>
      </c>
      <c r="C12" s="1057">
        <v>1394</v>
      </c>
      <c r="D12" s="1057">
        <v>135</v>
      </c>
      <c r="E12" s="1057">
        <v>292</v>
      </c>
      <c r="F12" s="1057">
        <v>164</v>
      </c>
      <c r="G12" s="1057">
        <v>6</v>
      </c>
      <c r="H12" s="1057">
        <v>21</v>
      </c>
      <c r="I12" s="1057">
        <v>114</v>
      </c>
      <c r="J12" s="1057">
        <v>83</v>
      </c>
      <c r="K12" s="1057">
        <v>179</v>
      </c>
      <c r="L12" s="1057">
        <v>153</v>
      </c>
      <c r="M12" s="1057">
        <v>36</v>
      </c>
      <c r="N12" s="1057">
        <v>5</v>
      </c>
      <c r="O12" s="1057">
        <v>44</v>
      </c>
      <c r="P12" s="1057">
        <v>31</v>
      </c>
      <c r="Q12" s="1057">
        <v>89</v>
      </c>
      <c r="R12" s="1057">
        <v>42</v>
      </c>
      <c r="S12" s="987" t="s">
        <v>232</v>
      </c>
    </row>
    <row r="13" spans="1:245" ht="13.5" customHeight="1">
      <c r="A13" s="991"/>
      <c r="B13" s="1048"/>
      <c r="C13" s="1068"/>
      <c r="D13" s="1047"/>
      <c r="E13" s="1047"/>
      <c r="F13" s="1047"/>
      <c r="G13" s="1047"/>
      <c r="H13" s="1047"/>
      <c r="I13" s="1047"/>
      <c r="J13" s="1047"/>
      <c r="K13" s="1047"/>
      <c r="L13" s="1047"/>
      <c r="M13" s="1047"/>
      <c r="N13" s="1047"/>
      <c r="O13" s="1058"/>
      <c r="P13" s="1058"/>
      <c r="Q13" s="1058"/>
      <c r="R13" s="1058"/>
      <c r="S13" s="987"/>
    </row>
    <row r="14" spans="1:245" ht="13.5" customHeight="1">
      <c r="A14" s="991" t="s">
        <v>73</v>
      </c>
      <c r="B14" s="1048" t="s">
        <v>1044</v>
      </c>
      <c r="C14" s="1047">
        <v>908</v>
      </c>
      <c r="D14" s="1047">
        <v>92</v>
      </c>
      <c r="E14" s="1047">
        <v>218</v>
      </c>
      <c r="F14" s="1047">
        <v>80</v>
      </c>
      <c r="G14" s="1047">
        <v>6</v>
      </c>
      <c r="H14" s="1047">
        <v>32</v>
      </c>
      <c r="I14" s="1047">
        <v>59</v>
      </c>
      <c r="J14" s="1047">
        <v>29</v>
      </c>
      <c r="K14" s="1047">
        <v>114</v>
      </c>
      <c r="L14" s="1047">
        <v>105</v>
      </c>
      <c r="M14" s="1047">
        <v>51</v>
      </c>
      <c r="N14" s="1047">
        <v>12</v>
      </c>
      <c r="O14" s="1047">
        <v>31</v>
      </c>
      <c r="P14" s="1047">
        <v>16</v>
      </c>
      <c r="Q14" s="1047">
        <v>46</v>
      </c>
      <c r="R14" s="1047">
        <v>17</v>
      </c>
      <c r="S14" s="987" t="s">
        <v>73</v>
      </c>
    </row>
    <row r="15" spans="1:245" ht="13.5" customHeight="1">
      <c r="A15" s="998"/>
      <c r="B15" s="1050"/>
      <c r="C15" s="1047"/>
      <c r="D15" s="1053"/>
      <c r="E15" s="1053"/>
      <c r="F15" s="1053"/>
      <c r="G15" s="1053"/>
      <c r="H15" s="1053"/>
      <c r="I15" s="1053"/>
      <c r="J15" s="1053"/>
      <c r="K15" s="1053"/>
      <c r="L15" s="1053"/>
      <c r="M15" s="1053"/>
      <c r="N15" s="1053"/>
      <c r="O15" s="1054"/>
      <c r="P15" s="1054"/>
      <c r="Q15" s="1054"/>
      <c r="R15" s="1054"/>
      <c r="S15" s="996"/>
    </row>
    <row r="16" spans="1:245" s="1066" customFormat="1" ht="13.5" customHeight="1">
      <c r="A16" s="1012" t="s">
        <v>97</v>
      </c>
      <c r="B16" s="83" t="s">
        <v>1043</v>
      </c>
      <c r="C16" s="1055">
        <v>3</v>
      </c>
      <c r="D16" s="1055">
        <v>0</v>
      </c>
      <c r="E16" s="1055">
        <v>1</v>
      </c>
      <c r="F16" s="1055">
        <v>0</v>
      </c>
      <c r="G16" s="1055">
        <v>0</v>
      </c>
      <c r="H16" s="1055">
        <v>0</v>
      </c>
      <c r="I16" s="1055">
        <v>0</v>
      </c>
      <c r="J16" s="1055">
        <v>0</v>
      </c>
      <c r="K16" s="1055">
        <v>0</v>
      </c>
      <c r="L16" s="1055">
        <v>0</v>
      </c>
      <c r="M16" s="1055">
        <v>1</v>
      </c>
      <c r="N16" s="1055">
        <v>0</v>
      </c>
      <c r="O16" s="1055">
        <v>0</v>
      </c>
      <c r="P16" s="1055">
        <v>0</v>
      </c>
      <c r="Q16" s="1055">
        <v>1</v>
      </c>
      <c r="R16" s="1055">
        <v>0</v>
      </c>
      <c r="S16" s="1011" t="s">
        <v>97</v>
      </c>
      <c r="T16" s="85"/>
      <c r="U16" s="1067"/>
      <c r="V16" s="85"/>
      <c r="W16" s="1067"/>
      <c r="X16" s="85"/>
      <c r="Y16" s="1067"/>
      <c r="Z16" s="85"/>
      <c r="AA16" s="1067"/>
      <c r="AB16" s="85"/>
      <c r="AC16" s="1067"/>
      <c r="AD16" s="85"/>
      <c r="AE16" s="1067"/>
      <c r="AF16" s="85"/>
      <c r="AG16" s="1067"/>
      <c r="AH16" s="85"/>
      <c r="AI16" s="1067"/>
      <c r="AJ16" s="85"/>
      <c r="AK16" s="1067"/>
      <c r="AL16" s="85"/>
      <c r="AM16" s="1067"/>
      <c r="AN16" s="85"/>
      <c r="AO16" s="1067"/>
      <c r="AP16" s="85"/>
      <c r="AQ16" s="1067"/>
      <c r="AR16" s="85"/>
      <c r="AS16" s="1067"/>
      <c r="AT16" s="85"/>
      <c r="AU16" s="1067"/>
      <c r="AV16" s="85"/>
      <c r="AW16" s="1067"/>
      <c r="AX16" s="85"/>
      <c r="AY16" s="1067"/>
      <c r="AZ16" s="85"/>
      <c r="BA16" s="1067"/>
      <c r="BB16" s="85"/>
      <c r="BC16" s="1067"/>
      <c r="BD16" s="85"/>
      <c r="BE16" s="1067"/>
      <c r="BF16" s="85"/>
      <c r="BG16" s="1067"/>
      <c r="BH16" s="85"/>
      <c r="BI16" s="1067"/>
      <c r="BJ16" s="85"/>
      <c r="BK16" s="1067"/>
      <c r="BL16" s="85"/>
      <c r="BM16" s="1067"/>
      <c r="BN16" s="85"/>
      <c r="BO16" s="1067"/>
      <c r="BP16" s="85"/>
      <c r="BQ16" s="1067"/>
      <c r="BR16" s="85"/>
      <c r="BS16" s="1067"/>
      <c r="BT16" s="85"/>
      <c r="BU16" s="1067"/>
      <c r="BV16" s="85"/>
      <c r="BW16" s="1067"/>
      <c r="BX16" s="85"/>
      <c r="BY16" s="1067"/>
      <c r="BZ16" s="85"/>
      <c r="CA16" s="1067"/>
      <c r="CB16" s="85"/>
      <c r="CC16" s="1067"/>
      <c r="CD16" s="85"/>
      <c r="CE16" s="1067"/>
      <c r="CF16" s="85"/>
      <c r="CG16" s="1067"/>
      <c r="CH16" s="85"/>
      <c r="CI16" s="1067"/>
      <c r="CJ16" s="85"/>
      <c r="CK16" s="1067"/>
      <c r="CL16" s="85"/>
      <c r="CM16" s="1067"/>
      <c r="CN16" s="85"/>
      <c r="CO16" s="1067"/>
      <c r="CP16" s="85"/>
      <c r="CQ16" s="1067"/>
      <c r="CR16" s="85"/>
      <c r="CS16" s="1067"/>
      <c r="CT16" s="85"/>
      <c r="CU16" s="1067"/>
      <c r="CV16" s="85"/>
      <c r="CW16" s="1067"/>
      <c r="CX16" s="85"/>
      <c r="CY16" s="1067"/>
      <c r="CZ16" s="85"/>
      <c r="DA16" s="1067"/>
      <c r="DB16" s="85"/>
      <c r="DC16" s="1067"/>
      <c r="DD16" s="85"/>
      <c r="DE16" s="1067"/>
      <c r="DF16" s="85"/>
      <c r="DG16" s="1067"/>
      <c r="DH16" s="85"/>
      <c r="DI16" s="1067"/>
      <c r="DJ16" s="85"/>
      <c r="DK16" s="1067"/>
      <c r="DL16" s="85"/>
      <c r="DM16" s="1067"/>
      <c r="DN16" s="85"/>
      <c r="DO16" s="1067"/>
      <c r="DP16" s="85"/>
      <c r="DQ16" s="1067"/>
      <c r="DR16" s="85"/>
      <c r="DS16" s="1067"/>
      <c r="DT16" s="85"/>
      <c r="DU16" s="1067"/>
      <c r="DV16" s="85"/>
      <c r="DW16" s="1067"/>
      <c r="DX16" s="85"/>
      <c r="DY16" s="1067"/>
      <c r="DZ16" s="85"/>
      <c r="EA16" s="1067"/>
      <c r="EB16" s="85"/>
      <c r="EC16" s="1067"/>
      <c r="ED16" s="85"/>
      <c r="EE16" s="1067"/>
      <c r="EF16" s="85"/>
      <c r="EG16" s="1067"/>
      <c r="EH16" s="85"/>
      <c r="EI16" s="1067"/>
      <c r="EJ16" s="85"/>
      <c r="EK16" s="1067"/>
      <c r="EL16" s="85"/>
      <c r="EM16" s="1067"/>
      <c r="EN16" s="85"/>
      <c r="EO16" s="1067"/>
      <c r="EP16" s="85"/>
      <c r="EQ16" s="1067"/>
      <c r="ER16" s="85"/>
      <c r="ES16" s="1067"/>
      <c r="ET16" s="85"/>
      <c r="EU16" s="1067"/>
      <c r="EV16" s="85"/>
      <c r="EW16" s="1067"/>
      <c r="EX16" s="85"/>
      <c r="EY16" s="1067"/>
      <c r="EZ16" s="85"/>
      <c r="FA16" s="1067"/>
      <c r="FB16" s="85"/>
      <c r="FC16" s="1067"/>
      <c r="FD16" s="85"/>
      <c r="FE16" s="1067"/>
      <c r="FF16" s="85"/>
      <c r="FG16" s="1067"/>
      <c r="FH16" s="85"/>
      <c r="FI16" s="1067"/>
      <c r="FJ16" s="85"/>
      <c r="FK16" s="1067"/>
      <c r="FL16" s="85"/>
      <c r="FM16" s="1067"/>
      <c r="FN16" s="85"/>
      <c r="FO16" s="1067"/>
      <c r="FP16" s="85"/>
      <c r="FQ16" s="1067"/>
      <c r="FR16" s="85"/>
      <c r="FS16" s="1067"/>
      <c r="FT16" s="85"/>
      <c r="FU16" s="1067"/>
      <c r="FV16" s="85"/>
      <c r="FW16" s="1067"/>
      <c r="FX16" s="85"/>
      <c r="FY16" s="1067"/>
      <c r="FZ16" s="85"/>
      <c r="GA16" s="1067"/>
      <c r="GB16" s="85"/>
      <c r="GC16" s="1067"/>
      <c r="GD16" s="85"/>
      <c r="GE16" s="1067"/>
      <c r="GF16" s="85"/>
      <c r="GG16" s="1067"/>
      <c r="GH16" s="85"/>
      <c r="GI16" s="1067"/>
      <c r="GJ16" s="85"/>
      <c r="GK16" s="1067"/>
      <c r="GL16" s="85"/>
      <c r="GM16" s="1067"/>
      <c r="GN16" s="85"/>
      <c r="GO16" s="1067"/>
      <c r="GP16" s="85"/>
      <c r="GQ16" s="1067"/>
      <c r="GR16" s="85"/>
      <c r="GS16" s="1067"/>
      <c r="GT16" s="85"/>
      <c r="GU16" s="1067"/>
      <c r="GV16" s="85"/>
      <c r="GW16" s="1067"/>
      <c r="GX16" s="85"/>
      <c r="GY16" s="1067"/>
      <c r="GZ16" s="85"/>
      <c r="HA16" s="1067"/>
      <c r="HB16" s="85"/>
      <c r="HC16" s="1067"/>
      <c r="HD16" s="85"/>
      <c r="HE16" s="1067"/>
      <c r="HF16" s="85"/>
      <c r="HG16" s="1067"/>
      <c r="HH16" s="85"/>
      <c r="HI16" s="1067"/>
      <c r="HJ16" s="85"/>
      <c r="HK16" s="1067"/>
      <c r="HL16" s="85"/>
      <c r="HM16" s="1067"/>
      <c r="HN16" s="85"/>
      <c r="HO16" s="1067"/>
      <c r="HP16" s="85"/>
      <c r="HQ16" s="1067"/>
      <c r="HR16" s="85"/>
      <c r="HS16" s="1067"/>
      <c r="HT16" s="85"/>
      <c r="HU16" s="1067"/>
      <c r="HV16" s="85"/>
      <c r="HW16" s="1067"/>
      <c r="HX16" s="85"/>
      <c r="HY16" s="1067"/>
      <c r="HZ16" s="85"/>
      <c r="IA16" s="1067"/>
      <c r="IB16" s="85"/>
      <c r="IC16" s="1067"/>
      <c r="ID16" s="85"/>
      <c r="IE16" s="1067"/>
      <c r="IF16" s="85"/>
      <c r="IG16" s="1067"/>
      <c r="IH16" s="85"/>
      <c r="II16" s="1067"/>
      <c r="IJ16" s="85"/>
      <c r="IK16" s="1067"/>
    </row>
    <row r="17" spans="1:19" ht="13.5" customHeight="1">
      <c r="C17" s="1065"/>
      <c r="S17" s="1049"/>
    </row>
    <row r="18" spans="1:19" ht="13.5" customHeight="1">
      <c r="A18" s="998" t="s">
        <v>151</v>
      </c>
      <c r="B18" s="34" t="s">
        <v>216</v>
      </c>
      <c r="C18" s="1055">
        <v>12</v>
      </c>
      <c r="D18" s="1055">
        <v>0</v>
      </c>
      <c r="E18" s="1055">
        <v>1</v>
      </c>
      <c r="F18" s="1055">
        <v>0</v>
      </c>
      <c r="G18" s="1055">
        <v>0</v>
      </c>
      <c r="H18" s="1055">
        <v>0</v>
      </c>
      <c r="I18" s="1055">
        <v>0</v>
      </c>
      <c r="J18" s="1055">
        <v>0</v>
      </c>
      <c r="K18" s="1055">
        <v>6</v>
      </c>
      <c r="L18" s="1055">
        <v>1</v>
      </c>
      <c r="M18" s="1055">
        <v>0</v>
      </c>
      <c r="N18" s="1055">
        <v>0</v>
      </c>
      <c r="O18" s="1055">
        <v>0</v>
      </c>
      <c r="P18" s="1055">
        <v>0</v>
      </c>
      <c r="Q18" s="1055">
        <v>0</v>
      </c>
      <c r="R18" s="1055">
        <v>4</v>
      </c>
      <c r="S18" s="996" t="s">
        <v>151</v>
      </c>
    </row>
    <row r="19" spans="1:19" ht="13.5" customHeight="1">
      <c r="C19" s="1065"/>
      <c r="S19" s="1049"/>
    </row>
    <row r="20" spans="1:19" ht="13.5" customHeight="1">
      <c r="A20" s="998" t="s">
        <v>230</v>
      </c>
      <c r="B20" s="1050" t="s">
        <v>184</v>
      </c>
      <c r="C20" s="1053">
        <v>72</v>
      </c>
      <c r="D20" s="1053">
        <v>7</v>
      </c>
      <c r="E20" s="1053">
        <v>8</v>
      </c>
      <c r="F20" s="1053">
        <v>3</v>
      </c>
      <c r="G20" s="1053">
        <v>1</v>
      </c>
      <c r="H20" s="1053">
        <v>2</v>
      </c>
      <c r="I20" s="1053">
        <v>4</v>
      </c>
      <c r="J20" s="1053">
        <v>0</v>
      </c>
      <c r="K20" s="1053">
        <v>14</v>
      </c>
      <c r="L20" s="1053">
        <v>7</v>
      </c>
      <c r="M20" s="1053">
        <v>4</v>
      </c>
      <c r="N20" s="1053">
        <v>0</v>
      </c>
      <c r="O20" s="1053">
        <v>2</v>
      </c>
      <c r="P20" s="1053">
        <v>0</v>
      </c>
      <c r="Q20" s="1053">
        <v>20</v>
      </c>
      <c r="R20" s="1053">
        <v>0</v>
      </c>
      <c r="S20" s="996" t="s">
        <v>230</v>
      </c>
    </row>
    <row r="21" spans="1:19" ht="13.5" customHeight="1">
      <c r="A21" s="991"/>
      <c r="B21" s="1050"/>
      <c r="C21" s="1053"/>
      <c r="D21" s="1053"/>
      <c r="E21" s="1053"/>
      <c r="F21" s="1053"/>
      <c r="G21" s="1053"/>
      <c r="H21" s="1053"/>
      <c r="I21" s="1053"/>
      <c r="J21" s="1053"/>
      <c r="K21" s="1053"/>
      <c r="L21" s="1053"/>
      <c r="M21" s="1053"/>
      <c r="N21" s="1053"/>
      <c r="O21" s="1053"/>
      <c r="P21" s="1053"/>
      <c r="Q21" s="1053"/>
      <c r="R21" s="1053"/>
      <c r="S21" s="987"/>
    </row>
    <row r="22" spans="1:19" ht="13.5" customHeight="1">
      <c r="A22" s="991">
        <v>6</v>
      </c>
      <c r="B22" s="1048" t="s">
        <v>1033</v>
      </c>
      <c r="C22" s="1047">
        <v>805</v>
      </c>
      <c r="D22" s="1047">
        <v>94</v>
      </c>
      <c r="E22" s="1047">
        <v>175</v>
      </c>
      <c r="F22" s="1047">
        <v>66</v>
      </c>
      <c r="G22" s="1047">
        <v>3</v>
      </c>
      <c r="H22" s="1047">
        <v>10</v>
      </c>
      <c r="I22" s="1047">
        <v>65</v>
      </c>
      <c r="J22" s="1047">
        <v>23</v>
      </c>
      <c r="K22" s="1047">
        <v>119</v>
      </c>
      <c r="L22" s="1047">
        <v>97</v>
      </c>
      <c r="M22" s="1047">
        <v>48</v>
      </c>
      <c r="N22" s="1047">
        <v>5</v>
      </c>
      <c r="O22" s="1047">
        <v>28</v>
      </c>
      <c r="P22" s="1047">
        <v>19</v>
      </c>
      <c r="Q22" s="1047">
        <v>31</v>
      </c>
      <c r="R22" s="1047">
        <v>22</v>
      </c>
      <c r="S22" s="987">
        <v>6</v>
      </c>
    </row>
    <row r="23" spans="1:19" ht="13.5" customHeight="1">
      <c r="A23" s="991"/>
      <c r="B23" s="1048"/>
      <c r="C23" s="1047"/>
      <c r="D23" s="1047"/>
      <c r="E23" s="1047"/>
      <c r="F23" s="1047"/>
      <c r="G23" s="1047"/>
      <c r="H23" s="1047"/>
      <c r="I23" s="1047"/>
      <c r="J23" s="1047"/>
      <c r="K23" s="1047"/>
      <c r="L23" s="1047"/>
      <c r="M23" s="1047"/>
      <c r="N23" s="1047"/>
      <c r="O23" s="1047"/>
      <c r="P23" s="1047"/>
      <c r="Q23" s="1047"/>
      <c r="R23" s="1047"/>
      <c r="S23" s="987"/>
    </row>
    <row r="24" spans="1:19" ht="13.5" customHeight="1">
      <c r="A24" s="991" t="s">
        <v>228</v>
      </c>
      <c r="B24" s="1048" t="s">
        <v>182</v>
      </c>
      <c r="C24" s="1047">
        <v>1493</v>
      </c>
      <c r="D24" s="1047">
        <v>133</v>
      </c>
      <c r="E24" s="1047">
        <v>334</v>
      </c>
      <c r="F24" s="1047">
        <v>178</v>
      </c>
      <c r="G24" s="1047">
        <v>9</v>
      </c>
      <c r="H24" s="1047">
        <v>43</v>
      </c>
      <c r="I24" s="1047">
        <v>105</v>
      </c>
      <c r="J24" s="1047">
        <v>89</v>
      </c>
      <c r="K24" s="1047">
        <v>174</v>
      </c>
      <c r="L24" s="1047">
        <v>161</v>
      </c>
      <c r="M24" s="1047">
        <v>39</v>
      </c>
      <c r="N24" s="1047">
        <v>12</v>
      </c>
      <c r="O24" s="1047">
        <v>47</v>
      </c>
      <c r="P24" s="1047">
        <v>28</v>
      </c>
      <c r="Q24" s="1047">
        <v>104</v>
      </c>
      <c r="R24" s="1047">
        <v>37</v>
      </c>
      <c r="S24" s="987" t="s">
        <v>228</v>
      </c>
    </row>
    <row r="25" spans="1:19" ht="13.5" customHeight="1">
      <c r="A25" s="998"/>
      <c r="B25" s="1044"/>
      <c r="C25" s="1054"/>
      <c r="D25" s="1053"/>
      <c r="E25" s="1053"/>
      <c r="F25" s="1053"/>
      <c r="G25" s="1053"/>
      <c r="H25" s="1053"/>
      <c r="I25" s="1053"/>
      <c r="J25" s="1053"/>
      <c r="K25" s="1053"/>
      <c r="L25" s="1053"/>
      <c r="M25" s="1053"/>
      <c r="N25" s="1053"/>
      <c r="O25" s="1054"/>
      <c r="P25" s="1054"/>
      <c r="Q25" s="1054"/>
      <c r="R25" s="1054"/>
      <c r="S25" s="998"/>
    </row>
    <row r="26" spans="1:19" ht="24.95" customHeight="1">
      <c r="A26" s="1010"/>
      <c r="B26" s="1063"/>
      <c r="C26" s="1052" t="s">
        <v>1068</v>
      </c>
      <c r="E26" s="1066"/>
      <c r="G26" s="1052" t="s">
        <v>1068</v>
      </c>
      <c r="H26" s="1061"/>
      <c r="I26" s="1060"/>
      <c r="J26" s="1654"/>
      <c r="K26" s="1654"/>
      <c r="L26" s="1059"/>
      <c r="M26" s="1059"/>
      <c r="N26" s="1059"/>
      <c r="O26" s="1059"/>
      <c r="P26" s="1059"/>
      <c r="Q26" s="1059"/>
      <c r="R26" s="1059"/>
      <c r="S26" s="1010"/>
    </row>
    <row r="27" spans="1:19" ht="13.5" customHeight="1">
      <c r="A27" s="998"/>
      <c r="B27" s="1044"/>
      <c r="C27" s="1054"/>
      <c r="D27" s="1053"/>
      <c r="E27" s="1053"/>
      <c r="F27" s="1053"/>
      <c r="G27" s="1053"/>
      <c r="H27" s="1053"/>
      <c r="I27" s="1053"/>
      <c r="J27" s="1053"/>
      <c r="K27" s="1053"/>
      <c r="L27" s="1053"/>
      <c r="M27" s="1053"/>
      <c r="N27" s="1053"/>
      <c r="O27" s="1054"/>
      <c r="P27" s="1054"/>
      <c r="Q27" s="1054"/>
      <c r="R27" s="1054"/>
      <c r="S27" s="998"/>
    </row>
    <row r="28" spans="1:19" ht="13.5" customHeight="1">
      <c r="A28" s="991">
        <v>8</v>
      </c>
      <c r="B28" s="1048" t="s">
        <v>188</v>
      </c>
      <c r="C28" s="1047">
        <v>1217</v>
      </c>
      <c r="D28" s="1047">
        <v>134</v>
      </c>
      <c r="E28" s="1047">
        <v>262</v>
      </c>
      <c r="F28" s="1047">
        <v>164</v>
      </c>
      <c r="G28" s="1047">
        <v>6</v>
      </c>
      <c r="H28" s="1047">
        <v>21</v>
      </c>
      <c r="I28" s="1047">
        <v>76</v>
      </c>
      <c r="J28" s="1047">
        <v>76</v>
      </c>
      <c r="K28" s="1047">
        <v>158</v>
      </c>
      <c r="L28" s="1047">
        <v>108</v>
      </c>
      <c r="M28" s="1047">
        <v>36</v>
      </c>
      <c r="N28" s="1047">
        <v>5</v>
      </c>
      <c r="O28" s="1047">
        <v>44</v>
      </c>
      <c r="P28" s="1047">
        <v>31</v>
      </c>
      <c r="Q28" s="1047">
        <v>54</v>
      </c>
      <c r="R28" s="1047">
        <v>42</v>
      </c>
      <c r="S28" s="987">
        <v>8</v>
      </c>
    </row>
    <row r="29" spans="1:19" ht="13.5" customHeight="1">
      <c r="A29" s="998"/>
      <c r="B29" s="1048"/>
      <c r="C29" s="1047" t="s">
        <v>1037</v>
      </c>
      <c r="D29" s="1047"/>
      <c r="E29" s="1047"/>
      <c r="F29" s="1047"/>
      <c r="G29" s="1047"/>
      <c r="H29" s="1047"/>
      <c r="I29" s="1047"/>
      <c r="J29" s="1047"/>
      <c r="K29" s="1047"/>
      <c r="L29" s="1047"/>
      <c r="M29" s="1047"/>
      <c r="N29" s="1047"/>
      <c r="O29" s="1058"/>
      <c r="P29" s="1058"/>
      <c r="Q29" s="1058"/>
      <c r="R29" s="1058"/>
      <c r="S29" s="996"/>
    </row>
    <row r="30" spans="1:19" ht="13.5" customHeight="1">
      <c r="A30" s="89" t="s">
        <v>226</v>
      </c>
      <c r="B30" s="1048" t="s">
        <v>1044</v>
      </c>
      <c r="C30" s="1047">
        <v>781</v>
      </c>
      <c r="D30" s="1047">
        <v>92</v>
      </c>
      <c r="E30" s="1047">
        <v>172</v>
      </c>
      <c r="F30" s="1047">
        <v>78</v>
      </c>
      <c r="G30" s="1047">
        <v>6</v>
      </c>
      <c r="H30" s="1047">
        <v>30</v>
      </c>
      <c r="I30" s="1047">
        <v>44</v>
      </c>
      <c r="J30" s="1047">
        <v>28</v>
      </c>
      <c r="K30" s="1047">
        <v>102</v>
      </c>
      <c r="L30" s="1047">
        <v>73</v>
      </c>
      <c r="M30" s="1047">
        <v>49</v>
      </c>
      <c r="N30" s="1047">
        <v>12</v>
      </c>
      <c r="O30" s="1047">
        <v>31</v>
      </c>
      <c r="P30" s="1047">
        <v>16</v>
      </c>
      <c r="Q30" s="1047">
        <v>31</v>
      </c>
      <c r="R30" s="1047">
        <v>17</v>
      </c>
      <c r="S30" s="74" t="s">
        <v>226</v>
      </c>
    </row>
    <row r="31" spans="1:19" ht="13.5" customHeight="1">
      <c r="A31" s="998"/>
      <c r="B31" s="1050"/>
      <c r="C31" s="1053"/>
      <c r="D31" s="1053"/>
      <c r="E31" s="1053"/>
      <c r="F31" s="1053"/>
      <c r="G31" s="1053"/>
      <c r="H31" s="1053"/>
      <c r="I31" s="1053"/>
      <c r="J31" s="1053"/>
      <c r="K31" s="1053"/>
      <c r="L31" s="1053"/>
      <c r="M31" s="1053"/>
      <c r="N31" s="1053"/>
      <c r="O31" s="1054"/>
      <c r="P31" s="1054"/>
      <c r="Q31" s="1054"/>
      <c r="R31" s="1054"/>
      <c r="S31" s="996"/>
    </row>
    <row r="32" spans="1:19" s="1056" customFormat="1" ht="13.5" customHeight="1">
      <c r="A32" s="998" t="s">
        <v>225</v>
      </c>
      <c r="B32" s="83" t="s">
        <v>1043</v>
      </c>
      <c r="C32" s="1055">
        <v>3</v>
      </c>
      <c r="D32" s="1055">
        <v>0</v>
      </c>
      <c r="E32" s="1055">
        <v>1</v>
      </c>
      <c r="F32" s="1055">
        <v>0</v>
      </c>
      <c r="G32" s="1055">
        <v>0</v>
      </c>
      <c r="H32" s="1055">
        <v>0</v>
      </c>
      <c r="I32" s="1055">
        <v>0</v>
      </c>
      <c r="J32" s="1055">
        <v>0</v>
      </c>
      <c r="K32" s="1055">
        <v>0</v>
      </c>
      <c r="L32" s="1055">
        <v>0</v>
      </c>
      <c r="M32" s="1055">
        <v>1</v>
      </c>
      <c r="N32" s="1055">
        <v>0</v>
      </c>
      <c r="O32" s="1055">
        <v>0</v>
      </c>
      <c r="P32" s="1055">
        <v>0</v>
      </c>
      <c r="Q32" s="1055">
        <v>1</v>
      </c>
      <c r="R32" s="1055">
        <v>0</v>
      </c>
      <c r="S32" s="996" t="s">
        <v>225</v>
      </c>
    </row>
    <row r="33" spans="1:19" ht="13.5" customHeight="1">
      <c r="A33" s="998"/>
      <c r="B33" s="1050"/>
      <c r="S33" s="996"/>
    </row>
    <row r="34" spans="1:19" ht="13.5" customHeight="1">
      <c r="A34" s="998" t="s">
        <v>224</v>
      </c>
      <c r="B34" s="34" t="s">
        <v>216</v>
      </c>
      <c r="C34" s="1055">
        <v>11</v>
      </c>
      <c r="D34" s="1055">
        <v>0</v>
      </c>
      <c r="E34" s="1055">
        <v>1</v>
      </c>
      <c r="F34" s="1055">
        <v>0</v>
      </c>
      <c r="G34" s="1055">
        <v>0</v>
      </c>
      <c r="H34" s="1055">
        <v>0</v>
      </c>
      <c r="I34" s="1055">
        <v>0</v>
      </c>
      <c r="J34" s="1055">
        <v>0</v>
      </c>
      <c r="K34" s="1055">
        <v>6</v>
      </c>
      <c r="L34" s="1055">
        <v>0</v>
      </c>
      <c r="M34" s="1055">
        <v>0</v>
      </c>
      <c r="N34" s="1055">
        <v>0</v>
      </c>
      <c r="O34" s="1055">
        <v>0</v>
      </c>
      <c r="P34" s="1055">
        <v>0</v>
      </c>
      <c r="Q34" s="1055">
        <v>0</v>
      </c>
      <c r="R34" s="1055">
        <v>4</v>
      </c>
      <c r="S34" s="996" t="s">
        <v>224</v>
      </c>
    </row>
    <row r="35" spans="1:19" ht="13.5" customHeight="1">
      <c r="A35" s="991"/>
      <c r="B35" s="1050"/>
      <c r="D35" s="1053"/>
      <c r="E35" s="1053"/>
      <c r="F35" s="1053"/>
      <c r="H35" s="1053"/>
      <c r="I35" s="1053"/>
      <c r="J35" s="1053"/>
      <c r="K35" s="1053"/>
      <c r="L35" s="1053"/>
      <c r="M35" s="1053"/>
      <c r="N35" s="1053"/>
      <c r="O35" s="1054"/>
      <c r="P35" s="1054"/>
      <c r="Q35" s="1054"/>
      <c r="R35" s="1054"/>
      <c r="S35" s="987"/>
    </row>
    <row r="36" spans="1:19" ht="13.5" customHeight="1">
      <c r="A36" s="998" t="s">
        <v>223</v>
      </c>
      <c r="B36" s="1050" t="s">
        <v>184</v>
      </c>
      <c r="C36" s="1053">
        <v>47</v>
      </c>
      <c r="D36" s="1053">
        <v>7</v>
      </c>
      <c r="E36" s="1053">
        <v>8</v>
      </c>
      <c r="F36" s="1053">
        <v>3</v>
      </c>
      <c r="G36" s="1053">
        <v>1</v>
      </c>
      <c r="H36" s="1053">
        <v>2</v>
      </c>
      <c r="I36" s="1053">
        <v>3</v>
      </c>
      <c r="J36" s="1053">
        <v>0</v>
      </c>
      <c r="K36" s="1053">
        <v>14</v>
      </c>
      <c r="L36" s="1055">
        <v>2</v>
      </c>
      <c r="M36" s="1053">
        <v>4</v>
      </c>
      <c r="N36" s="1053">
        <v>0</v>
      </c>
      <c r="O36" s="1053">
        <v>2</v>
      </c>
      <c r="P36" s="1053">
        <v>0</v>
      </c>
      <c r="Q36" s="1053">
        <v>1</v>
      </c>
      <c r="R36" s="1053">
        <v>0</v>
      </c>
      <c r="S36" s="996" t="s">
        <v>223</v>
      </c>
    </row>
    <row r="37" spans="1:19" ht="13.5" customHeight="1">
      <c r="B37" s="1050"/>
      <c r="C37" s="1053"/>
      <c r="D37" s="1053"/>
      <c r="E37" s="1053"/>
      <c r="F37" s="1053"/>
      <c r="G37" s="1053"/>
      <c r="H37" s="1053"/>
      <c r="I37" s="1053"/>
      <c r="J37" s="1053"/>
      <c r="K37" s="1053"/>
      <c r="L37" s="1053"/>
      <c r="M37" s="1053"/>
      <c r="N37" s="1053"/>
      <c r="O37" s="1053"/>
      <c r="P37" s="1053"/>
      <c r="Q37" s="1053"/>
      <c r="R37" s="1053"/>
      <c r="S37" s="1049"/>
    </row>
    <row r="38" spans="1:19" ht="13.5" customHeight="1">
      <c r="A38" s="991" t="s">
        <v>222</v>
      </c>
      <c r="B38" s="1048" t="s">
        <v>1033</v>
      </c>
      <c r="C38" s="1047">
        <v>688</v>
      </c>
      <c r="D38" s="1047">
        <v>93</v>
      </c>
      <c r="E38" s="1057">
        <v>154</v>
      </c>
      <c r="F38" s="1047">
        <v>64</v>
      </c>
      <c r="G38" s="1047">
        <v>3</v>
      </c>
      <c r="H38" s="1047">
        <v>9</v>
      </c>
      <c r="I38" s="1047">
        <v>39</v>
      </c>
      <c r="J38" s="1047">
        <v>21</v>
      </c>
      <c r="K38" s="1047">
        <v>102</v>
      </c>
      <c r="L38" s="1047">
        <v>60</v>
      </c>
      <c r="M38" s="1047">
        <v>47</v>
      </c>
      <c r="N38" s="1047">
        <v>5</v>
      </c>
      <c r="O38" s="1047">
        <v>28</v>
      </c>
      <c r="P38" s="1047">
        <v>19</v>
      </c>
      <c r="Q38" s="1047">
        <v>22</v>
      </c>
      <c r="R38" s="1047">
        <v>22</v>
      </c>
      <c r="S38" s="987" t="s">
        <v>222</v>
      </c>
    </row>
    <row r="39" spans="1:19" ht="13.5" customHeight="1">
      <c r="B39" s="1048"/>
      <c r="C39" s="1047"/>
      <c r="D39" s="1047"/>
      <c r="E39" s="1047"/>
      <c r="F39" s="1047"/>
      <c r="G39" s="1047"/>
      <c r="H39" s="1047"/>
      <c r="I39" s="1047"/>
      <c r="J39" s="1047"/>
      <c r="K39" s="1047"/>
      <c r="L39" s="1047"/>
      <c r="M39" s="1047"/>
      <c r="N39" s="1047"/>
      <c r="O39" s="1047"/>
      <c r="P39" s="1047"/>
      <c r="Q39" s="1047"/>
      <c r="R39" s="1047"/>
      <c r="S39" s="1049"/>
    </row>
    <row r="40" spans="1:19" ht="13.5" customHeight="1">
      <c r="A40" s="991" t="s">
        <v>221</v>
      </c>
      <c r="B40" s="1048" t="s">
        <v>182</v>
      </c>
      <c r="C40" s="1047">
        <v>1304</v>
      </c>
      <c r="D40" s="1047">
        <v>133</v>
      </c>
      <c r="E40" s="1047">
        <v>279</v>
      </c>
      <c r="F40" s="1047">
        <v>178</v>
      </c>
      <c r="G40" s="1047">
        <v>9</v>
      </c>
      <c r="H40" s="1047">
        <v>42</v>
      </c>
      <c r="I40" s="1047">
        <v>77</v>
      </c>
      <c r="J40" s="1047">
        <v>83</v>
      </c>
      <c r="K40" s="1047">
        <v>158</v>
      </c>
      <c r="L40" s="1047">
        <v>120</v>
      </c>
      <c r="M40" s="1047">
        <v>38</v>
      </c>
      <c r="N40" s="1047">
        <v>12</v>
      </c>
      <c r="O40" s="1047">
        <v>47</v>
      </c>
      <c r="P40" s="1047">
        <v>28</v>
      </c>
      <c r="Q40" s="1047">
        <v>63</v>
      </c>
      <c r="R40" s="1047">
        <v>37</v>
      </c>
      <c r="S40" s="987" t="s">
        <v>221</v>
      </c>
    </row>
    <row r="41" spans="1:19" ht="13.5" customHeight="1">
      <c r="A41" s="998"/>
      <c r="B41" s="1044"/>
      <c r="C41" s="1064"/>
      <c r="D41" s="1053"/>
      <c r="E41" s="1053"/>
      <c r="F41" s="1053"/>
      <c r="G41" s="1053"/>
      <c r="H41" s="1053"/>
      <c r="I41" s="1053"/>
      <c r="J41" s="1053"/>
      <c r="K41" s="1053"/>
      <c r="L41" s="1053"/>
      <c r="M41" s="1053"/>
      <c r="N41" s="1053"/>
      <c r="O41" s="1054"/>
      <c r="P41" s="1054"/>
      <c r="Q41" s="1054"/>
      <c r="R41" s="1054"/>
      <c r="S41" s="998"/>
    </row>
    <row r="42" spans="1:19" ht="24.95" customHeight="1">
      <c r="A42" s="1010"/>
      <c r="B42" s="1063"/>
      <c r="C42" s="1052" t="s">
        <v>1036</v>
      </c>
      <c r="D42" s="1062"/>
      <c r="E42" s="1061"/>
      <c r="G42" s="1052" t="s">
        <v>1036</v>
      </c>
      <c r="H42" s="1061"/>
      <c r="I42" s="1060"/>
      <c r="J42" s="1059"/>
      <c r="K42" s="1059"/>
      <c r="L42" s="1059"/>
      <c r="M42" s="1059"/>
      <c r="N42" s="1059"/>
      <c r="O42" s="1059"/>
      <c r="P42" s="1059"/>
      <c r="Q42" s="1059"/>
      <c r="R42" s="1059"/>
      <c r="S42" s="1010"/>
    </row>
    <row r="43" spans="1:19" ht="13.5" customHeight="1">
      <c r="A43" s="998"/>
      <c r="B43" s="1044"/>
      <c r="C43" s="1054"/>
      <c r="D43" s="1053"/>
      <c r="E43" s="1053"/>
      <c r="F43" s="1053"/>
      <c r="G43" s="1053"/>
      <c r="H43" s="1053"/>
      <c r="I43" s="1053"/>
      <c r="J43" s="1053"/>
      <c r="K43" s="1053"/>
      <c r="L43" s="1053"/>
      <c r="M43" s="1053"/>
      <c r="N43" s="1053"/>
      <c r="O43" s="1054"/>
      <c r="P43" s="1054"/>
      <c r="Q43" s="1054"/>
      <c r="R43" s="1054"/>
      <c r="S43" s="998"/>
    </row>
    <row r="44" spans="1:19" ht="13.5" customHeight="1">
      <c r="A44" s="991" t="s">
        <v>220</v>
      </c>
      <c r="B44" s="1048" t="s">
        <v>188</v>
      </c>
      <c r="C44" s="1051">
        <v>177</v>
      </c>
      <c r="D44" s="1051">
        <v>1</v>
      </c>
      <c r="E44" s="1051">
        <v>30</v>
      </c>
      <c r="F44" s="1051">
        <v>0</v>
      </c>
      <c r="G44" s="1051">
        <v>0</v>
      </c>
      <c r="H44" s="1051">
        <v>0</v>
      </c>
      <c r="I44" s="1051">
        <v>38</v>
      </c>
      <c r="J44" s="1051">
        <v>7</v>
      </c>
      <c r="K44" s="1051">
        <v>21</v>
      </c>
      <c r="L44" s="1051">
        <v>45</v>
      </c>
      <c r="M44" s="1051">
        <v>0</v>
      </c>
      <c r="N44" s="1051">
        <v>0</v>
      </c>
      <c r="O44" s="1051">
        <v>0</v>
      </c>
      <c r="P44" s="1051">
        <v>0</v>
      </c>
      <c r="Q44" s="1051">
        <v>35</v>
      </c>
      <c r="R44" s="1051">
        <v>0</v>
      </c>
      <c r="S44" s="987" t="s">
        <v>220</v>
      </c>
    </row>
    <row r="45" spans="1:19" ht="13.5" customHeight="1">
      <c r="A45" s="991"/>
      <c r="B45" s="1048"/>
      <c r="C45" s="1047"/>
      <c r="D45" s="1047"/>
      <c r="E45" s="1047"/>
      <c r="F45" s="1047"/>
      <c r="G45" s="1047"/>
      <c r="H45" s="1047"/>
      <c r="I45" s="1047"/>
      <c r="J45" s="1047"/>
      <c r="K45" s="1047"/>
      <c r="L45" s="1047"/>
      <c r="M45" s="1047"/>
      <c r="N45" s="1047"/>
      <c r="O45" s="1058"/>
      <c r="P45" s="1058"/>
      <c r="Q45" s="1058"/>
      <c r="R45" s="1058"/>
      <c r="S45" s="987"/>
    </row>
    <row r="46" spans="1:19" ht="13.5" customHeight="1">
      <c r="A46" s="991" t="s">
        <v>219</v>
      </c>
      <c r="B46" s="1048" t="s">
        <v>1044</v>
      </c>
      <c r="C46" s="1047">
        <v>124</v>
      </c>
      <c r="D46" s="1047">
        <v>0</v>
      </c>
      <c r="E46" s="1047">
        <v>46</v>
      </c>
      <c r="F46" s="1047">
        <v>0</v>
      </c>
      <c r="G46" s="1047">
        <v>0</v>
      </c>
      <c r="H46" s="1047">
        <v>2</v>
      </c>
      <c r="I46" s="1047">
        <v>15</v>
      </c>
      <c r="J46" s="1047">
        <v>1</v>
      </c>
      <c r="K46" s="1057">
        <v>12</v>
      </c>
      <c r="L46" s="1047">
        <v>31</v>
      </c>
      <c r="M46" s="1047">
        <v>2</v>
      </c>
      <c r="N46" s="1047">
        <v>0</v>
      </c>
      <c r="O46" s="1047">
        <v>0</v>
      </c>
      <c r="P46" s="1047">
        <v>0</v>
      </c>
      <c r="Q46" s="1047">
        <v>15</v>
      </c>
      <c r="R46" s="1047">
        <v>0</v>
      </c>
      <c r="S46" s="987" t="s">
        <v>219</v>
      </c>
    </row>
    <row r="47" spans="1:19" ht="13.5" customHeight="1">
      <c r="A47" s="998"/>
      <c r="B47" s="1050"/>
      <c r="C47" s="1053"/>
      <c r="D47" s="1053"/>
      <c r="E47" s="1053"/>
      <c r="F47" s="1053"/>
      <c r="G47" s="1053"/>
      <c r="H47" s="1053"/>
      <c r="I47" s="1053"/>
      <c r="J47" s="1053"/>
      <c r="K47" s="1053"/>
      <c r="L47" s="1053"/>
      <c r="M47" s="1053"/>
      <c r="N47" s="1053"/>
      <c r="O47" s="1054"/>
      <c r="P47" s="1054"/>
      <c r="Q47" s="1054"/>
      <c r="R47" s="1054"/>
      <c r="S47" s="996"/>
    </row>
    <row r="48" spans="1:19" s="1056" customFormat="1" ht="13.5" customHeight="1">
      <c r="A48" s="85" t="s">
        <v>217</v>
      </c>
      <c r="B48" s="83" t="s">
        <v>1043</v>
      </c>
      <c r="C48" s="1055">
        <v>0</v>
      </c>
      <c r="D48" s="1055">
        <v>0</v>
      </c>
      <c r="E48" s="1055">
        <v>0</v>
      </c>
      <c r="F48" s="1055">
        <v>0</v>
      </c>
      <c r="G48" s="1055">
        <v>0</v>
      </c>
      <c r="H48" s="1055">
        <v>0</v>
      </c>
      <c r="I48" s="1055">
        <v>0</v>
      </c>
      <c r="J48" s="1055">
        <v>0</v>
      </c>
      <c r="K48" s="1055">
        <v>0</v>
      </c>
      <c r="L48" s="1055">
        <v>0</v>
      </c>
      <c r="M48" s="1055">
        <v>0</v>
      </c>
      <c r="N48" s="1055">
        <v>0</v>
      </c>
      <c r="O48" s="1055">
        <v>0</v>
      </c>
      <c r="P48" s="1055">
        <v>0</v>
      </c>
      <c r="Q48" s="1055">
        <v>0</v>
      </c>
      <c r="R48" s="1055">
        <v>0</v>
      </c>
      <c r="S48" s="82" t="s">
        <v>217</v>
      </c>
    </row>
    <row r="49" spans="1:19" ht="13.5" customHeight="1">
      <c r="A49" s="998"/>
      <c r="B49" s="1050"/>
      <c r="S49" s="996"/>
    </row>
    <row r="50" spans="1:19" ht="13.5" customHeight="1">
      <c r="A50" s="998" t="s">
        <v>215</v>
      </c>
      <c r="B50" s="34" t="s">
        <v>216</v>
      </c>
      <c r="C50" s="1055">
        <v>1</v>
      </c>
      <c r="D50" s="1055">
        <v>0</v>
      </c>
      <c r="E50" s="1055">
        <v>0</v>
      </c>
      <c r="F50" s="1055">
        <v>0</v>
      </c>
      <c r="G50" s="1055">
        <v>0</v>
      </c>
      <c r="H50" s="1055">
        <v>0</v>
      </c>
      <c r="I50" s="1055">
        <v>0</v>
      </c>
      <c r="J50" s="1055">
        <v>0</v>
      </c>
      <c r="K50" s="1055">
        <v>0</v>
      </c>
      <c r="L50" s="1055">
        <v>1</v>
      </c>
      <c r="M50" s="1055">
        <v>0</v>
      </c>
      <c r="N50" s="1055">
        <v>0</v>
      </c>
      <c r="O50" s="1055">
        <v>0</v>
      </c>
      <c r="P50" s="1055">
        <v>0</v>
      </c>
      <c r="Q50" s="1055">
        <v>0</v>
      </c>
      <c r="R50" s="1055">
        <v>0</v>
      </c>
      <c r="S50" s="996" t="s">
        <v>215</v>
      </c>
    </row>
    <row r="51" spans="1:19" ht="13.5" customHeight="1">
      <c r="B51" s="1050"/>
      <c r="D51" s="1053"/>
      <c r="E51" s="1053"/>
      <c r="F51" s="1053"/>
      <c r="H51" s="1053"/>
      <c r="I51" s="1053"/>
      <c r="J51" s="1053"/>
      <c r="K51" s="1053"/>
      <c r="L51" s="1053"/>
      <c r="M51" s="1053"/>
      <c r="N51" s="1053"/>
      <c r="O51" s="1054"/>
      <c r="P51" s="1054"/>
      <c r="Q51" s="1054"/>
      <c r="R51" s="1054"/>
      <c r="S51" s="1049"/>
    </row>
    <row r="52" spans="1:19" ht="13.5" customHeight="1">
      <c r="A52" s="998" t="s">
        <v>214</v>
      </c>
      <c r="B52" s="1050" t="s">
        <v>184</v>
      </c>
      <c r="C52" s="1053">
        <v>24</v>
      </c>
      <c r="D52" s="1053">
        <v>0</v>
      </c>
      <c r="E52" s="1053">
        <v>0</v>
      </c>
      <c r="F52" s="1053">
        <v>0</v>
      </c>
      <c r="G52" s="1053">
        <v>0</v>
      </c>
      <c r="H52" s="1053">
        <v>0</v>
      </c>
      <c r="I52" s="1053">
        <v>0</v>
      </c>
      <c r="J52" s="1053">
        <v>0</v>
      </c>
      <c r="K52" s="1053">
        <v>0</v>
      </c>
      <c r="L52" s="1053">
        <v>5</v>
      </c>
      <c r="M52" s="1053">
        <v>0</v>
      </c>
      <c r="N52" s="1053">
        <v>0</v>
      </c>
      <c r="O52" s="1053">
        <v>0</v>
      </c>
      <c r="P52" s="1053">
        <v>0</v>
      </c>
      <c r="Q52" s="1053">
        <v>19</v>
      </c>
      <c r="R52" s="1053">
        <v>0</v>
      </c>
      <c r="S52" s="996" t="s">
        <v>214</v>
      </c>
    </row>
    <row r="53" spans="1:19" ht="13.5" customHeight="1">
      <c r="B53" s="1050"/>
      <c r="C53" s="1053"/>
      <c r="D53" s="1053"/>
      <c r="E53" s="1053"/>
      <c r="F53" s="1053"/>
      <c r="G53" s="1053"/>
      <c r="H53" s="1053"/>
      <c r="I53" s="1053"/>
      <c r="J53" s="1053"/>
      <c r="K53" s="1053"/>
      <c r="L53" s="1053"/>
      <c r="M53" s="1053"/>
      <c r="N53" s="1053"/>
      <c r="O53" s="1053"/>
      <c r="P53" s="1053"/>
      <c r="Q53" s="1053"/>
      <c r="R53" s="1053"/>
      <c r="S53" s="1049"/>
    </row>
    <row r="54" spans="1:19" ht="13.5" customHeight="1">
      <c r="A54" s="991" t="s">
        <v>213</v>
      </c>
      <c r="B54" s="1048" t="s">
        <v>1033</v>
      </c>
      <c r="C54" s="1047">
        <v>114</v>
      </c>
      <c r="D54" s="1047">
        <v>1</v>
      </c>
      <c r="E54" s="1047">
        <v>21</v>
      </c>
      <c r="F54" s="1047">
        <v>0</v>
      </c>
      <c r="G54" s="1047">
        <v>0</v>
      </c>
      <c r="H54" s="1047">
        <v>1</v>
      </c>
      <c r="I54" s="1047">
        <v>26</v>
      </c>
      <c r="J54" s="1047">
        <v>2</v>
      </c>
      <c r="K54" s="1047">
        <v>17</v>
      </c>
      <c r="L54" s="1047">
        <v>36</v>
      </c>
      <c r="M54" s="1047">
        <v>1</v>
      </c>
      <c r="N54" s="1047">
        <v>0</v>
      </c>
      <c r="O54" s="1047">
        <v>0</v>
      </c>
      <c r="P54" s="1047">
        <v>0</v>
      </c>
      <c r="Q54" s="1047">
        <v>9</v>
      </c>
      <c r="R54" s="1047">
        <v>0</v>
      </c>
      <c r="S54" s="987" t="s">
        <v>213</v>
      </c>
    </row>
    <row r="55" spans="1:19" ht="13.5" customHeight="1">
      <c r="B55" s="1048"/>
      <c r="C55" s="1047"/>
      <c r="D55" s="1047"/>
      <c r="E55" s="1047"/>
      <c r="F55" s="1047"/>
      <c r="G55" s="1047"/>
      <c r="H55" s="1047"/>
      <c r="I55" s="1047"/>
      <c r="J55" s="1047"/>
      <c r="K55" s="1047"/>
      <c r="L55" s="1047"/>
      <c r="M55" s="1047"/>
      <c r="N55" s="1047"/>
      <c r="O55" s="1047"/>
      <c r="P55" s="1047"/>
      <c r="Q55" s="1047"/>
      <c r="R55" s="1047"/>
      <c r="S55" s="1049"/>
    </row>
    <row r="56" spans="1:19" ht="13.5" customHeight="1">
      <c r="A56" s="991" t="s">
        <v>212</v>
      </c>
      <c r="B56" s="1048" t="s">
        <v>182</v>
      </c>
      <c r="C56" s="1047">
        <v>189</v>
      </c>
      <c r="D56" s="1047">
        <v>0</v>
      </c>
      <c r="E56" s="1047">
        <v>55</v>
      </c>
      <c r="F56" s="1047">
        <v>0</v>
      </c>
      <c r="G56" s="1047">
        <v>0</v>
      </c>
      <c r="H56" s="1047">
        <v>1</v>
      </c>
      <c r="I56" s="1047">
        <v>28</v>
      </c>
      <c r="J56" s="1047">
        <v>6</v>
      </c>
      <c r="K56" s="1047">
        <v>16</v>
      </c>
      <c r="L56" s="1047">
        <v>41</v>
      </c>
      <c r="M56" s="1047">
        <v>1</v>
      </c>
      <c r="N56" s="1047">
        <v>0</v>
      </c>
      <c r="O56" s="1047">
        <v>0</v>
      </c>
      <c r="P56" s="1047">
        <v>0</v>
      </c>
      <c r="Q56" s="1047">
        <v>41</v>
      </c>
      <c r="R56" s="1047">
        <v>0</v>
      </c>
      <c r="S56" s="987" t="s">
        <v>212</v>
      </c>
    </row>
    <row r="57" spans="1:19" ht="13.5" customHeight="1">
      <c r="A57" s="1038"/>
      <c r="B57" s="1044"/>
      <c r="C57" s="1040"/>
      <c r="D57" s="1040"/>
      <c r="E57" s="1040"/>
      <c r="F57" s="1040"/>
      <c r="G57" s="1040"/>
      <c r="H57" s="1040"/>
      <c r="I57" s="1040"/>
      <c r="J57" s="1040"/>
      <c r="K57" s="1040"/>
      <c r="L57" s="1040"/>
      <c r="M57" s="1040"/>
      <c r="N57" s="1040"/>
      <c r="O57" s="1039"/>
      <c r="P57" s="1039"/>
      <c r="Q57" s="1039"/>
      <c r="R57" s="1039"/>
      <c r="S57" s="998"/>
    </row>
    <row r="58" spans="1:19" ht="13.5" customHeight="1">
      <c r="A58" s="1038"/>
      <c r="B58" s="1044"/>
      <c r="C58" s="1040"/>
      <c r="D58" s="1040"/>
      <c r="E58" s="1040"/>
      <c r="F58" s="1040"/>
      <c r="G58" s="1040"/>
      <c r="H58" s="1040"/>
      <c r="I58" s="1040"/>
      <c r="J58" s="1040"/>
      <c r="K58" s="1040"/>
      <c r="L58" s="1040"/>
      <c r="M58" s="1040"/>
      <c r="N58" s="1040"/>
      <c r="O58" s="1039"/>
      <c r="P58" s="1039"/>
      <c r="Q58" s="1039"/>
      <c r="R58" s="1039"/>
      <c r="S58" s="998"/>
    </row>
    <row r="59" spans="1:19" ht="13.5" customHeight="1">
      <c r="A59" s="1038"/>
      <c r="B59" s="1044"/>
      <c r="C59" s="1052" t="s">
        <v>1035</v>
      </c>
      <c r="D59" s="1040"/>
      <c r="E59" s="1040"/>
      <c r="F59" s="1040"/>
      <c r="G59" s="1052" t="s">
        <v>1035</v>
      </c>
      <c r="H59" s="1040"/>
      <c r="I59" s="1040"/>
      <c r="J59" s="1040"/>
      <c r="K59" s="1040"/>
      <c r="L59" s="1040"/>
      <c r="M59" s="1040"/>
      <c r="N59" s="1040"/>
      <c r="O59" s="1039"/>
      <c r="P59" s="1039"/>
      <c r="Q59" s="1039"/>
      <c r="R59" s="1039"/>
      <c r="S59" s="998"/>
    </row>
    <row r="60" spans="1:19" ht="13.5" customHeight="1">
      <c r="A60" s="1038"/>
      <c r="B60" s="1044"/>
      <c r="C60" s="1040"/>
      <c r="D60" s="1040"/>
      <c r="E60" s="1040"/>
      <c r="F60" s="1040"/>
      <c r="G60" s="1040"/>
      <c r="H60" s="1040"/>
      <c r="I60" s="1040"/>
      <c r="J60" s="1040"/>
      <c r="K60" s="1040"/>
      <c r="L60" s="1040"/>
      <c r="M60" s="1040"/>
      <c r="N60" s="1040"/>
      <c r="O60" s="1039"/>
      <c r="P60" s="1039"/>
      <c r="Q60" s="1039"/>
      <c r="R60" s="1039"/>
      <c r="S60" s="998"/>
    </row>
    <row r="61" spans="1:19" ht="13.5" customHeight="1">
      <c r="A61" s="991" t="s">
        <v>282</v>
      </c>
      <c r="B61" s="1048" t="s">
        <v>188</v>
      </c>
      <c r="C61" s="1051">
        <v>0</v>
      </c>
      <c r="D61" s="1051">
        <v>0</v>
      </c>
      <c r="E61" s="1051">
        <v>0</v>
      </c>
      <c r="F61" s="1051">
        <v>0</v>
      </c>
      <c r="G61" s="1051">
        <v>0</v>
      </c>
      <c r="H61" s="1051">
        <v>0</v>
      </c>
      <c r="I61" s="1051">
        <v>0</v>
      </c>
      <c r="J61" s="1051">
        <v>0</v>
      </c>
      <c r="K61" s="1051">
        <v>0</v>
      </c>
      <c r="L61" s="1051">
        <v>0</v>
      </c>
      <c r="M61" s="1051">
        <v>0</v>
      </c>
      <c r="N61" s="1051">
        <v>0</v>
      </c>
      <c r="O61" s="1051">
        <v>0</v>
      </c>
      <c r="P61" s="1051">
        <v>0</v>
      </c>
      <c r="Q61" s="1051">
        <v>0</v>
      </c>
      <c r="R61" s="1051">
        <v>0</v>
      </c>
      <c r="S61" s="987" t="s">
        <v>282</v>
      </c>
    </row>
    <row r="62" spans="1:19" ht="13.5" customHeight="1">
      <c r="A62" s="991"/>
      <c r="B62" s="1048"/>
      <c r="D62" s="1747"/>
      <c r="E62" s="1747"/>
      <c r="F62" s="1747"/>
      <c r="G62" s="1040"/>
      <c r="H62" s="1040"/>
      <c r="I62" s="1040"/>
      <c r="J62" s="1040"/>
      <c r="K62" s="1040"/>
      <c r="L62" s="1040"/>
      <c r="M62" s="1040"/>
      <c r="N62" s="1040"/>
      <c r="O62" s="1039"/>
      <c r="P62" s="1039"/>
      <c r="Q62" s="1039"/>
      <c r="R62" s="1039"/>
      <c r="S62" s="987"/>
    </row>
    <row r="63" spans="1:19" ht="13.5" customHeight="1">
      <c r="A63" s="991" t="s">
        <v>281</v>
      </c>
      <c r="B63" s="1048" t="s">
        <v>1044</v>
      </c>
      <c r="C63" s="1047">
        <v>3</v>
      </c>
      <c r="D63" s="1047">
        <v>0</v>
      </c>
      <c r="E63" s="1047">
        <v>0</v>
      </c>
      <c r="F63" s="1047">
        <v>2</v>
      </c>
      <c r="G63" s="1047">
        <v>0</v>
      </c>
      <c r="H63" s="1047">
        <v>0</v>
      </c>
      <c r="I63" s="1047">
        <v>0</v>
      </c>
      <c r="J63" s="1047">
        <v>0</v>
      </c>
      <c r="K63" s="1047">
        <v>0</v>
      </c>
      <c r="L63" s="1047">
        <v>1</v>
      </c>
      <c r="M63" s="1047">
        <v>0</v>
      </c>
      <c r="N63" s="1047">
        <v>0</v>
      </c>
      <c r="O63" s="1047">
        <v>0</v>
      </c>
      <c r="P63" s="1047">
        <v>0</v>
      </c>
      <c r="Q63" s="1047">
        <v>0</v>
      </c>
      <c r="R63" s="1047">
        <v>0</v>
      </c>
      <c r="S63" s="987" t="s">
        <v>281</v>
      </c>
    </row>
    <row r="64" spans="1:19" ht="13.5" customHeight="1">
      <c r="A64" s="998"/>
      <c r="B64" s="1050"/>
      <c r="C64" s="1040"/>
      <c r="D64" s="1040"/>
      <c r="E64" s="1040"/>
      <c r="F64" s="1040"/>
      <c r="G64" s="1040"/>
      <c r="H64" s="1040"/>
      <c r="I64" s="1040"/>
      <c r="J64" s="1040"/>
      <c r="K64" s="1040"/>
      <c r="L64" s="1040"/>
      <c r="M64" s="1040"/>
      <c r="N64" s="1040"/>
      <c r="O64" s="1040"/>
      <c r="P64" s="1040"/>
      <c r="Q64" s="1040"/>
      <c r="R64" s="1040"/>
      <c r="S64" s="996"/>
    </row>
    <row r="65" spans="1:19" ht="13.5" customHeight="1">
      <c r="A65" s="85" t="s">
        <v>313</v>
      </c>
      <c r="B65" s="83" t="s">
        <v>1043</v>
      </c>
      <c r="C65" s="1047">
        <v>0</v>
      </c>
      <c r="D65" s="1047">
        <v>0</v>
      </c>
      <c r="E65" s="1047">
        <v>0</v>
      </c>
      <c r="F65" s="1047">
        <v>0</v>
      </c>
      <c r="G65" s="1047">
        <v>0</v>
      </c>
      <c r="H65" s="1047">
        <v>0</v>
      </c>
      <c r="I65" s="1047">
        <v>0</v>
      </c>
      <c r="J65" s="1047">
        <v>0</v>
      </c>
      <c r="K65" s="1047">
        <v>0</v>
      </c>
      <c r="L65" s="1047">
        <v>0</v>
      </c>
      <c r="M65" s="1047">
        <v>0</v>
      </c>
      <c r="N65" s="1047">
        <v>0</v>
      </c>
      <c r="O65" s="1047">
        <v>0</v>
      </c>
      <c r="P65" s="1047">
        <v>0</v>
      </c>
      <c r="Q65" s="1047">
        <v>0</v>
      </c>
      <c r="R65" s="1047">
        <v>0</v>
      </c>
      <c r="S65" s="82" t="s">
        <v>313</v>
      </c>
    </row>
    <row r="66" spans="1:19" ht="13.5" customHeight="1">
      <c r="A66" s="998"/>
      <c r="B66" s="1050"/>
      <c r="C66" s="1040"/>
      <c r="D66" s="1040"/>
      <c r="E66" s="1040"/>
      <c r="F66" s="1040"/>
      <c r="G66" s="1040"/>
      <c r="H66" s="1040"/>
      <c r="I66" s="1040"/>
      <c r="J66" s="1040"/>
      <c r="K66" s="1040"/>
      <c r="L66" s="1040"/>
      <c r="M66" s="1040"/>
      <c r="N66" s="1040"/>
      <c r="O66" s="1040"/>
      <c r="P66" s="1040"/>
      <c r="Q66" s="1040"/>
      <c r="R66" s="1040"/>
      <c r="S66" s="996"/>
    </row>
    <row r="67" spans="1:19" ht="13.5" customHeight="1">
      <c r="A67" s="998" t="s">
        <v>280</v>
      </c>
      <c r="B67" s="34" t="s">
        <v>216</v>
      </c>
      <c r="C67" s="1047">
        <v>0</v>
      </c>
      <c r="D67" s="1047">
        <v>0</v>
      </c>
      <c r="E67" s="1047">
        <v>0</v>
      </c>
      <c r="F67" s="1047">
        <v>0</v>
      </c>
      <c r="G67" s="1047">
        <v>0</v>
      </c>
      <c r="H67" s="1047">
        <v>0</v>
      </c>
      <c r="I67" s="1047">
        <v>0</v>
      </c>
      <c r="J67" s="1047">
        <v>0</v>
      </c>
      <c r="K67" s="1047">
        <v>0</v>
      </c>
      <c r="L67" s="1047">
        <v>0</v>
      </c>
      <c r="M67" s="1047">
        <v>0</v>
      </c>
      <c r="N67" s="1047">
        <v>0</v>
      </c>
      <c r="O67" s="1047">
        <v>0</v>
      </c>
      <c r="P67" s="1047">
        <v>0</v>
      </c>
      <c r="Q67" s="1047">
        <v>0</v>
      </c>
      <c r="R67" s="1047">
        <v>0</v>
      </c>
      <c r="S67" s="996" t="s">
        <v>280</v>
      </c>
    </row>
    <row r="68" spans="1:19" ht="13.5" customHeight="1">
      <c r="B68" s="1050"/>
      <c r="D68" s="1040"/>
      <c r="E68" s="1047"/>
      <c r="F68" s="1040"/>
      <c r="G68" s="1040"/>
      <c r="H68" s="1040"/>
      <c r="I68" s="1040"/>
      <c r="J68" s="1040"/>
      <c r="K68" s="1040"/>
      <c r="L68" s="1040"/>
      <c r="M68" s="1040"/>
      <c r="N68" s="1040"/>
      <c r="O68" s="1040"/>
      <c r="P68" s="1040"/>
      <c r="Q68" s="1040"/>
      <c r="R68" s="1040"/>
      <c r="S68" s="1049"/>
    </row>
    <row r="69" spans="1:19" ht="13.5" customHeight="1">
      <c r="A69" s="998" t="s">
        <v>279</v>
      </c>
      <c r="B69" s="1050" t="s">
        <v>184</v>
      </c>
      <c r="C69" s="1047">
        <v>1</v>
      </c>
      <c r="D69" s="1047">
        <v>0</v>
      </c>
      <c r="E69" s="1047">
        <v>0</v>
      </c>
      <c r="F69" s="1047">
        <v>0</v>
      </c>
      <c r="G69" s="1047">
        <v>0</v>
      </c>
      <c r="H69" s="1047">
        <v>0</v>
      </c>
      <c r="I69" s="1047">
        <v>1</v>
      </c>
      <c r="J69" s="1047">
        <v>0</v>
      </c>
      <c r="K69" s="1047">
        <v>0</v>
      </c>
      <c r="L69" s="1047">
        <v>0</v>
      </c>
      <c r="M69" s="1047">
        <v>0</v>
      </c>
      <c r="N69" s="1047">
        <v>0</v>
      </c>
      <c r="O69" s="1047">
        <v>0</v>
      </c>
      <c r="P69" s="1047">
        <v>0</v>
      </c>
      <c r="Q69" s="1047">
        <v>0</v>
      </c>
      <c r="R69" s="1047">
        <v>0</v>
      </c>
      <c r="S69" s="996" t="s">
        <v>279</v>
      </c>
    </row>
    <row r="70" spans="1:19" ht="13.5" customHeight="1">
      <c r="B70" s="1050"/>
      <c r="D70" s="1040"/>
      <c r="E70" s="1040"/>
      <c r="F70" s="1040"/>
      <c r="G70" s="1040"/>
      <c r="H70" s="1040"/>
      <c r="I70" s="1040"/>
      <c r="J70" s="1040"/>
      <c r="K70" s="1040"/>
      <c r="L70" s="1040"/>
      <c r="M70" s="1040"/>
      <c r="N70" s="1040"/>
      <c r="O70" s="1040"/>
      <c r="P70" s="1040"/>
      <c r="Q70" s="1040"/>
      <c r="R70" s="1040"/>
      <c r="S70" s="1049"/>
    </row>
    <row r="71" spans="1:19" ht="13.5" customHeight="1">
      <c r="A71" s="991" t="s">
        <v>277</v>
      </c>
      <c r="B71" s="1048" t="s">
        <v>1033</v>
      </c>
      <c r="C71" s="1047">
        <v>3</v>
      </c>
      <c r="D71" s="1047">
        <v>0</v>
      </c>
      <c r="E71" s="1047">
        <v>0</v>
      </c>
      <c r="F71" s="1047">
        <v>2</v>
      </c>
      <c r="G71" s="1047">
        <v>0</v>
      </c>
      <c r="H71" s="1047">
        <v>0</v>
      </c>
      <c r="I71" s="1047">
        <v>0</v>
      </c>
      <c r="J71" s="1047">
        <v>0</v>
      </c>
      <c r="K71" s="1047">
        <v>0</v>
      </c>
      <c r="L71" s="1047">
        <v>1</v>
      </c>
      <c r="M71" s="1047">
        <v>0</v>
      </c>
      <c r="N71" s="1047">
        <v>0</v>
      </c>
      <c r="O71" s="1047">
        <v>0</v>
      </c>
      <c r="P71" s="1047">
        <v>0</v>
      </c>
      <c r="Q71" s="1047">
        <v>0</v>
      </c>
      <c r="R71" s="1047">
        <v>0</v>
      </c>
      <c r="S71" s="987" t="s">
        <v>277</v>
      </c>
    </row>
    <row r="72" spans="1:19" ht="13.5" customHeight="1">
      <c r="B72" s="1048"/>
      <c r="D72" s="1040"/>
      <c r="E72" s="1040"/>
      <c r="F72" s="1040"/>
      <c r="G72" s="1040"/>
      <c r="H72" s="1040"/>
      <c r="I72" s="1040"/>
      <c r="J72" s="1040"/>
      <c r="K72" s="1040"/>
      <c r="L72" s="1040"/>
      <c r="M72" s="1040"/>
      <c r="N72" s="1040"/>
      <c r="O72" s="1040"/>
      <c r="P72" s="1040"/>
      <c r="Q72" s="1040"/>
      <c r="R72" s="1040"/>
      <c r="S72" s="1049"/>
    </row>
    <row r="73" spans="1:19" ht="13.5" customHeight="1">
      <c r="A73" s="991" t="s">
        <v>275</v>
      </c>
      <c r="B73" s="1048" t="s">
        <v>182</v>
      </c>
      <c r="C73" s="1047">
        <v>0</v>
      </c>
      <c r="D73" s="1047">
        <v>0</v>
      </c>
      <c r="E73" s="1047">
        <v>0</v>
      </c>
      <c r="F73" s="1047">
        <v>0</v>
      </c>
      <c r="G73" s="1047">
        <v>0</v>
      </c>
      <c r="H73" s="1047">
        <v>0</v>
      </c>
      <c r="I73" s="1047">
        <v>0</v>
      </c>
      <c r="J73" s="1047">
        <v>0</v>
      </c>
      <c r="K73" s="1047">
        <v>0</v>
      </c>
      <c r="L73" s="1047">
        <v>0</v>
      </c>
      <c r="M73" s="1047">
        <v>0</v>
      </c>
      <c r="N73" s="1047">
        <v>0</v>
      </c>
      <c r="O73" s="1047">
        <v>0</v>
      </c>
      <c r="P73" s="1047">
        <v>0</v>
      </c>
      <c r="Q73" s="1047">
        <v>0</v>
      </c>
      <c r="R73" s="1047">
        <v>0</v>
      </c>
      <c r="S73" s="987" t="s">
        <v>275</v>
      </c>
    </row>
    <row r="74" spans="1:19" ht="13.5" customHeight="1">
      <c r="A74" s="991"/>
      <c r="B74" s="1046"/>
      <c r="D74" s="1040"/>
      <c r="E74" s="1040"/>
      <c r="F74" s="1040"/>
      <c r="G74" s="1040"/>
      <c r="H74" s="1040"/>
      <c r="I74" s="1040"/>
      <c r="J74" s="1040"/>
      <c r="K74" s="1040"/>
      <c r="L74" s="1040"/>
      <c r="M74" s="1040"/>
      <c r="N74" s="1040"/>
      <c r="O74" s="1039"/>
      <c r="P74" s="1039"/>
      <c r="Q74" s="1039"/>
      <c r="R74" s="1039"/>
      <c r="S74" s="1038"/>
    </row>
    <row r="75" spans="1:19" ht="13.5" customHeight="1">
      <c r="A75" s="991"/>
      <c r="B75" s="1046"/>
      <c r="D75" s="1040"/>
      <c r="E75" s="1040"/>
      <c r="F75" s="1040"/>
      <c r="G75" s="1040"/>
      <c r="H75" s="1040"/>
      <c r="I75" s="1040"/>
      <c r="J75" s="1040"/>
      <c r="K75" s="1040"/>
      <c r="L75" s="1040"/>
      <c r="M75" s="1040"/>
      <c r="N75" s="1040"/>
      <c r="O75" s="1039"/>
      <c r="P75" s="1039"/>
      <c r="Q75" s="1039"/>
      <c r="R75" s="1039"/>
      <c r="S75" s="1038"/>
    </row>
    <row r="76" spans="1:19" ht="13.5" customHeight="1">
      <c r="A76" s="1045"/>
      <c r="B76" s="1044"/>
      <c r="C76" s="1043"/>
      <c r="F76" s="1042"/>
      <c r="G76" s="1041"/>
      <c r="H76" s="1040"/>
      <c r="I76" s="1040"/>
      <c r="J76" s="1040"/>
      <c r="K76" s="1040"/>
      <c r="L76" s="1040"/>
      <c r="M76" s="1040"/>
      <c r="N76" s="1040"/>
      <c r="O76" s="1039"/>
      <c r="P76" s="1039"/>
      <c r="Q76" s="1039"/>
      <c r="R76" s="1039"/>
      <c r="S76" s="1033"/>
    </row>
    <row r="77" spans="1:19" ht="13.5" customHeight="1">
      <c r="A77" s="2040" t="s">
        <v>180</v>
      </c>
      <c r="B77" s="2041"/>
      <c r="C77" s="1040"/>
      <c r="D77" s="1040"/>
      <c r="E77" s="1040"/>
      <c r="F77" s="1040"/>
      <c r="G77" s="1040"/>
      <c r="H77" s="1040"/>
      <c r="I77" s="1040"/>
      <c r="J77" s="1040"/>
      <c r="K77" s="1040"/>
      <c r="L77" s="1040"/>
      <c r="M77" s="1040"/>
      <c r="N77" s="1040"/>
      <c r="O77" s="1039"/>
      <c r="P77" s="1039"/>
      <c r="Q77" s="1039"/>
      <c r="R77" s="1039"/>
      <c r="S77" s="1038"/>
    </row>
    <row r="78" spans="1:19" ht="13.5" customHeight="1">
      <c r="C78" s="1040"/>
      <c r="D78" s="1040"/>
      <c r="E78" s="1040"/>
      <c r="F78" s="1040"/>
      <c r="G78" s="1040"/>
      <c r="H78" s="1040"/>
      <c r="I78" s="1040"/>
      <c r="J78" s="1040"/>
      <c r="K78" s="1040"/>
      <c r="L78" s="1040"/>
      <c r="M78" s="1040"/>
      <c r="N78" s="1040"/>
      <c r="O78" s="1039"/>
      <c r="P78" s="1039"/>
      <c r="Q78" s="1039"/>
      <c r="R78" s="1039"/>
      <c r="S78" s="1038"/>
    </row>
    <row r="79" spans="1:19" ht="13.5" customHeight="1">
      <c r="C79" s="1040"/>
      <c r="D79" s="1040"/>
      <c r="E79" s="1040"/>
      <c r="F79" s="1040"/>
      <c r="G79" s="1040"/>
      <c r="H79" s="1040"/>
      <c r="I79" s="1040"/>
      <c r="J79" s="1040"/>
      <c r="K79" s="1040"/>
      <c r="L79" s="1040"/>
      <c r="M79" s="1040"/>
      <c r="N79" s="1040"/>
      <c r="O79" s="1039"/>
      <c r="P79" s="1039"/>
      <c r="Q79" s="1039"/>
      <c r="R79" s="1039"/>
      <c r="S79" s="1038"/>
    </row>
    <row r="80" spans="1:19">
      <c r="A80" s="1037"/>
      <c r="B80" s="1034"/>
      <c r="C80" s="1036"/>
      <c r="D80" s="1036"/>
      <c r="E80" s="1036"/>
      <c r="F80" s="1036"/>
      <c r="G80" s="1036"/>
      <c r="H80" s="1036"/>
      <c r="I80" s="1036"/>
      <c r="J80" s="1036"/>
      <c r="K80" s="1036"/>
      <c r="L80" s="1036"/>
      <c r="M80" s="1036"/>
      <c r="N80" s="1036"/>
      <c r="O80" s="1035"/>
      <c r="P80" s="1035"/>
      <c r="Q80" s="1035"/>
      <c r="R80" s="1035"/>
      <c r="S80" s="1034"/>
    </row>
    <row r="81" spans="2:19" s="1029" customFormat="1" ht="15" customHeight="1">
      <c r="B81" s="1033"/>
      <c r="C81" s="1031"/>
      <c r="H81" s="1032"/>
      <c r="I81" s="1032"/>
      <c r="J81" s="1032"/>
      <c r="K81" s="1031"/>
      <c r="L81" s="1031"/>
      <c r="M81" s="1031"/>
      <c r="N81" s="1031"/>
      <c r="O81" s="1031"/>
      <c r="P81" s="1031"/>
      <c r="Q81" s="1031"/>
      <c r="R81" s="1030"/>
    </row>
    <row r="82" spans="2:19">
      <c r="R82" s="1027"/>
      <c r="S82" s="1027"/>
    </row>
    <row r="83" spans="2:19">
      <c r="R83" s="1027"/>
      <c r="S83" s="1027"/>
    </row>
    <row r="84" spans="2:19">
      <c r="R84" s="1027"/>
      <c r="S84" s="1027"/>
    </row>
    <row r="85" spans="2:19">
      <c r="R85" s="1027"/>
      <c r="S85" s="1027"/>
    </row>
    <row r="86" spans="2:19">
      <c r="R86" s="1027"/>
      <c r="S86" s="1027"/>
    </row>
    <row r="87" spans="2:19">
      <c r="R87" s="1027"/>
      <c r="S87" s="1027"/>
    </row>
    <row r="88" spans="2:19">
      <c r="R88" s="1027"/>
      <c r="S88" s="1027"/>
    </row>
    <row r="89" spans="2:19">
      <c r="R89" s="1027"/>
      <c r="S89" s="1027"/>
    </row>
    <row r="90" spans="2:19">
      <c r="R90" s="1027"/>
      <c r="S90" s="1027"/>
    </row>
    <row r="91" spans="2:19">
      <c r="R91" s="1027"/>
      <c r="S91" s="1027"/>
    </row>
  </sheetData>
  <mergeCells count="24">
    <mergeCell ref="S5:S9"/>
    <mergeCell ref="O5:O9"/>
    <mergeCell ref="P5:P9"/>
    <mergeCell ref="Q5:Q9"/>
    <mergeCell ref="R5:R9"/>
    <mergeCell ref="A77:B77"/>
    <mergeCell ref="B5:B9"/>
    <mergeCell ref="E5:E9"/>
    <mergeCell ref="A5:A9"/>
    <mergeCell ref="C5:C9"/>
    <mergeCell ref="D5:D9"/>
    <mergeCell ref="D62:F62"/>
    <mergeCell ref="G2:P2"/>
    <mergeCell ref="J5:J9"/>
    <mergeCell ref="D3:F3"/>
    <mergeCell ref="G4:H4"/>
    <mergeCell ref="L5:L9"/>
    <mergeCell ref="M5:M9"/>
    <mergeCell ref="N5:N9"/>
    <mergeCell ref="G5:G9"/>
    <mergeCell ref="H5:H9"/>
    <mergeCell ref="I5:I9"/>
    <mergeCell ref="K5:K9"/>
    <mergeCell ref="F5:F9"/>
  </mergeCells>
  <printOptions horizontalCentered="1" gridLinesSet="0"/>
  <pageMargins left="0.59055118110236227" right="0.59055118110236227" top="0.39370078740157483" bottom="0.59055118110236227" header="0.39370078740157483" footer="0.39370078740157483"/>
  <pageSetup paperSize="9" scale="68" firstPageNumber="48" orientation="portrait" useFirstPageNumber="1" r:id="rId1"/>
  <headerFooter alignWithMargins="0">
    <oddFooter>&amp;L&amp;"MetaNormalLF-Roman,Standard"Statistisches Bundesamt, Fachserie 10, Reihe 2.4, 2018</oddFooter>
  </headerFooter>
  <colBreaks count="1" manualBreakCount="1">
    <brk id="6" max="68" man="1"/>
  </colBreaks>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5"/>
  <sheetViews>
    <sheetView showGridLines="0" zoomScaleNormal="100" zoomScaleSheetLayoutView="100" workbookViewId="0"/>
  </sheetViews>
  <sheetFormatPr baseColWidth="10" defaultRowHeight="12.75"/>
  <cols>
    <col min="1" max="1" width="4.42578125" style="1088" customWidth="1"/>
    <col min="2" max="2" width="62.42578125" style="1088" customWidth="1"/>
    <col min="3" max="3" width="17.42578125" style="1092" customWidth="1"/>
    <col min="4" max="4" width="17.42578125" style="1088" customWidth="1"/>
    <col min="5" max="6" width="17.42578125" style="1091" customWidth="1"/>
    <col min="7" max="7" width="11.28515625" style="1091" customWidth="1"/>
    <col min="8" max="8" width="11.28515625" style="1090" customWidth="1"/>
    <col min="9" max="18" width="11.28515625" style="1088" customWidth="1"/>
    <col min="19" max="19" width="4.42578125" style="1088" customWidth="1"/>
    <col min="20" max="20" width="6.42578125" style="1089" customWidth="1"/>
    <col min="21" max="16384" width="11.42578125" style="1088"/>
  </cols>
  <sheetData>
    <row r="1" spans="1:20" ht="18">
      <c r="A1" s="917" t="s">
        <v>1042</v>
      </c>
      <c r="B1" s="1165"/>
      <c r="D1" s="1164"/>
      <c r="E1" s="1164"/>
      <c r="F1" s="1164"/>
      <c r="G1" s="917" t="s">
        <v>1042</v>
      </c>
      <c r="H1" s="1163"/>
      <c r="I1" s="1160"/>
      <c r="J1" s="1160"/>
      <c r="K1" s="1160"/>
      <c r="L1" s="1160"/>
      <c r="M1" s="1160"/>
      <c r="N1" s="1160"/>
      <c r="O1" s="1160"/>
      <c r="P1" s="1160"/>
      <c r="Q1" s="1160"/>
      <c r="R1" s="1160"/>
      <c r="S1" s="1160"/>
      <c r="T1" s="1147"/>
    </row>
    <row r="2" spans="1:20" ht="15" customHeight="1">
      <c r="A2" s="1801" t="s">
        <v>1073</v>
      </c>
      <c r="B2" s="1801"/>
      <c r="C2" s="1801"/>
      <c r="D2" s="1801"/>
      <c r="E2" s="1162"/>
      <c r="F2" s="1162"/>
      <c r="G2" s="918" t="s">
        <v>1073</v>
      </c>
      <c r="H2" s="1161"/>
      <c r="I2" s="1161"/>
      <c r="J2" s="1161"/>
      <c r="K2" s="1130"/>
      <c r="L2" s="1130"/>
      <c r="M2" s="1130"/>
      <c r="N2" s="1130"/>
      <c r="O2" s="1130"/>
      <c r="P2" s="1130"/>
      <c r="Q2" s="1130"/>
      <c r="R2" s="1130"/>
      <c r="S2" s="1160"/>
      <c r="T2" s="1147"/>
    </row>
    <row r="3" spans="1:20" ht="15" customHeight="1">
      <c r="A3" s="916" t="s">
        <v>1072</v>
      </c>
      <c r="B3" s="916"/>
      <c r="C3" s="916"/>
      <c r="D3" s="1157"/>
      <c r="E3" s="1157"/>
      <c r="F3" s="1157"/>
      <c r="G3" s="916" t="s">
        <v>1072</v>
      </c>
      <c r="H3" s="1154"/>
      <c r="I3" s="1159"/>
      <c r="J3" s="1159"/>
      <c r="K3" s="1158"/>
      <c r="L3" s="1130"/>
      <c r="M3" s="1130"/>
      <c r="N3" s="1130"/>
      <c r="O3" s="1130"/>
      <c r="P3" s="1130"/>
      <c r="Q3" s="1130"/>
      <c r="R3" s="1130"/>
      <c r="S3" s="1130"/>
      <c r="T3" s="1147"/>
    </row>
    <row r="4" spans="1:20" s="1148" customFormat="1" ht="16.5" customHeight="1">
      <c r="A4" s="2045" t="s">
        <v>1071</v>
      </c>
      <c r="B4" s="2045"/>
      <c r="C4" s="2045"/>
      <c r="D4" s="1157"/>
      <c r="E4" s="1156"/>
      <c r="F4" s="1155"/>
      <c r="G4" s="916" t="s">
        <v>1071</v>
      </c>
      <c r="H4" s="1154"/>
      <c r="I4" s="1153"/>
      <c r="J4" s="1153"/>
      <c r="K4" s="1152"/>
      <c r="L4" s="1151"/>
      <c r="M4" s="1151"/>
      <c r="N4" s="1151"/>
      <c r="O4" s="1151"/>
      <c r="P4" s="1151"/>
      <c r="Q4" s="1151"/>
      <c r="R4" s="1151"/>
      <c r="S4" s="1150"/>
      <c r="T4" s="1149"/>
    </row>
    <row r="5" spans="1:20" ht="15.95" customHeight="1">
      <c r="A5" s="2046" t="s">
        <v>206</v>
      </c>
      <c r="B5" s="2049" t="s">
        <v>1070</v>
      </c>
      <c r="C5" s="2050" t="s">
        <v>300</v>
      </c>
      <c r="D5" s="2058" t="s">
        <v>248</v>
      </c>
      <c r="E5" s="2050" t="s">
        <v>247</v>
      </c>
      <c r="F5" s="2058" t="s">
        <v>1045</v>
      </c>
      <c r="G5" s="2055" t="s">
        <v>244</v>
      </c>
      <c r="H5" s="2050" t="s">
        <v>243</v>
      </c>
      <c r="I5" s="2050" t="s">
        <v>242</v>
      </c>
      <c r="J5" s="2050" t="s">
        <v>241</v>
      </c>
      <c r="K5" s="2050" t="s">
        <v>240</v>
      </c>
      <c r="L5" s="2050" t="s">
        <v>239</v>
      </c>
      <c r="M5" s="2050" t="s">
        <v>238</v>
      </c>
      <c r="N5" s="2050" t="s">
        <v>237</v>
      </c>
      <c r="O5" s="2050" t="s">
        <v>236</v>
      </c>
      <c r="P5" s="2050" t="s">
        <v>235</v>
      </c>
      <c r="Q5" s="2050" t="s">
        <v>234</v>
      </c>
      <c r="R5" s="2050" t="s">
        <v>233</v>
      </c>
      <c r="S5" s="2064" t="s">
        <v>206</v>
      </c>
      <c r="T5" s="1147"/>
    </row>
    <row r="6" spans="1:20" ht="15.95" customHeight="1">
      <c r="A6" s="2047"/>
      <c r="B6" s="2049"/>
      <c r="C6" s="2051"/>
      <c r="D6" s="2059"/>
      <c r="E6" s="2051"/>
      <c r="F6" s="2059"/>
      <c r="G6" s="2056"/>
      <c r="H6" s="2053"/>
      <c r="I6" s="2053"/>
      <c r="J6" s="2053"/>
      <c r="K6" s="2053"/>
      <c r="L6" s="2053"/>
      <c r="M6" s="2053"/>
      <c r="N6" s="2053"/>
      <c r="O6" s="2053"/>
      <c r="P6" s="2053"/>
      <c r="Q6" s="2053"/>
      <c r="R6" s="2053"/>
      <c r="S6" s="2065"/>
      <c r="T6" s="1128"/>
    </row>
    <row r="7" spans="1:20" ht="15.95" customHeight="1">
      <c r="A7" s="2047"/>
      <c r="B7" s="2049"/>
      <c r="C7" s="2051"/>
      <c r="D7" s="2059"/>
      <c r="E7" s="2051"/>
      <c r="F7" s="2059"/>
      <c r="G7" s="2056"/>
      <c r="H7" s="2053"/>
      <c r="I7" s="2053"/>
      <c r="J7" s="2053"/>
      <c r="K7" s="2053"/>
      <c r="L7" s="2053"/>
      <c r="M7" s="2053"/>
      <c r="N7" s="2053"/>
      <c r="O7" s="2053"/>
      <c r="P7" s="2053"/>
      <c r="Q7" s="2053"/>
      <c r="R7" s="2053"/>
      <c r="S7" s="2065"/>
      <c r="T7" s="1128"/>
    </row>
    <row r="8" spans="1:20" ht="15.95" customHeight="1">
      <c r="A8" s="2047"/>
      <c r="B8" s="2049"/>
      <c r="C8" s="2051"/>
      <c r="D8" s="2059"/>
      <c r="E8" s="2051"/>
      <c r="F8" s="2059"/>
      <c r="G8" s="2056"/>
      <c r="H8" s="2053"/>
      <c r="I8" s="2053"/>
      <c r="J8" s="2053"/>
      <c r="K8" s="2053"/>
      <c r="L8" s="2053"/>
      <c r="M8" s="2053"/>
      <c r="N8" s="2053"/>
      <c r="O8" s="2053"/>
      <c r="P8" s="2053"/>
      <c r="Q8" s="2053"/>
      <c r="R8" s="2053"/>
      <c r="S8" s="2065"/>
      <c r="T8" s="1128"/>
    </row>
    <row r="9" spans="1:20" ht="15.95" customHeight="1">
      <c r="A9" s="2048"/>
      <c r="B9" s="2049"/>
      <c r="C9" s="2052"/>
      <c r="D9" s="2060"/>
      <c r="E9" s="2052"/>
      <c r="F9" s="2060"/>
      <c r="G9" s="2057"/>
      <c r="H9" s="2054"/>
      <c r="I9" s="2054"/>
      <c r="J9" s="2054"/>
      <c r="K9" s="2054"/>
      <c r="L9" s="2054"/>
      <c r="M9" s="2054"/>
      <c r="N9" s="2054"/>
      <c r="O9" s="2054"/>
      <c r="P9" s="2054"/>
      <c r="Q9" s="2054"/>
      <c r="R9" s="2054"/>
      <c r="S9" s="2066"/>
      <c r="T9" s="1128"/>
    </row>
    <row r="10" spans="1:20" ht="15.75" customHeight="1">
      <c r="A10" s="1144"/>
      <c r="B10" s="1144"/>
      <c r="C10" s="1146"/>
      <c r="D10" s="1146"/>
      <c r="E10" s="1146"/>
      <c r="F10" s="1146"/>
      <c r="G10" s="1145"/>
      <c r="H10" s="1145"/>
      <c r="I10" s="1145"/>
      <c r="J10" s="1145"/>
      <c r="K10" s="1145"/>
      <c r="L10" s="1145"/>
      <c r="M10" s="1145"/>
      <c r="N10" s="1145"/>
      <c r="O10" s="1145"/>
      <c r="P10" s="1145"/>
      <c r="Q10" s="1145"/>
      <c r="R10" s="1145"/>
      <c r="S10" s="1144"/>
      <c r="T10" s="1128"/>
    </row>
    <row r="11" spans="1:20" ht="15.75" customHeight="1">
      <c r="A11" s="1129"/>
      <c r="B11" s="1130"/>
      <c r="C11" s="1107" t="s">
        <v>1039</v>
      </c>
      <c r="D11" s="1098"/>
      <c r="G11" s="1107" t="s">
        <v>1039</v>
      </c>
      <c r="H11" s="1132"/>
      <c r="I11" s="1131"/>
      <c r="J11" s="1130"/>
      <c r="K11" s="1130"/>
      <c r="L11" s="1130"/>
      <c r="M11" s="1130"/>
      <c r="N11" s="1130"/>
      <c r="O11" s="1130"/>
      <c r="P11" s="1130"/>
      <c r="Q11" s="1130"/>
      <c r="R11" s="1130"/>
      <c r="S11" s="1129"/>
      <c r="T11" s="1128"/>
    </row>
    <row r="12" spans="1:20" ht="15.75" customHeight="1">
      <c r="A12" s="1129"/>
      <c r="B12" s="1130"/>
      <c r="C12" s="1135"/>
      <c r="D12" s="1098"/>
      <c r="E12" s="1133"/>
      <c r="F12" s="1133"/>
      <c r="G12" s="1133"/>
      <c r="H12" s="1132"/>
      <c r="I12" s="1131"/>
      <c r="J12" s="1130"/>
      <c r="K12" s="1130"/>
      <c r="L12" s="1130"/>
      <c r="M12" s="1130"/>
      <c r="N12" s="1130"/>
      <c r="O12" s="1130"/>
      <c r="P12" s="1130"/>
      <c r="Q12" s="1130"/>
      <c r="R12" s="1130"/>
      <c r="S12" s="1129"/>
      <c r="T12" s="1128"/>
    </row>
    <row r="13" spans="1:20" ht="15.75" customHeight="1">
      <c r="A13" s="1143" t="s">
        <v>296</v>
      </c>
      <c r="B13" s="1126" t="s">
        <v>278</v>
      </c>
      <c r="C13" s="1125">
        <v>805</v>
      </c>
      <c r="D13" s="1125">
        <v>94</v>
      </c>
      <c r="E13" s="1125">
        <v>175</v>
      </c>
      <c r="F13" s="1125">
        <v>66</v>
      </c>
      <c r="G13" s="1125">
        <v>3</v>
      </c>
      <c r="H13" s="1125">
        <v>10</v>
      </c>
      <c r="I13" s="1125">
        <v>65</v>
      </c>
      <c r="J13" s="1125">
        <v>23</v>
      </c>
      <c r="K13" s="1125">
        <v>119</v>
      </c>
      <c r="L13" s="1125">
        <v>97</v>
      </c>
      <c r="M13" s="1125">
        <v>48</v>
      </c>
      <c r="N13" s="1125">
        <v>5</v>
      </c>
      <c r="O13" s="1125">
        <v>28</v>
      </c>
      <c r="P13" s="1125">
        <v>19</v>
      </c>
      <c r="Q13" s="1125">
        <v>31</v>
      </c>
      <c r="R13" s="1125">
        <v>22</v>
      </c>
      <c r="S13" s="1142" t="s">
        <v>296</v>
      </c>
      <c r="T13" s="1093"/>
    </row>
    <row r="14" spans="1:20" ht="15.75" customHeight="1">
      <c r="A14" s="1105"/>
      <c r="B14" s="1120"/>
      <c r="C14" s="1099">
        <v>0</v>
      </c>
      <c r="D14" s="1099">
        <v>0</v>
      </c>
      <c r="E14" s="1099">
        <v>0</v>
      </c>
      <c r="F14" s="1099">
        <v>0</v>
      </c>
      <c r="G14" s="1099">
        <v>0</v>
      </c>
      <c r="H14" s="1099">
        <v>0</v>
      </c>
      <c r="I14" s="1099">
        <v>0</v>
      </c>
      <c r="J14" s="1099">
        <v>0</v>
      </c>
      <c r="K14" s="1099">
        <v>0</v>
      </c>
      <c r="L14" s="1099">
        <v>0</v>
      </c>
      <c r="M14" s="1099">
        <v>0</v>
      </c>
      <c r="N14" s="1099">
        <v>0</v>
      </c>
      <c r="O14" s="1099">
        <v>0</v>
      </c>
      <c r="P14" s="1099">
        <v>0</v>
      </c>
      <c r="Q14" s="1099">
        <v>0</v>
      </c>
      <c r="R14" s="1099">
        <v>0</v>
      </c>
      <c r="S14" s="1108"/>
      <c r="T14" s="1093"/>
    </row>
    <row r="15" spans="1:20" ht="15.75" customHeight="1">
      <c r="A15" s="1141" t="s">
        <v>295</v>
      </c>
      <c r="B15" s="1120" t="s">
        <v>276</v>
      </c>
      <c r="C15" s="1109">
        <v>379</v>
      </c>
      <c r="D15" s="1109">
        <v>28</v>
      </c>
      <c r="E15" s="1109">
        <v>80</v>
      </c>
      <c r="F15" s="1109">
        <v>29</v>
      </c>
      <c r="G15" s="1109">
        <v>2</v>
      </c>
      <c r="H15" s="1109">
        <v>7</v>
      </c>
      <c r="I15" s="1109">
        <v>35</v>
      </c>
      <c r="J15" s="1109">
        <v>18</v>
      </c>
      <c r="K15" s="1109">
        <v>52</v>
      </c>
      <c r="L15" s="1109">
        <v>45</v>
      </c>
      <c r="M15" s="1109">
        <v>26</v>
      </c>
      <c r="N15" s="1109">
        <v>1</v>
      </c>
      <c r="O15" s="1109">
        <v>18</v>
      </c>
      <c r="P15" s="1109">
        <v>15</v>
      </c>
      <c r="Q15" s="1109">
        <v>17</v>
      </c>
      <c r="R15" s="1109">
        <v>6</v>
      </c>
      <c r="S15" s="1140" t="s">
        <v>295</v>
      </c>
      <c r="T15" s="1093"/>
    </row>
    <row r="16" spans="1:20" ht="15.75" customHeight="1">
      <c r="A16" s="1141" t="s">
        <v>294</v>
      </c>
      <c r="B16" s="1121" t="s">
        <v>1067</v>
      </c>
      <c r="C16" s="1109">
        <v>426</v>
      </c>
      <c r="D16" s="1109">
        <v>66</v>
      </c>
      <c r="E16" s="1109">
        <v>95</v>
      </c>
      <c r="F16" s="1109">
        <v>37</v>
      </c>
      <c r="G16" s="1109">
        <v>1</v>
      </c>
      <c r="H16" s="1109">
        <v>3</v>
      </c>
      <c r="I16" s="1109">
        <v>30</v>
      </c>
      <c r="J16" s="1109">
        <v>5</v>
      </c>
      <c r="K16" s="1109">
        <v>67</v>
      </c>
      <c r="L16" s="1109">
        <v>52</v>
      </c>
      <c r="M16" s="1109">
        <v>22</v>
      </c>
      <c r="N16" s="1109">
        <v>4</v>
      </c>
      <c r="O16" s="1109">
        <v>10</v>
      </c>
      <c r="P16" s="1109">
        <v>4</v>
      </c>
      <c r="Q16" s="1109">
        <v>14</v>
      </c>
      <c r="R16" s="1109">
        <v>16</v>
      </c>
      <c r="S16" s="1140" t="s">
        <v>294</v>
      </c>
      <c r="T16" s="1093"/>
    </row>
    <row r="17" spans="1:20" ht="15.75" customHeight="1">
      <c r="A17" s="1105"/>
      <c r="B17" s="1123"/>
      <c r="C17" s="1106"/>
      <c r="D17" s="1106"/>
      <c r="E17" s="1106"/>
      <c r="F17" s="1106">
        <v>0</v>
      </c>
      <c r="G17" s="1106"/>
      <c r="H17" s="1106"/>
      <c r="I17" s="1106"/>
      <c r="J17" s="1106"/>
      <c r="K17" s="1106"/>
      <c r="L17" s="1106"/>
      <c r="M17" s="1106"/>
      <c r="N17" s="1106"/>
      <c r="O17" s="1106"/>
      <c r="P17" s="1106"/>
      <c r="Q17" s="1106"/>
      <c r="R17" s="1106"/>
      <c r="S17" s="1108"/>
      <c r="T17" s="1093"/>
    </row>
    <row r="18" spans="1:20" ht="15.75" customHeight="1">
      <c r="A18" s="1141" t="s">
        <v>293</v>
      </c>
      <c r="B18" s="1121" t="s">
        <v>1066</v>
      </c>
      <c r="C18" s="1109">
        <v>308</v>
      </c>
      <c r="D18" s="1109">
        <v>49</v>
      </c>
      <c r="E18" s="1109">
        <v>48</v>
      </c>
      <c r="F18" s="1109">
        <v>24</v>
      </c>
      <c r="G18" s="1109">
        <v>2</v>
      </c>
      <c r="H18" s="1109">
        <v>1</v>
      </c>
      <c r="I18" s="1109">
        <v>16</v>
      </c>
      <c r="J18" s="1109">
        <v>6</v>
      </c>
      <c r="K18" s="1109">
        <v>58</v>
      </c>
      <c r="L18" s="1109">
        <v>40</v>
      </c>
      <c r="M18" s="1109">
        <v>29</v>
      </c>
      <c r="N18" s="1109">
        <v>1</v>
      </c>
      <c r="O18" s="1109">
        <v>10</v>
      </c>
      <c r="P18" s="1109">
        <v>9</v>
      </c>
      <c r="Q18" s="1109">
        <v>9</v>
      </c>
      <c r="R18" s="1109">
        <v>6</v>
      </c>
      <c r="S18" s="1140" t="s">
        <v>293</v>
      </c>
      <c r="T18" s="1093"/>
    </row>
    <row r="19" spans="1:20" ht="15.75" customHeight="1">
      <c r="A19" s="1141" t="s">
        <v>291</v>
      </c>
      <c r="B19" s="1120" t="s">
        <v>1065</v>
      </c>
      <c r="C19" s="1109">
        <v>16</v>
      </c>
      <c r="D19" s="1109">
        <v>4</v>
      </c>
      <c r="E19" s="1109">
        <v>6</v>
      </c>
      <c r="F19" s="1109">
        <v>0</v>
      </c>
      <c r="G19" s="1109">
        <v>0</v>
      </c>
      <c r="H19" s="1109">
        <v>0</v>
      </c>
      <c r="I19" s="1109">
        <v>3</v>
      </c>
      <c r="J19" s="1109">
        <v>0</v>
      </c>
      <c r="K19" s="1109">
        <v>1</v>
      </c>
      <c r="L19" s="1109">
        <v>2</v>
      </c>
      <c r="M19" s="1109">
        <v>0</v>
      </c>
      <c r="N19" s="1109">
        <v>0</v>
      </c>
      <c r="O19" s="1109">
        <v>0</v>
      </c>
      <c r="P19" s="1109">
        <v>0</v>
      </c>
      <c r="Q19" s="1109">
        <v>0</v>
      </c>
      <c r="R19" s="1109">
        <v>0</v>
      </c>
      <c r="S19" s="1140" t="s">
        <v>291</v>
      </c>
      <c r="T19" s="1093"/>
    </row>
    <row r="20" spans="1:20" ht="15.75" customHeight="1">
      <c r="A20" s="1141" t="s">
        <v>289</v>
      </c>
      <c r="B20" s="1120" t="s">
        <v>1064</v>
      </c>
      <c r="C20" s="1109">
        <v>292</v>
      </c>
      <c r="D20" s="1109">
        <v>45</v>
      </c>
      <c r="E20" s="1109">
        <v>42</v>
      </c>
      <c r="F20" s="1109">
        <v>24</v>
      </c>
      <c r="G20" s="1109">
        <v>2</v>
      </c>
      <c r="H20" s="1109">
        <v>1</v>
      </c>
      <c r="I20" s="1109">
        <v>13</v>
      </c>
      <c r="J20" s="1109">
        <v>6</v>
      </c>
      <c r="K20" s="1109">
        <v>57</v>
      </c>
      <c r="L20" s="1109">
        <v>38</v>
      </c>
      <c r="M20" s="1109">
        <v>29</v>
      </c>
      <c r="N20" s="1109">
        <v>1</v>
      </c>
      <c r="O20" s="1109">
        <v>10</v>
      </c>
      <c r="P20" s="1109">
        <v>9</v>
      </c>
      <c r="Q20" s="1109">
        <v>9</v>
      </c>
      <c r="R20" s="1109">
        <v>6</v>
      </c>
      <c r="S20" s="1140" t="s">
        <v>289</v>
      </c>
      <c r="T20" s="1093"/>
    </row>
    <row r="21" spans="1:20" ht="15.75" customHeight="1">
      <c r="A21" s="1141" t="s">
        <v>286</v>
      </c>
      <c r="B21" s="1120" t="s">
        <v>1063</v>
      </c>
      <c r="C21" s="1109">
        <v>0</v>
      </c>
      <c r="D21" s="1109">
        <v>0</v>
      </c>
      <c r="E21" s="1109">
        <v>0</v>
      </c>
      <c r="F21" s="1109">
        <v>0</v>
      </c>
      <c r="G21" s="1109">
        <v>0</v>
      </c>
      <c r="H21" s="1109">
        <v>0</v>
      </c>
      <c r="I21" s="1109">
        <v>0</v>
      </c>
      <c r="J21" s="1109">
        <v>0</v>
      </c>
      <c r="K21" s="1109">
        <v>0</v>
      </c>
      <c r="L21" s="1109">
        <v>0</v>
      </c>
      <c r="M21" s="1109">
        <v>0</v>
      </c>
      <c r="N21" s="1109">
        <v>0</v>
      </c>
      <c r="O21" s="1109">
        <v>0</v>
      </c>
      <c r="P21" s="1109">
        <v>0</v>
      </c>
      <c r="Q21" s="1109">
        <v>0</v>
      </c>
      <c r="R21" s="1109">
        <v>0</v>
      </c>
      <c r="S21" s="1140" t="s">
        <v>286</v>
      </c>
      <c r="T21" s="1093"/>
    </row>
    <row r="22" spans="1:20" ht="15.75" customHeight="1">
      <c r="A22" s="1141" t="s">
        <v>284</v>
      </c>
      <c r="B22" s="1120" t="s">
        <v>260</v>
      </c>
      <c r="C22" s="1109">
        <v>10</v>
      </c>
      <c r="D22" s="1109">
        <v>1</v>
      </c>
      <c r="E22" s="1109">
        <v>0</v>
      </c>
      <c r="F22" s="1109">
        <v>0</v>
      </c>
      <c r="G22" s="1109">
        <v>0</v>
      </c>
      <c r="H22" s="1109">
        <v>0</v>
      </c>
      <c r="I22" s="1109">
        <v>7</v>
      </c>
      <c r="J22" s="1109">
        <v>1</v>
      </c>
      <c r="K22" s="1109">
        <v>0</v>
      </c>
      <c r="L22" s="1109">
        <v>0</v>
      </c>
      <c r="M22" s="1109">
        <v>0</v>
      </c>
      <c r="N22" s="1109">
        <v>0</v>
      </c>
      <c r="O22" s="1109">
        <v>0</v>
      </c>
      <c r="P22" s="1109">
        <v>1</v>
      </c>
      <c r="Q22" s="1109">
        <v>0</v>
      </c>
      <c r="R22" s="1109">
        <v>0</v>
      </c>
      <c r="S22" s="1140" t="s">
        <v>284</v>
      </c>
      <c r="T22" s="1093"/>
    </row>
    <row r="23" spans="1:20" ht="15.75" customHeight="1">
      <c r="A23" s="1141" t="s">
        <v>283</v>
      </c>
      <c r="B23" s="1120" t="s">
        <v>258</v>
      </c>
      <c r="C23" s="1109">
        <v>366</v>
      </c>
      <c r="D23" s="1109">
        <v>29</v>
      </c>
      <c r="E23" s="1109">
        <v>99</v>
      </c>
      <c r="F23" s="1109">
        <v>30</v>
      </c>
      <c r="G23" s="1109">
        <v>0</v>
      </c>
      <c r="H23" s="1109">
        <v>7</v>
      </c>
      <c r="I23" s="1109">
        <v>37</v>
      </c>
      <c r="J23" s="1109">
        <v>14</v>
      </c>
      <c r="K23" s="1109">
        <v>41</v>
      </c>
      <c r="L23" s="1109">
        <v>43</v>
      </c>
      <c r="M23" s="1109">
        <v>17</v>
      </c>
      <c r="N23" s="1109">
        <v>3</v>
      </c>
      <c r="O23" s="1109">
        <v>13</v>
      </c>
      <c r="P23" s="1109">
        <v>5</v>
      </c>
      <c r="Q23" s="1109">
        <v>20</v>
      </c>
      <c r="R23" s="1109">
        <v>8</v>
      </c>
      <c r="S23" s="1140" t="s">
        <v>283</v>
      </c>
      <c r="T23" s="1093"/>
    </row>
    <row r="24" spans="1:20" ht="15.75" customHeight="1">
      <c r="A24" s="1105" t="s">
        <v>225</v>
      </c>
      <c r="B24" s="1120" t="s">
        <v>1062</v>
      </c>
      <c r="C24" s="1109">
        <v>15</v>
      </c>
      <c r="D24" s="1109">
        <v>2</v>
      </c>
      <c r="E24" s="1109">
        <v>5</v>
      </c>
      <c r="F24" s="1109">
        <v>1</v>
      </c>
      <c r="G24" s="1109">
        <v>0</v>
      </c>
      <c r="H24" s="1109">
        <v>0</v>
      </c>
      <c r="I24" s="1109">
        <v>0</v>
      </c>
      <c r="J24" s="1109">
        <v>0</v>
      </c>
      <c r="K24" s="1109">
        <v>1</v>
      </c>
      <c r="L24" s="1109">
        <v>2</v>
      </c>
      <c r="M24" s="1109">
        <v>1</v>
      </c>
      <c r="N24" s="1109">
        <v>0</v>
      </c>
      <c r="O24" s="1109">
        <v>3</v>
      </c>
      <c r="P24" s="1109">
        <v>0</v>
      </c>
      <c r="Q24" s="1109">
        <v>0</v>
      </c>
      <c r="R24" s="1109">
        <v>0</v>
      </c>
      <c r="S24" s="1108" t="s">
        <v>225</v>
      </c>
      <c r="T24" s="1093"/>
    </row>
    <row r="25" spans="1:20" ht="15.75" customHeight="1">
      <c r="A25" s="1105" t="s">
        <v>224</v>
      </c>
      <c r="B25" s="1120" t="s">
        <v>254</v>
      </c>
      <c r="C25" s="1109">
        <v>97</v>
      </c>
      <c r="D25" s="1109">
        <v>12</v>
      </c>
      <c r="E25" s="1109">
        <v>22</v>
      </c>
      <c r="F25" s="1109">
        <v>10</v>
      </c>
      <c r="G25" s="1109">
        <v>1</v>
      </c>
      <c r="H25" s="1109">
        <v>1</v>
      </c>
      <c r="I25" s="1109">
        <v>5</v>
      </c>
      <c r="J25" s="1109">
        <v>0</v>
      </c>
      <c r="K25" s="1109">
        <v>19</v>
      </c>
      <c r="L25" s="1109">
        <v>11</v>
      </c>
      <c r="M25" s="1109">
        <v>1</v>
      </c>
      <c r="N25" s="1109">
        <v>0</v>
      </c>
      <c r="O25" s="1109">
        <v>2</v>
      </c>
      <c r="P25" s="1109">
        <v>4</v>
      </c>
      <c r="Q25" s="1109">
        <v>1</v>
      </c>
      <c r="R25" s="1109">
        <v>8</v>
      </c>
      <c r="S25" s="1108" t="s">
        <v>224</v>
      </c>
      <c r="T25" s="1093"/>
    </row>
    <row r="26" spans="1:20" ht="15.75" customHeight="1">
      <c r="A26" s="1105" t="s">
        <v>223</v>
      </c>
      <c r="B26" s="1120" t="s">
        <v>252</v>
      </c>
      <c r="C26" s="1109">
        <v>9</v>
      </c>
      <c r="D26" s="1109">
        <v>1</v>
      </c>
      <c r="E26" s="1109">
        <v>1</v>
      </c>
      <c r="F26" s="1109">
        <v>1</v>
      </c>
      <c r="G26" s="1109">
        <v>0</v>
      </c>
      <c r="H26" s="1109">
        <v>1</v>
      </c>
      <c r="I26" s="1109">
        <v>0</v>
      </c>
      <c r="J26" s="1109">
        <v>2</v>
      </c>
      <c r="K26" s="1109">
        <v>0</v>
      </c>
      <c r="L26" s="1109">
        <v>1</v>
      </c>
      <c r="M26" s="1109">
        <v>0</v>
      </c>
      <c r="N26" s="1109">
        <v>1</v>
      </c>
      <c r="O26" s="1109">
        <v>0</v>
      </c>
      <c r="P26" s="1109">
        <v>0</v>
      </c>
      <c r="Q26" s="1109">
        <v>1</v>
      </c>
      <c r="R26" s="1109">
        <v>0</v>
      </c>
      <c r="S26" s="1108" t="s">
        <v>223</v>
      </c>
      <c r="T26" s="1093"/>
    </row>
    <row r="27" spans="1:20" ht="15.75" customHeight="1">
      <c r="A27" s="1105"/>
      <c r="B27" s="1120"/>
      <c r="C27" s="1099">
        <v>0</v>
      </c>
      <c r="D27" s="1099">
        <v>0</v>
      </c>
      <c r="E27" s="1099">
        <v>0</v>
      </c>
      <c r="F27" s="1099">
        <v>0</v>
      </c>
      <c r="G27" s="1099">
        <v>0</v>
      </c>
      <c r="H27" s="1099">
        <v>0</v>
      </c>
      <c r="I27" s="1099">
        <v>0</v>
      </c>
      <c r="J27" s="1099">
        <v>0</v>
      </c>
      <c r="K27" s="1099">
        <v>0</v>
      </c>
      <c r="L27" s="1099">
        <v>0</v>
      </c>
      <c r="M27" s="1099">
        <v>0</v>
      </c>
      <c r="N27" s="1099">
        <v>0</v>
      </c>
      <c r="O27" s="1099">
        <v>0</v>
      </c>
      <c r="P27" s="1099">
        <v>0</v>
      </c>
      <c r="Q27" s="1099">
        <v>0</v>
      </c>
      <c r="R27" s="1099">
        <v>0</v>
      </c>
      <c r="S27" s="1108"/>
      <c r="T27" s="1093"/>
    </row>
    <row r="28" spans="1:20" ht="15.75" customHeight="1">
      <c r="A28" s="1105" t="s">
        <v>222</v>
      </c>
      <c r="B28" s="1123" t="s">
        <v>1061</v>
      </c>
      <c r="C28" s="1092">
        <v>0</v>
      </c>
      <c r="D28" s="1092"/>
      <c r="E28" s="1092"/>
      <c r="F28" s="1092"/>
      <c r="G28" s="1092"/>
      <c r="H28" s="1092"/>
      <c r="I28" s="1092"/>
      <c r="J28" s="1092"/>
      <c r="K28" s="1092"/>
      <c r="L28" s="1092"/>
      <c r="M28" s="1092"/>
      <c r="N28" s="1092"/>
      <c r="O28" s="1092"/>
      <c r="P28" s="1092"/>
      <c r="Q28" s="1092"/>
      <c r="R28" s="1092"/>
      <c r="S28" s="1122"/>
      <c r="T28" s="1093"/>
    </row>
    <row r="29" spans="1:20" ht="15.75" customHeight="1">
      <c r="B29" s="1120" t="s">
        <v>1069</v>
      </c>
      <c r="C29" s="1109">
        <v>684</v>
      </c>
      <c r="D29" s="1109">
        <v>79</v>
      </c>
      <c r="E29" s="1109">
        <v>147</v>
      </c>
      <c r="F29" s="1109">
        <v>54</v>
      </c>
      <c r="G29" s="1109">
        <v>2</v>
      </c>
      <c r="H29" s="1109">
        <v>8</v>
      </c>
      <c r="I29" s="1109">
        <v>60</v>
      </c>
      <c r="J29" s="1109">
        <v>21</v>
      </c>
      <c r="K29" s="1109">
        <v>99</v>
      </c>
      <c r="L29" s="1109">
        <v>83</v>
      </c>
      <c r="M29" s="1109">
        <v>46</v>
      </c>
      <c r="N29" s="1109">
        <v>4</v>
      </c>
      <c r="O29" s="1109">
        <v>23</v>
      </c>
      <c r="P29" s="1109">
        <v>15</v>
      </c>
      <c r="Q29" s="1109">
        <v>29</v>
      </c>
      <c r="R29" s="1109">
        <v>14</v>
      </c>
      <c r="S29" s="1108" t="s">
        <v>222</v>
      </c>
      <c r="T29" s="1093"/>
    </row>
    <row r="30" spans="1:20" ht="15.75" customHeight="1">
      <c r="A30" s="1105" t="s">
        <v>221</v>
      </c>
      <c r="B30" s="1120" t="s">
        <v>366</v>
      </c>
      <c r="C30" s="1109">
        <v>126</v>
      </c>
      <c r="D30" s="1109">
        <v>10</v>
      </c>
      <c r="E30" s="1109">
        <v>24</v>
      </c>
      <c r="F30" s="1109">
        <v>13</v>
      </c>
      <c r="G30" s="1109">
        <v>0</v>
      </c>
      <c r="H30" s="1109">
        <v>2</v>
      </c>
      <c r="I30" s="1109">
        <v>4</v>
      </c>
      <c r="J30" s="1109">
        <v>2</v>
      </c>
      <c r="K30" s="1109">
        <v>23</v>
      </c>
      <c r="L30" s="1109">
        <v>21</v>
      </c>
      <c r="M30" s="1109">
        <v>13</v>
      </c>
      <c r="N30" s="1109">
        <v>1</v>
      </c>
      <c r="O30" s="1109">
        <v>0</v>
      </c>
      <c r="P30" s="1109">
        <v>4</v>
      </c>
      <c r="Q30" s="1109">
        <v>5</v>
      </c>
      <c r="R30" s="1109">
        <v>4</v>
      </c>
      <c r="S30" s="1108" t="s">
        <v>221</v>
      </c>
      <c r="T30" s="1093"/>
    </row>
    <row r="31" spans="1:20" ht="15.75" customHeight="1">
      <c r="A31" s="1105" t="s">
        <v>220</v>
      </c>
      <c r="B31" s="1110" t="s">
        <v>1059</v>
      </c>
      <c r="C31" s="1109">
        <v>22</v>
      </c>
      <c r="D31" s="1109">
        <v>5</v>
      </c>
      <c r="E31" s="1109">
        <v>4</v>
      </c>
      <c r="F31" s="1109">
        <v>1</v>
      </c>
      <c r="G31" s="1109">
        <v>0</v>
      </c>
      <c r="H31" s="1109">
        <v>0</v>
      </c>
      <c r="I31" s="1109">
        <v>0</v>
      </c>
      <c r="J31" s="1109">
        <v>1</v>
      </c>
      <c r="K31" s="1109">
        <v>4</v>
      </c>
      <c r="L31" s="1109">
        <v>0</v>
      </c>
      <c r="M31" s="1109">
        <v>3</v>
      </c>
      <c r="N31" s="1109">
        <v>0</v>
      </c>
      <c r="O31" s="1109">
        <v>0</v>
      </c>
      <c r="P31" s="1109">
        <v>2</v>
      </c>
      <c r="Q31" s="1109">
        <v>1</v>
      </c>
      <c r="R31" s="1109">
        <v>1</v>
      </c>
      <c r="S31" s="1108" t="s">
        <v>220</v>
      </c>
      <c r="T31" s="1093"/>
    </row>
    <row r="32" spans="1:20" ht="15.75" customHeight="1">
      <c r="A32" s="1105" t="s">
        <v>219</v>
      </c>
      <c r="B32" s="1110" t="s">
        <v>1058</v>
      </c>
      <c r="C32" s="1109">
        <v>200</v>
      </c>
      <c r="D32" s="1109">
        <v>38</v>
      </c>
      <c r="E32" s="1109">
        <v>31</v>
      </c>
      <c r="F32" s="1109">
        <v>15</v>
      </c>
      <c r="G32" s="1109">
        <v>2</v>
      </c>
      <c r="H32" s="1109">
        <v>0</v>
      </c>
      <c r="I32" s="1109">
        <v>22</v>
      </c>
      <c r="J32" s="1109">
        <v>4</v>
      </c>
      <c r="K32" s="1109">
        <v>33</v>
      </c>
      <c r="L32" s="1109">
        <v>20</v>
      </c>
      <c r="M32" s="1109">
        <v>15</v>
      </c>
      <c r="N32" s="1109">
        <v>2</v>
      </c>
      <c r="O32" s="1109">
        <v>10</v>
      </c>
      <c r="P32" s="1109">
        <v>4</v>
      </c>
      <c r="Q32" s="1109">
        <v>3</v>
      </c>
      <c r="R32" s="1109">
        <v>1</v>
      </c>
      <c r="S32" s="1108" t="s">
        <v>219</v>
      </c>
      <c r="T32" s="1093"/>
    </row>
    <row r="33" spans="1:20" ht="15.75" customHeight="1">
      <c r="A33" s="1105" t="s">
        <v>217</v>
      </c>
      <c r="B33" s="1139" t="s">
        <v>1057</v>
      </c>
      <c r="C33" s="1109">
        <v>335</v>
      </c>
      <c r="D33" s="1109">
        <v>53</v>
      </c>
      <c r="E33" s="1109">
        <v>59</v>
      </c>
      <c r="F33" s="1109">
        <v>16</v>
      </c>
      <c r="G33" s="1109">
        <v>2</v>
      </c>
      <c r="H33" s="1109">
        <v>2</v>
      </c>
      <c r="I33" s="1109">
        <v>26</v>
      </c>
      <c r="J33" s="1109">
        <v>7</v>
      </c>
      <c r="K33" s="1109">
        <v>60</v>
      </c>
      <c r="L33" s="1109">
        <v>41</v>
      </c>
      <c r="M33" s="1109">
        <v>31</v>
      </c>
      <c r="N33" s="1109">
        <v>3</v>
      </c>
      <c r="O33" s="1109">
        <v>10</v>
      </c>
      <c r="P33" s="1109">
        <v>10</v>
      </c>
      <c r="Q33" s="1109">
        <v>9</v>
      </c>
      <c r="R33" s="1109">
        <v>6</v>
      </c>
      <c r="S33" s="1108" t="s">
        <v>217</v>
      </c>
      <c r="T33" s="1093"/>
    </row>
    <row r="34" spans="1:20" ht="15.75" customHeight="1">
      <c r="A34" s="1105" t="s">
        <v>215</v>
      </c>
      <c r="B34" s="1137" t="s">
        <v>1056</v>
      </c>
      <c r="C34" s="1109">
        <v>199</v>
      </c>
      <c r="D34" s="1109">
        <v>39</v>
      </c>
      <c r="E34" s="1109">
        <v>31</v>
      </c>
      <c r="F34" s="1109">
        <v>11</v>
      </c>
      <c r="G34" s="1109">
        <v>2</v>
      </c>
      <c r="H34" s="1109">
        <v>0</v>
      </c>
      <c r="I34" s="1109">
        <v>22</v>
      </c>
      <c r="J34" s="1109">
        <v>4</v>
      </c>
      <c r="K34" s="1109">
        <v>34</v>
      </c>
      <c r="L34" s="1109">
        <v>22</v>
      </c>
      <c r="M34" s="1109">
        <v>15</v>
      </c>
      <c r="N34" s="1109">
        <v>2</v>
      </c>
      <c r="O34" s="1109">
        <v>9</v>
      </c>
      <c r="P34" s="1109">
        <v>4</v>
      </c>
      <c r="Q34" s="1109">
        <v>3</v>
      </c>
      <c r="R34" s="1109">
        <v>1</v>
      </c>
      <c r="S34" s="1108" t="s">
        <v>215</v>
      </c>
      <c r="T34" s="1093"/>
    </row>
    <row r="35" spans="1:20" ht="15.75" customHeight="1">
      <c r="B35" s="1138" t="s">
        <v>1055</v>
      </c>
      <c r="C35" s="1109"/>
      <c r="D35" s="1109"/>
      <c r="E35" s="1109"/>
      <c r="F35" s="1109"/>
      <c r="G35" s="1109"/>
      <c r="H35" s="1109"/>
      <c r="I35" s="1109"/>
      <c r="J35" s="1109"/>
      <c r="K35" s="1109"/>
      <c r="L35" s="1109"/>
      <c r="M35" s="1109"/>
      <c r="N35" s="1109"/>
      <c r="O35" s="1109"/>
      <c r="P35" s="1109"/>
      <c r="Q35" s="1109"/>
      <c r="R35" s="1109"/>
      <c r="S35" s="1122"/>
      <c r="T35" s="1093"/>
    </row>
    <row r="36" spans="1:20" ht="15.75" customHeight="1">
      <c r="A36" s="1105" t="s">
        <v>214</v>
      </c>
      <c r="B36" s="1137" t="s">
        <v>1054</v>
      </c>
      <c r="C36" s="1109">
        <v>18</v>
      </c>
      <c r="D36" s="1109">
        <v>3</v>
      </c>
      <c r="E36" s="1109">
        <v>4</v>
      </c>
      <c r="F36" s="1109">
        <v>1</v>
      </c>
      <c r="G36" s="1109">
        <v>0</v>
      </c>
      <c r="H36" s="1109">
        <v>0</v>
      </c>
      <c r="I36" s="1109">
        <v>0</v>
      </c>
      <c r="J36" s="1109">
        <v>1</v>
      </c>
      <c r="K36" s="1109">
        <v>4</v>
      </c>
      <c r="L36" s="1109">
        <v>0</v>
      </c>
      <c r="M36" s="1109">
        <v>2</v>
      </c>
      <c r="N36" s="1109">
        <v>0</v>
      </c>
      <c r="O36" s="1109">
        <v>0</v>
      </c>
      <c r="P36" s="1109">
        <v>1</v>
      </c>
      <c r="Q36" s="1109">
        <v>1</v>
      </c>
      <c r="R36" s="1109">
        <v>1</v>
      </c>
      <c r="S36" s="1108" t="s">
        <v>214</v>
      </c>
      <c r="T36" s="1093"/>
    </row>
    <row r="37" spans="1:20" ht="15.75" customHeight="1">
      <c r="A37" s="1105" t="s">
        <v>213</v>
      </c>
      <c r="B37" s="1137" t="s">
        <v>1053</v>
      </c>
      <c r="C37" s="1109">
        <v>118</v>
      </c>
      <c r="D37" s="1109">
        <v>11</v>
      </c>
      <c r="E37" s="1109">
        <v>24</v>
      </c>
      <c r="F37" s="1109">
        <v>4</v>
      </c>
      <c r="G37" s="1109">
        <v>0</v>
      </c>
      <c r="H37" s="1109">
        <v>2</v>
      </c>
      <c r="I37" s="1109">
        <v>4</v>
      </c>
      <c r="J37" s="1109">
        <v>2</v>
      </c>
      <c r="K37" s="1109">
        <v>22</v>
      </c>
      <c r="L37" s="1109">
        <v>19</v>
      </c>
      <c r="M37" s="1109">
        <v>14</v>
      </c>
      <c r="N37" s="1109">
        <v>1</v>
      </c>
      <c r="O37" s="1109">
        <v>1</v>
      </c>
      <c r="P37" s="1109">
        <v>5</v>
      </c>
      <c r="Q37" s="1109">
        <v>5</v>
      </c>
      <c r="R37" s="1109">
        <v>4</v>
      </c>
      <c r="S37" s="1108" t="s">
        <v>213</v>
      </c>
      <c r="T37" s="1093"/>
    </row>
    <row r="38" spans="1:20" ht="15.75" customHeight="1">
      <c r="A38" s="1105" t="s">
        <v>212</v>
      </c>
      <c r="B38" s="1110" t="s">
        <v>1052</v>
      </c>
      <c r="C38" s="1109">
        <v>213</v>
      </c>
      <c r="D38" s="1109">
        <v>17</v>
      </c>
      <c r="E38" s="1109">
        <v>48</v>
      </c>
      <c r="F38" s="1109">
        <v>11</v>
      </c>
      <c r="G38" s="1109">
        <v>0</v>
      </c>
      <c r="H38" s="1109">
        <v>4</v>
      </c>
      <c r="I38" s="1109">
        <v>20</v>
      </c>
      <c r="J38" s="1109">
        <v>10</v>
      </c>
      <c r="K38" s="1109">
        <v>33</v>
      </c>
      <c r="L38" s="1109">
        <v>29</v>
      </c>
      <c r="M38" s="1109">
        <v>12</v>
      </c>
      <c r="N38" s="1109">
        <v>1</v>
      </c>
      <c r="O38" s="1109">
        <v>8</v>
      </c>
      <c r="P38" s="1109">
        <v>5</v>
      </c>
      <c r="Q38" s="1109">
        <v>10</v>
      </c>
      <c r="R38" s="1109">
        <v>5</v>
      </c>
      <c r="S38" s="1108" t="s">
        <v>212</v>
      </c>
      <c r="T38" s="1093"/>
    </row>
    <row r="39" spans="1:20" ht="15.75" customHeight="1">
      <c r="A39" s="1105" t="s">
        <v>282</v>
      </c>
      <c r="B39" s="1110" t="s">
        <v>1051</v>
      </c>
      <c r="C39" s="1109">
        <v>12</v>
      </c>
      <c r="D39" s="1109">
        <v>0</v>
      </c>
      <c r="E39" s="1109">
        <v>0</v>
      </c>
      <c r="F39" s="1109">
        <v>2</v>
      </c>
      <c r="G39" s="1109">
        <v>0</v>
      </c>
      <c r="H39" s="1109">
        <v>1</v>
      </c>
      <c r="I39" s="1109">
        <v>0</v>
      </c>
      <c r="J39" s="1109">
        <v>0</v>
      </c>
      <c r="K39" s="1109">
        <v>1</v>
      </c>
      <c r="L39" s="1109">
        <v>3</v>
      </c>
      <c r="M39" s="1109">
        <v>1</v>
      </c>
      <c r="N39" s="1109">
        <v>0</v>
      </c>
      <c r="O39" s="1109">
        <v>0</v>
      </c>
      <c r="P39" s="1109">
        <v>0</v>
      </c>
      <c r="Q39" s="1109">
        <v>4</v>
      </c>
      <c r="R39" s="1109">
        <v>0</v>
      </c>
      <c r="S39" s="1108" t="s">
        <v>282</v>
      </c>
      <c r="T39" s="1093"/>
    </row>
    <row r="40" spans="1:20" ht="15.75" customHeight="1">
      <c r="A40" s="1105" t="s">
        <v>281</v>
      </c>
      <c r="B40" s="1110" t="s">
        <v>1050</v>
      </c>
      <c r="C40" s="1109">
        <v>105</v>
      </c>
      <c r="D40" s="1109">
        <v>9</v>
      </c>
      <c r="E40" s="1109">
        <v>39</v>
      </c>
      <c r="F40" s="1109">
        <v>12</v>
      </c>
      <c r="G40" s="1109">
        <v>0</v>
      </c>
      <c r="H40" s="1109">
        <v>1</v>
      </c>
      <c r="I40" s="1109">
        <v>11</v>
      </c>
      <c r="J40" s="1109">
        <v>4</v>
      </c>
      <c r="K40" s="1109">
        <v>5</v>
      </c>
      <c r="L40" s="1109">
        <v>10</v>
      </c>
      <c r="M40" s="1109">
        <v>2</v>
      </c>
      <c r="N40" s="1109">
        <v>0</v>
      </c>
      <c r="O40" s="1109">
        <v>5</v>
      </c>
      <c r="P40" s="1109">
        <v>0</v>
      </c>
      <c r="Q40" s="1109">
        <v>4</v>
      </c>
      <c r="R40" s="1109">
        <v>3</v>
      </c>
      <c r="S40" s="1108" t="s">
        <v>281</v>
      </c>
      <c r="T40" s="1093"/>
    </row>
    <row r="41" spans="1:20" ht="15.75" customHeight="1">
      <c r="A41" s="1105" t="s">
        <v>313</v>
      </c>
      <c r="B41" s="1110" t="s">
        <v>1049</v>
      </c>
      <c r="C41" s="1109">
        <v>6</v>
      </c>
      <c r="D41" s="1109">
        <v>0</v>
      </c>
      <c r="E41" s="1109">
        <v>1</v>
      </c>
      <c r="F41" s="1109">
        <v>0</v>
      </c>
      <c r="G41" s="1109">
        <v>0</v>
      </c>
      <c r="H41" s="1109">
        <v>0</v>
      </c>
      <c r="I41" s="1109">
        <v>3</v>
      </c>
      <c r="J41" s="1109">
        <v>0</v>
      </c>
      <c r="K41" s="1109">
        <v>0</v>
      </c>
      <c r="L41" s="1109">
        <v>0</v>
      </c>
      <c r="M41" s="1109">
        <v>0</v>
      </c>
      <c r="N41" s="1109">
        <v>0</v>
      </c>
      <c r="O41" s="1109">
        <v>0</v>
      </c>
      <c r="P41" s="1109">
        <v>0</v>
      </c>
      <c r="Q41" s="1109">
        <v>2</v>
      </c>
      <c r="R41" s="1109">
        <v>0</v>
      </c>
      <c r="S41" s="1108" t="s">
        <v>313</v>
      </c>
      <c r="T41" s="1093"/>
    </row>
    <row r="42" spans="1:20" ht="15.75" customHeight="1">
      <c r="A42" s="1105"/>
      <c r="B42" s="1102"/>
      <c r="C42" s="1106"/>
      <c r="D42" s="1106"/>
      <c r="E42" s="1106"/>
      <c r="F42" s="1106"/>
      <c r="G42" s="1107"/>
      <c r="H42" s="1106"/>
      <c r="I42" s="1106"/>
      <c r="J42" s="1106"/>
      <c r="K42" s="1106"/>
      <c r="L42" s="1106"/>
      <c r="M42" s="1106"/>
      <c r="N42" s="1106"/>
      <c r="O42" s="1100"/>
      <c r="P42" s="1100"/>
      <c r="Q42" s="1100"/>
      <c r="R42" s="1100"/>
      <c r="S42" s="1105"/>
      <c r="T42" s="1093"/>
    </row>
    <row r="43" spans="1:20" ht="15.75" customHeight="1">
      <c r="A43" s="1129"/>
      <c r="B43" s="1130"/>
      <c r="C43" s="2063" t="s">
        <v>1068</v>
      </c>
      <c r="D43" s="2063"/>
      <c r="E43" s="2063"/>
      <c r="G43" s="1136" t="s">
        <v>1068</v>
      </c>
      <c r="H43" s="1136"/>
      <c r="I43" s="1136"/>
      <c r="J43" s="1136"/>
      <c r="K43" s="1130"/>
      <c r="L43" s="1130"/>
      <c r="M43" s="1130"/>
      <c r="N43" s="1130"/>
      <c r="O43" s="1130"/>
      <c r="P43" s="1130"/>
      <c r="Q43" s="1130"/>
      <c r="R43" s="1130"/>
      <c r="S43" s="1129"/>
      <c r="T43" s="1128"/>
    </row>
    <row r="44" spans="1:20" ht="15.75" customHeight="1">
      <c r="A44" s="1129"/>
      <c r="B44" s="1130"/>
      <c r="C44" s="1135"/>
      <c r="D44" s="1134"/>
      <c r="E44" s="1133"/>
      <c r="F44" s="1133"/>
      <c r="G44" s="1133"/>
      <c r="H44" s="1132"/>
      <c r="I44" s="1131"/>
      <c r="J44" s="1130"/>
      <c r="K44" s="1130"/>
      <c r="L44" s="1130"/>
      <c r="M44" s="1130"/>
      <c r="N44" s="1130"/>
      <c r="O44" s="1130"/>
      <c r="P44" s="1130"/>
      <c r="Q44" s="1130"/>
      <c r="R44" s="1130"/>
      <c r="S44" s="1129"/>
      <c r="T44" s="1128"/>
    </row>
    <row r="45" spans="1:20" ht="15.75" customHeight="1">
      <c r="A45" s="1127" t="s">
        <v>280</v>
      </c>
      <c r="B45" s="1126" t="s">
        <v>278</v>
      </c>
      <c r="C45" s="1125">
        <v>688</v>
      </c>
      <c r="D45" s="1125">
        <v>93</v>
      </c>
      <c r="E45" s="1125">
        <v>154</v>
      </c>
      <c r="F45" s="1125">
        <v>64</v>
      </c>
      <c r="G45" s="1125">
        <v>3</v>
      </c>
      <c r="H45" s="1125">
        <v>9</v>
      </c>
      <c r="I45" s="1125">
        <v>39</v>
      </c>
      <c r="J45" s="1125">
        <v>21</v>
      </c>
      <c r="K45" s="1125">
        <v>102</v>
      </c>
      <c r="L45" s="1125">
        <v>60</v>
      </c>
      <c r="M45" s="1125">
        <v>47</v>
      </c>
      <c r="N45" s="1125">
        <v>5</v>
      </c>
      <c r="O45" s="1125">
        <v>28</v>
      </c>
      <c r="P45" s="1125">
        <v>19</v>
      </c>
      <c r="Q45" s="1125">
        <v>22</v>
      </c>
      <c r="R45" s="1125">
        <v>22</v>
      </c>
      <c r="S45" s="1124" t="s">
        <v>280</v>
      </c>
      <c r="T45" s="1093"/>
    </row>
    <row r="46" spans="1:20" ht="15.75" customHeight="1">
      <c r="A46" s="1105"/>
      <c r="B46" s="1120"/>
      <c r="C46" s="1099">
        <v>0</v>
      </c>
      <c r="D46" s="1099">
        <v>0</v>
      </c>
      <c r="E46" s="1099">
        <v>0</v>
      </c>
      <c r="F46" s="1099">
        <v>0</v>
      </c>
      <c r="G46" s="1099">
        <v>0</v>
      </c>
      <c r="H46" s="1099">
        <v>0</v>
      </c>
      <c r="I46" s="1099">
        <v>0</v>
      </c>
      <c r="J46" s="1099">
        <v>0</v>
      </c>
      <c r="K46" s="1099">
        <v>0</v>
      </c>
      <c r="L46" s="1099">
        <v>0</v>
      </c>
      <c r="M46" s="1099">
        <v>0</v>
      </c>
      <c r="N46" s="1099">
        <v>0</v>
      </c>
      <c r="O46" s="1099">
        <v>0</v>
      </c>
      <c r="P46" s="1099">
        <v>0</v>
      </c>
      <c r="Q46" s="1099">
        <v>0</v>
      </c>
      <c r="R46" s="1099">
        <v>0</v>
      </c>
      <c r="S46" s="1108"/>
      <c r="T46" s="1093"/>
    </row>
    <row r="47" spans="1:20" ht="15.75" customHeight="1">
      <c r="A47" s="1105" t="s">
        <v>279</v>
      </c>
      <c r="B47" s="1120" t="s">
        <v>276</v>
      </c>
      <c r="C47" s="1109">
        <v>263</v>
      </c>
      <c r="D47" s="1109">
        <v>27</v>
      </c>
      <c r="E47" s="1109">
        <v>59</v>
      </c>
      <c r="F47" s="1109">
        <v>27</v>
      </c>
      <c r="G47" s="1109">
        <v>2</v>
      </c>
      <c r="H47" s="1109">
        <v>6</v>
      </c>
      <c r="I47" s="1109">
        <v>9</v>
      </c>
      <c r="J47" s="1109">
        <v>16</v>
      </c>
      <c r="K47" s="1109">
        <v>35</v>
      </c>
      <c r="L47" s="1109">
        <v>8</v>
      </c>
      <c r="M47" s="1109">
        <v>25</v>
      </c>
      <c r="N47" s="1109">
        <v>1</v>
      </c>
      <c r="O47" s="1109">
        <v>18</v>
      </c>
      <c r="P47" s="1109">
        <v>15</v>
      </c>
      <c r="Q47" s="1109">
        <v>9</v>
      </c>
      <c r="R47" s="1109">
        <v>6</v>
      </c>
      <c r="S47" s="1108" t="s">
        <v>279</v>
      </c>
      <c r="T47" s="1093"/>
    </row>
    <row r="48" spans="1:20" ht="15.75" customHeight="1">
      <c r="A48" s="1105" t="s">
        <v>277</v>
      </c>
      <c r="B48" s="1121" t="s">
        <v>1067</v>
      </c>
      <c r="C48" s="1109">
        <v>425</v>
      </c>
      <c r="D48" s="1109">
        <v>66</v>
      </c>
      <c r="E48" s="1109">
        <v>95</v>
      </c>
      <c r="F48" s="1109">
        <v>37</v>
      </c>
      <c r="G48" s="1109">
        <v>1</v>
      </c>
      <c r="H48" s="1109">
        <v>3</v>
      </c>
      <c r="I48" s="1109">
        <v>30</v>
      </c>
      <c r="J48" s="1109">
        <v>5</v>
      </c>
      <c r="K48" s="1109">
        <v>67</v>
      </c>
      <c r="L48" s="1109">
        <v>52</v>
      </c>
      <c r="M48" s="1109">
        <v>22</v>
      </c>
      <c r="N48" s="1109">
        <v>4</v>
      </c>
      <c r="O48" s="1109">
        <v>10</v>
      </c>
      <c r="P48" s="1109">
        <v>4</v>
      </c>
      <c r="Q48" s="1109">
        <v>13</v>
      </c>
      <c r="R48" s="1109">
        <v>16</v>
      </c>
      <c r="S48" s="1108" t="s">
        <v>277</v>
      </c>
      <c r="T48" s="1093"/>
    </row>
    <row r="49" spans="1:20" ht="15.75" customHeight="1">
      <c r="B49" s="1123"/>
      <c r="C49" s="1099">
        <v>0</v>
      </c>
      <c r="D49" s="1099">
        <v>0</v>
      </c>
      <c r="E49" s="1099">
        <v>0</v>
      </c>
      <c r="F49" s="1099">
        <v>0</v>
      </c>
      <c r="G49" s="1099">
        <v>0</v>
      </c>
      <c r="H49" s="1099">
        <v>0</v>
      </c>
      <c r="I49" s="1099">
        <v>0</v>
      </c>
      <c r="J49" s="1099">
        <v>0</v>
      </c>
      <c r="K49" s="1099">
        <v>0</v>
      </c>
      <c r="L49" s="1099">
        <v>0</v>
      </c>
      <c r="M49" s="1099">
        <v>0</v>
      </c>
      <c r="N49" s="1099">
        <v>0</v>
      </c>
      <c r="O49" s="1099">
        <v>0</v>
      </c>
      <c r="P49" s="1099">
        <v>0</v>
      </c>
      <c r="Q49" s="1099">
        <v>0</v>
      </c>
      <c r="R49" s="1099">
        <v>0</v>
      </c>
      <c r="S49" s="1122"/>
      <c r="T49" s="1093"/>
    </row>
    <row r="50" spans="1:20" ht="15.75" customHeight="1">
      <c r="A50" s="1105" t="s">
        <v>275</v>
      </c>
      <c r="B50" s="1121" t="s">
        <v>1066</v>
      </c>
      <c r="C50" s="1109">
        <v>283</v>
      </c>
      <c r="D50" s="1109">
        <v>48</v>
      </c>
      <c r="E50" s="1109">
        <v>46</v>
      </c>
      <c r="F50" s="1109">
        <v>24</v>
      </c>
      <c r="G50" s="1109">
        <v>2</v>
      </c>
      <c r="H50" s="1109">
        <v>1</v>
      </c>
      <c r="I50" s="1109">
        <v>8</v>
      </c>
      <c r="J50" s="1109">
        <v>6</v>
      </c>
      <c r="K50" s="1109">
        <v>56</v>
      </c>
      <c r="L50" s="1109">
        <v>31</v>
      </c>
      <c r="M50" s="1109">
        <v>29</v>
      </c>
      <c r="N50" s="1109">
        <v>1</v>
      </c>
      <c r="O50" s="1109">
        <v>10</v>
      </c>
      <c r="P50" s="1109">
        <v>9</v>
      </c>
      <c r="Q50" s="1109">
        <v>6</v>
      </c>
      <c r="R50" s="1109">
        <v>6</v>
      </c>
      <c r="S50" s="1108" t="s">
        <v>275</v>
      </c>
      <c r="T50" s="1093"/>
    </row>
    <row r="51" spans="1:20" ht="15.75" customHeight="1">
      <c r="A51" s="1105" t="s">
        <v>273</v>
      </c>
      <c r="B51" s="1120" t="s">
        <v>1065</v>
      </c>
      <c r="C51" s="1109">
        <v>12</v>
      </c>
      <c r="D51" s="1109">
        <v>4</v>
      </c>
      <c r="E51" s="1109">
        <v>6</v>
      </c>
      <c r="F51" s="1109">
        <v>0</v>
      </c>
      <c r="G51" s="1109">
        <v>0</v>
      </c>
      <c r="H51" s="1109">
        <v>0</v>
      </c>
      <c r="I51" s="1109">
        <v>0</v>
      </c>
      <c r="J51" s="1109">
        <v>0</v>
      </c>
      <c r="K51" s="1109">
        <v>1</v>
      </c>
      <c r="L51" s="1109">
        <v>1</v>
      </c>
      <c r="M51" s="1109">
        <v>0</v>
      </c>
      <c r="N51" s="1109">
        <v>0</v>
      </c>
      <c r="O51" s="1109">
        <v>0</v>
      </c>
      <c r="P51" s="1109">
        <v>0</v>
      </c>
      <c r="Q51" s="1109">
        <v>0</v>
      </c>
      <c r="R51" s="1109">
        <v>0</v>
      </c>
      <c r="S51" s="1108" t="s">
        <v>273</v>
      </c>
      <c r="T51" s="1093"/>
    </row>
    <row r="52" spans="1:20" ht="15.75" customHeight="1">
      <c r="A52" s="1105" t="s">
        <v>270</v>
      </c>
      <c r="B52" s="1120" t="s">
        <v>1064</v>
      </c>
      <c r="C52" s="1109">
        <v>271</v>
      </c>
      <c r="D52" s="1109">
        <v>44</v>
      </c>
      <c r="E52" s="1109">
        <v>40</v>
      </c>
      <c r="F52" s="1109">
        <v>24</v>
      </c>
      <c r="G52" s="1109">
        <v>2</v>
      </c>
      <c r="H52" s="1109">
        <v>1</v>
      </c>
      <c r="I52" s="1109">
        <v>8</v>
      </c>
      <c r="J52" s="1109">
        <v>6</v>
      </c>
      <c r="K52" s="1109">
        <v>55</v>
      </c>
      <c r="L52" s="1109">
        <v>30</v>
      </c>
      <c r="M52" s="1109">
        <v>29</v>
      </c>
      <c r="N52" s="1109">
        <v>1</v>
      </c>
      <c r="O52" s="1109">
        <v>10</v>
      </c>
      <c r="P52" s="1109">
        <v>9</v>
      </c>
      <c r="Q52" s="1109">
        <v>6</v>
      </c>
      <c r="R52" s="1109">
        <v>6</v>
      </c>
      <c r="S52" s="1108" t="s">
        <v>270</v>
      </c>
      <c r="T52" s="1093"/>
    </row>
    <row r="53" spans="1:20" ht="15.75" customHeight="1">
      <c r="A53" s="1105" t="s">
        <v>268</v>
      </c>
      <c r="B53" s="1120" t="s">
        <v>1063</v>
      </c>
      <c r="C53" s="1109">
        <v>0</v>
      </c>
      <c r="D53" s="1109">
        <v>0</v>
      </c>
      <c r="E53" s="1109">
        <v>0</v>
      </c>
      <c r="F53" s="1109">
        <v>0</v>
      </c>
      <c r="G53" s="1109">
        <v>0</v>
      </c>
      <c r="H53" s="1109">
        <v>0</v>
      </c>
      <c r="I53" s="1109">
        <v>0</v>
      </c>
      <c r="J53" s="1109">
        <v>0</v>
      </c>
      <c r="K53" s="1109">
        <v>0</v>
      </c>
      <c r="L53" s="1109">
        <v>0</v>
      </c>
      <c r="M53" s="1109">
        <v>0</v>
      </c>
      <c r="N53" s="1109">
        <v>0</v>
      </c>
      <c r="O53" s="1109">
        <v>0</v>
      </c>
      <c r="P53" s="1109">
        <v>0</v>
      </c>
      <c r="Q53" s="1109">
        <v>0</v>
      </c>
      <c r="R53" s="1109">
        <v>0</v>
      </c>
      <c r="S53" s="1108" t="s">
        <v>268</v>
      </c>
      <c r="T53" s="1093"/>
    </row>
    <row r="54" spans="1:20" ht="15.75" customHeight="1">
      <c r="A54" s="1105" t="s">
        <v>266</v>
      </c>
      <c r="B54" s="1120" t="s">
        <v>260</v>
      </c>
      <c r="C54" s="1109">
        <v>3</v>
      </c>
      <c r="D54" s="1109">
        <v>1</v>
      </c>
      <c r="E54" s="1109">
        <v>0</v>
      </c>
      <c r="F54" s="1109">
        <v>0</v>
      </c>
      <c r="G54" s="1109">
        <v>0</v>
      </c>
      <c r="H54" s="1109">
        <v>0</v>
      </c>
      <c r="I54" s="1109">
        <v>0</v>
      </c>
      <c r="J54" s="1109">
        <v>1</v>
      </c>
      <c r="K54" s="1109">
        <v>0</v>
      </c>
      <c r="L54" s="1109">
        <v>0</v>
      </c>
      <c r="M54" s="1109">
        <v>0</v>
      </c>
      <c r="N54" s="1109">
        <v>0</v>
      </c>
      <c r="O54" s="1109">
        <v>0</v>
      </c>
      <c r="P54" s="1109">
        <v>1</v>
      </c>
      <c r="Q54" s="1109">
        <v>0</v>
      </c>
      <c r="R54" s="1109">
        <v>0</v>
      </c>
      <c r="S54" s="1108" t="s">
        <v>266</v>
      </c>
      <c r="T54" s="1093"/>
    </row>
    <row r="55" spans="1:20" ht="15.75" customHeight="1">
      <c r="A55" s="1105" t="s">
        <v>263</v>
      </c>
      <c r="B55" s="1120" t="s">
        <v>258</v>
      </c>
      <c r="C55" s="1109">
        <v>304</v>
      </c>
      <c r="D55" s="1109">
        <v>29</v>
      </c>
      <c r="E55" s="1109">
        <v>88</v>
      </c>
      <c r="F55" s="1109">
        <v>28</v>
      </c>
      <c r="G55" s="1109">
        <v>0</v>
      </c>
      <c r="H55" s="1109">
        <v>6</v>
      </c>
      <c r="I55" s="1109">
        <v>26</v>
      </c>
      <c r="J55" s="1109">
        <v>12</v>
      </c>
      <c r="K55" s="1109">
        <v>30</v>
      </c>
      <c r="L55" s="1109">
        <v>26</v>
      </c>
      <c r="M55" s="1109">
        <v>16</v>
      </c>
      <c r="N55" s="1109">
        <v>3</v>
      </c>
      <c r="O55" s="1109">
        <v>13</v>
      </c>
      <c r="P55" s="1109">
        <v>5</v>
      </c>
      <c r="Q55" s="1109">
        <v>14</v>
      </c>
      <c r="R55" s="1109">
        <v>8</v>
      </c>
      <c r="S55" s="1108" t="s">
        <v>263</v>
      </c>
      <c r="T55" s="1093"/>
    </row>
    <row r="56" spans="1:20" ht="15.75" customHeight="1">
      <c r="A56" s="1105" t="s">
        <v>261</v>
      </c>
      <c r="B56" s="1120" t="s">
        <v>1062</v>
      </c>
      <c r="C56" s="1109">
        <v>10</v>
      </c>
      <c r="D56" s="1109">
        <v>2</v>
      </c>
      <c r="E56" s="1109">
        <v>0</v>
      </c>
      <c r="F56" s="1109">
        <v>1</v>
      </c>
      <c r="G56" s="1109">
        <v>0</v>
      </c>
      <c r="H56" s="1109">
        <v>0</v>
      </c>
      <c r="I56" s="1109">
        <v>0</v>
      </c>
      <c r="J56" s="1109">
        <v>0</v>
      </c>
      <c r="K56" s="1109">
        <v>1</v>
      </c>
      <c r="L56" s="1109">
        <v>2</v>
      </c>
      <c r="M56" s="1109">
        <v>1</v>
      </c>
      <c r="N56" s="1109">
        <v>0</v>
      </c>
      <c r="O56" s="1109">
        <v>3</v>
      </c>
      <c r="P56" s="1109">
        <v>0</v>
      </c>
      <c r="Q56" s="1109">
        <v>0</v>
      </c>
      <c r="R56" s="1109">
        <v>0</v>
      </c>
      <c r="S56" s="1108" t="s">
        <v>261</v>
      </c>
      <c r="T56" s="1093"/>
    </row>
    <row r="57" spans="1:20" ht="15.75" customHeight="1">
      <c r="A57" s="1105" t="s">
        <v>259</v>
      </c>
      <c r="B57" s="1120" t="s">
        <v>254</v>
      </c>
      <c r="C57" s="1109">
        <v>80</v>
      </c>
      <c r="D57" s="1109">
        <v>12</v>
      </c>
      <c r="E57" s="1109">
        <v>19</v>
      </c>
      <c r="F57" s="1109">
        <v>10</v>
      </c>
      <c r="G57" s="1109">
        <v>1</v>
      </c>
      <c r="H57" s="1109">
        <v>1</v>
      </c>
      <c r="I57" s="1109">
        <v>5</v>
      </c>
      <c r="J57" s="1109">
        <v>0</v>
      </c>
      <c r="K57" s="1109">
        <v>15</v>
      </c>
      <c r="L57" s="1109">
        <v>1</v>
      </c>
      <c r="M57" s="1109">
        <v>1</v>
      </c>
      <c r="N57" s="1109">
        <v>0</v>
      </c>
      <c r="O57" s="1109">
        <v>2</v>
      </c>
      <c r="P57" s="1109">
        <v>4</v>
      </c>
      <c r="Q57" s="1109">
        <v>1</v>
      </c>
      <c r="R57" s="1109">
        <v>8</v>
      </c>
      <c r="S57" s="1108" t="s">
        <v>259</v>
      </c>
      <c r="T57" s="1093"/>
    </row>
    <row r="58" spans="1:20" ht="15.75" customHeight="1">
      <c r="A58" s="1105" t="s">
        <v>257</v>
      </c>
      <c r="B58" s="1120" t="s">
        <v>252</v>
      </c>
      <c r="C58" s="1109">
        <v>8</v>
      </c>
      <c r="D58" s="1109">
        <v>1</v>
      </c>
      <c r="E58" s="1109">
        <v>1</v>
      </c>
      <c r="F58" s="1109">
        <v>1</v>
      </c>
      <c r="G58" s="1109">
        <v>0</v>
      </c>
      <c r="H58" s="1109">
        <v>1</v>
      </c>
      <c r="I58" s="1109">
        <v>0</v>
      </c>
      <c r="J58" s="1109">
        <v>2</v>
      </c>
      <c r="K58" s="1109">
        <v>0</v>
      </c>
      <c r="L58" s="1109">
        <v>0</v>
      </c>
      <c r="M58" s="1109">
        <v>0</v>
      </c>
      <c r="N58" s="1109">
        <v>1</v>
      </c>
      <c r="O58" s="1109">
        <v>0</v>
      </c>
      <c r="P58" s="1109">
        <v>0</v>
      </c>
      <c r="Q58" s="1109">
        <v>1</v>
      </c>
      <c r="R58" s="1109">
        <v>0</v>
      </c>
      <c r="S58" s="1108" t="s">
        <v>257</v>
      </c>
      <c r="T58" s="1093"/>
    </row>
    <row r="59" spans="1:20" ht="15.75" customHeight="1">
      <c r="B59" s="1120"/>
      <c r="C59" s="1092">
        <v>0</v>
      </c>
      <c r="D59" s="1092">
        <v>0</v>
      </c>
      <c r="E59" s="1092">
        <v>0</v>
      </c>
      <c r="F59" s="1092">
        <v>0</v>
      </c>
      <c r="G59" s="1092">
        <v>0</v>
      </c>
      <c r="H59" s="1092">
        <v>0</v>
      </c>
      <c r="I59" s="1092">
        <v>0</v>
      </c>
      <c r="J59" s="1092">
        <v>0</v>
      </c>
      <c r="K59" s="1092">
        <v>0</v>
      </c>
      <c r="L59" s="1092">
        <v>0</v>
      </c>
      <c r="M59" s="1092">
        <v>0</v>
      </c>
      <c r="N59" s="1092">
        <v>0</v>
      </c>
      <c r="O59" s="1092">
        <v>0</v>
      </c>
      <c r="P59" s="1092">
        <v>0</v>
      </c>
      <c r="Q59" s="1092">
        <v>0</v>
      </c>
      <c r="R59" s="1092">
        <v>0</v>
      </c>
      <c r="S59" s="1122"/>
      <c r="T59" s="1093"/>
    </row>
    <row r="60" spans="1:20" ht="15.75" customHeight="1">
      <c r="A60" s="1105" t="s">
        <v>255</v>
      </c>
      <c r="B60" s="1123" t="s">
        <v>1061</v>
      </c>
      <c r="D60" s="1092"/>
      <c r="E60" s="1092"/>
      <c r="F60" s="1092"/>
      <c r="G60" s="1092"/>
      <c r="H60" s="1092"/>
      <c r="I60" s="1092"/>
      <c r="J60" s="1092"/>
      <c r="K60" s="1092"/>
      <c r="L60" s="1092"/>
      <c r="M60" s="1092"/>
      <c r="N60" s="1092"/>
      <c r="O60" s="1092"/>
      <c r="P60" s="1092"/>
      <c r="Q60" s="1092"/>
      <c r="R60" s="1092"/>
      <c r="S60" s="1122"/>
      <c r="T60" s="1093"/>
    </row>
    <row r="61" spans="1:20" ht="15.75" customHeight="1">
      <c r="B61" s="1121" t="s">
        <v>1060</v>
      </c>
      <c r="C61" s="1109">
        <v>590</v>
      </c>
      <c r="D61" s="1109">
        <v>78</v>
      </c>
      <c r="E61" s="1109">
        <v>134</v>
      </c>
      <c r="F61" s="1109">
        <v>52</v>
      </c>
      <c r="G61" s="1109">
        <v>2</v>
      </c>
      <c r="H61" s="1109">
        <v>7</v>
      </c>
      <c r="I61" s="1109">
        <v>34</v>
      </c>
      <c r="J61" s="1109">
        <v>19</v>
      </c>
      <c r="K61" s="1109">
        <v>86</v>
      </c>
      <c r="L61" s="1109">
        <v>57</v>
      </c>
      <c r="M61" s="1109">
        <v>45</v>
      </c>
      <c r="N61" s="1109">
        <v>4</v>
      </c>
      <c r="O61" s="1109">
        <v>23</v>
      </c>
      <c r="P61" s="1109">
        <v>15</v>
      </c>
      <c r="Q61" s="1109">
        <v>20</v>
      </c>
      <c r="R61" s="1109">
        <v>14</v>
      </c>
      <c r="S61" s="1108" t="s">
        <v>255</v>
      </c>
      <c r="T61" s="1093"/>
    </row>
    <row r="62" spans="1:20" ht="15.75" customHeight="1">
      <c r="A62" s="1105" t="s">
        <v>253</v>
      </c>
      <c r="B62" s="1120" t="s">
        <v>366</v>
      </c>
      <c r="C62" s="1109">
        <v>126</v>
      </c>
      <c r="D62" s="1109">
        <v>10</v>
      </c>
      <c r="E62" s="1109">
        <v>24</v>
      </c>
      <c r="F62" s="1109">
        <v>13</v>
      </c>
      <c r="G62" s="1109">
        <v>0</v>
      </c>
      <c r="H62" s="1109">
        <v>2</v>
      </c>
      <c r="I62" s="1109">
        <v>4</v>
      </c>
      <c r="J62" s="1109">
        <v>2</v>
      </c>
      <c r="K62" s="1109">
        <v>23</v>
      </c>
      <c r="L62" s="1109">
        <v>21</v>
      </c>
      <c r="M62" s="1109">
        <v>13</v>
      </c>
      <c r="N62" s="1109">
        <v>1</v>
      </c>
      <c r="O62" s="1109">
        <v>0</v>
      </c>
      <c r="P62" s="1109">
        <v>4</v>
      </c>
      <c r="Q62" s="1109">
        <v>5</v>
      </c>
      <c r="R62" s="1109">
        <v>4</v>
      </c>
      <c r="S62" s="1108" t="s">
        <v>253</v>
      </c>
      <c r="T62" s="1093"/>
    </row>
    <row r="63" spans="1:20" ht="15.75" customHeight="1">
      <c r="A63" s="1105" t="s">
        <v>251</v>
      </c>
      <c r="B63" s="1110" t="s">
        <v>1059</v>
      </c>
      <c r="C63" s="1109">
        <v>22</v>
      </c>
      <c r="D63" s="1109">
        <v>5</v>
      </c>
      <c r="E63" s="1109">
        <v>4</v>
      </c>
      <c r="F63" s="1109">
        <v>1</v>
      </c>
      <c r="G63" s="1109">
        <v>0</v>
      </c>
      <c r="H63" s="1109">
        <v>0</v>
      </c>
      <c r="I63" s="1109">
        <v>0</v>
      </c>
      <c r="J63" s="1109">
        <v>1</v>
      </c>
      <c r="K63" s="1109">
        <v>4</v>
      </c>
      <c r="L63" s="1109">
        <v>0</v>
      </c>
      <c r="M63" s="1109">
        <v>3</v>
      </c>
      <c r="N63" s="1109">
        <v>0</v>
      </c>
      <c r="O63" s="1109">
        <v>0</v>
      </c>
      <c r="P63" s="1109">
        <v>2</v>
      </c>
      <c r="Q63" s="1109">
        <v>1</v>
      </c>
      <c r="R63" s="1109">
        <v>1</v>
      </c>
      <c r="S63" s="1108" t="s">
        <v>251</v>
      </c>
      <c r="T63" s="1093"/>
    </row>
    <row r="64" spans="1:20" ht="15.75" customHeight="1">
      <c r="A64" s="1105" t="s">
        <v>361</v>
      </c>
      <c r="B64" s="1110" t="s">
        <v>1058</v>
      </c>
      <c r="C64" s="1109">
        <v>168</v>
      </c>
      <c r="D64" s="1109">
        <v>37</v>
      </c>
      <c r="E64" s="1109">
        <v>29</v>
      </c>
      <c r="F64" s="1109">
        <v>15</v>
      </c>
      <c r="G64" s="1109">
        <v>2</v>
      </c>
      <c r="H64" s="1109">
        <v>0</v>
      </c>
      <c r="I64" s="1109">
        <v>7</v>
      </c>
      <c r="J64" s="1109">
        <v>4</v>
      </c>
      <c r="K64" s="1109">
        <v>31</v>
      </c>
      <c r="L64" s="1109">
        <v>11</v>
      </c>
      <c r="M64" s="1109">
        <v>15</v>
      </c>
      <c r="N64" s="1109">
        <v>2</v>
      </c>
      <c r="O64" s="1109">
        <v>10</v>
      </c>
      <c r="P64" s="1109">
        <v>4</v>
      </c>
      <c r="Q64" s="1109">
        <v>0</v>
      </c>
      <c r="R64" s="1109">
        <v>1</v>
      </c>
      <c r="S64" s="1108" t="s">
        <v>361</v>
      </c>
      <c r="T64" s="1093"/>
    </row>
    <row r="65" spans="1:20" s="1113" customFormat="1" ht="15.75" customHeight="1">
      <c r="A65" s="1105" t="s">
        <v>358</v>
      </c>
      <c r="B65" s="1119" t="s">
        <v>1057</v>
      </c>
      <c r="C65" s="1115">
        <v>303</v>
      </c>
      <c r="D65" s="1115">
        <v>52</v>
      </c>
      <c r="E65" s="1115">
        <v>57</v>
      </c>
      <c r="F65" s="1115">
        <v>16</v>
      </c>
      <c r="G65" s="1115">
        <v>2</v>
      </c>
      <c r="H65" s="1115">
        <v>2</v>
      </c>
      <c r="I65" s="1115">
        <v>11</v>
      </c>
      <c r="J65" s="1115">
        <v>7</v>
      </c>
      <c r="K65" s="1115">
        <v>58</v>
      </c>
      <c r="L65" s="1115">
        <v>32</v>
      </c>
      <c r="M65" s="1115">
        <v>31</v>
      </c>
      <c r="N65" s="1115">
        <v>3</v>
      </c>
      <c r="O65" s="1115">
        <v>10</v>
      </c>
      <c r="P65" s="1115">
        <v>10</v>
      </c>
      <c r="Q65" s="1115">
        <v>6</v>
      </c>
      <c r="R65" s="1115">
        <v>6</v>
      </c>
      <c r="S65" s="1108" t="s">
        <v>358</v>
      </c>
      <c r="T65" s="1114"/>
    </row>
    <row r="66" spans="1:20" s="1113" customFormat="1" ht="15.75" customHeight="1">
      <c r="A66" s="1105" t="s">
        <v>356</v>
      </c>
      <c r="B66" s="1116" t="s">
        <v>1056</v>
      </c>
      <c r="C66" s="1115">
        <v>167</v>
      </c>
      <c r="D66" s="1115">
        <v>38</v>
      </c>
      <c r="E66" s="1115">
        <v>29</v>
      </c>
      <c r="F66" s="1115">
        <v>11</v>
      </c>
      <c r="G66" s="1115">
        <v>2</v>
      </c>
      <c r="H66" s="1115">
        <v>0</v>
      </c>
      <c r="I66" s="1115">
        <v>7</v>
      </c>
      <c r="J66" s="1115">
        <v>4</v>
      </c>
      <c r="K66" s="1115">
        <v>32</v>
      </c>
      <c r="L66" s="1115">
        <v>13</v>
      </c>
      <c r="M66" s="1115">
        <v>15</v>
      </c>
      <c r="N66" s="1115">
        <v>2</v>
      </c>
      <c r="O66" s="1115">
        <v>9</v>
      </c>
      <c r="P66" s="1115">
        <v>4</v>
      </c>
      <c r="Q66" s="1115">
        <v>0</v>
      </c>
      <c r="R66" s="1115">
        <v>1</v>
      </c>
      <c r="S66" s="1108" t="s">
        <v>356</v>
      </c>
      <c r="T66" s="1114"/>
    </row>
    <row r="67" spans="1:20" s="1113" customFormat="1" ht="15.75" customHeight="1">
      <c r="B67" s="1118" t="s">
        <v>1055</v>
      </c>
      <c r="C67" s="1115">
        <v>0</v>
      </c>
      <c r="D67" s="1115">
        <v>0</v>
      </c>
      <c r="E67" s="1115">
        <v>0</v>
      </c>
      <c r="F67" s="1115">
        <v>0</v>
      </c>
      <c r="G67" s="1115">
        <v>0</v>
      </c>
      <c r="H67" s="1115">
        <v>0</v>
      </c>
      <c r="I67" s="1115">
        <v>0</v>
      </c>
      <c r="J67" s="1115">
        <v>0</v>
      </c>
      <c r="K67" s="1115">
        <v>0</v>
      </c>
      <c r="L67" s="1115">
        <v>0</v>
      </c>
      <c r="M67" s="1115">
        <v>0</v>
      </c>
      <c r="N67" s="1115">
        <v>0</v>
      </c>
      <c r="O67" s="1115">
        <v>0</v>
      </c>
      <c r="P67" s="1115">
        <v>0</v>
      </c>
      <c r="Q67" s="1115">
        <v>0</v>
      </c>
      <c r="R67" s="1115">
        <v>0</v>
      </c>
      <c r="S67" s="1117"/>
      <c r="T67" s="1114"/>
    </row>
    <row r="68" spans="1:20" s="1113" customFormat="1" ht="15.75" customHeight="1">
      <c r="A68" s="1112" t="s">
        <v>354</v>
      </c>
      <c r="B68" s="1116" t="s">
        <v>1054</v>
      </c>
      <c r="C68" s="1115">
        <v>18</v>
      </c>
      <c r="D68" s="1115">
        <v>3</v>
      </c>
      <c r="E68" s="1115">
        <v>4</v>
      </c>
      <c r="F68" s="1115">
        <v>1</v>
      </c>
      <c r="G68" s="1115">
        <v>0</v>
      </c>
      <c r="H68" s="1115">
        <v>0</v>
      </c>
      <c r="I68" s="1115">
        <v>0</v>
      </c>
      <c r="J68" s="1115">
        <v>1</v>
      </c>
      <c r="K68" s="1115">
        <v>4</v>
      </c>
      <c r="L68" s="1115">
        <v>0</v>
      </c>
      <c r="M68" s="1115">
        <v>2</v>
      </c>
      <c r="N68" s="1115">
        <v>0</v>
      </c>
      <c r="O68" s="1115">
        <v>0</v>
      </c>
      <c r="P68" s="1115">
        <v>1</v>
      </c>
      <c r="Q68" s="1115">
        <v>1</v>
      </c>
      <c r="R68" s="1115">
        <v>1</v>
      </c>
      <c r="S68" s="1111" t="s">
        <v>354</v>
      </c>
      <c r="T68" s="1114"/>
    </row>
    <row r="69" spans="1:20" s="1113" customFormat="1" ht="15.75" customHeight="1">
      <c r="A69" s="1112" t="s">
        <v>352</v>
      </c>
      <c r="B69" s="1116" t="s">
        <v>1053</v>
      </c>
      <c r="C69" s="1115">
        <v>118</v>
      </c>
      <c r="D69" s="1115">
        <v>11</v>
      </c>
      <c r="E69" s="1115">
        <v>24</v>
      </c>
      <c r="F69" s="1115">
        <v>4</v>
      </c>
      <c r="G69" s="1115">
        <v>0</v>
      </c>
      <c r="H69" s="1115">
        <v>2</v>
      </c>
      <c r="I69" s="1115">
        <v>4</v>
      </c>
      <c r="J69" s="1115">
        <v>2</v>
      </c>
      <c r="K69" s="1115">
        <v>22</v>
      </c>
      <c r="L69" s="1115">
        <v>19</v>
      </c>
      <c r="M69" s="1115">
        <v>14</v>
      </c>
      <c r="N69" s="1115">
        <v>1</v>
      </c>
      <c r="O69" s="1115">
        <v>1</v>
      </c>
      <c r="P69" s="1115">
        <v>5</v>
      </c>
      <c r="Q69" s="1115">
        <v>5</v>
      </c>
      <c r="R69" s="1115">
        <v>4</v>
      </c>
      <c r="S69" s="1111" t="s">
        <v>352</v>
      </c>
      <c r="T69" s="1114"/>
    </row>
    <row r="70" spans="1:20" ht="15.75" customHeight="1">
      <c r="A70" s="1112" t="s">
        <v>350</v>
      </c>
      <c r="B70" s="1110" t="s">
        <v>1052</v>
      </c>
      <c r="C70" s="1109">
        <v>168</v>
      </c>
      <c r="D70" s="1109">
        <v>17</v>
      </c>
      <c r="E70" s="1109">
        <v>39</v>
      </c>
      <c r="F70" s="1109">
        <v>11</v>
      </c>
      <c r="G70" s="1109">
        <v>0</v>
      </c>
      <c r="H70" s="1109">
        <v>3</v>
      </c>
      <c r="I70" s="1109">
        <v>10</v>
      </c>
      <c r="J70" s="1109">
        <v>10</v>
      </c>
      <c r="K70" s="1109">
        <v>22</v>
      </c>
      <c r="L70" s="1109">
        <v>19</v>
      </c>
      <c r="M70" s="1109">
        <v>11</v>
      </c>
      <c r="N70" s="1109">
        <v>1</v>
      </c>
      <c r="O70" s="1109">
        <v>8</v>
      </c>
      <c r="P70" s="1109">
        <v>5</v>
      </c>
      <c r="Q70" s="1109">
        <v>7</v>
      </c>
      <c r="R70" s="1109">
        <v>5</v>
      </c>
      <c r="S70" s="1111" t="s">
        <v>350</v>
      </c>
      <c r="T70" s="1093"/>
    </row>
    <row r="71" spans="1:20" ht="15.75" customHeight="1">
      <c r="A71" s="1112" t="s">
        <v>348</v>
      </c>
      <c r="B71" s="1110" t="s">
        <v>1051</v>
      </c>
      <c r="C71" s="1109">
        <v>9</v>
      </c>
      <c r="D71" s="1109">
        <v>0</v>
      </c>
      <c r="E71" s="1109">
        <v>0</v>
      </c>
      <c r="F71" s="1109">
        <v>0</v>
      </c>
      <c r="G71" s="1109">
        <v>0</v>
      </c>
      <c r="H71" s="1109">
        <v>1</v>
      </c>
      <c r="I71" s="1109">
        <v>0</v>
      </c>
      <c r="J71" s="1109">
        <v>0</v>
      </c>
      <c r="K71" s="1109">
        <v>1</v>
      </c>
      <c r="L71" s="1109">
        <v>2</v>
      </c>
      <c r="M71" s="1109">
        <v>1</v>
      </c>
      <c r="N71" s="1109">
        <v>0</v>
      </c>
      <c r="O71" s="1109">
        <v>0</v>
      </c>
      <c r="P71" s="1109">
        <v>0</v>
      </c>
      <c r="Q71" s="1109">
        <v>4</v>
      </c>
      <c r="R71" s="1109">
        <v>0</v>
      </c>
      <c r="S71" s="1111" t="s">
        <v>348</v>
      </c>
      <c r="T71" s="1093"/>
    </row>
    <row r="72" spans="1:20" ht="15.75" customHeight="1">
      <c r="A72" s="1105" t="s">
        <v>346</v>
      </c>
      <c r="B72" s="1110" t="s">
        <v>1050</v>
      </c>
      <c r="C72" s="1109">
        <v>93</v>
      </c>
      <c r="D72" s="1109">
        <v>9</v>
      </c>
      <c r="E72" s="1109">
        <v>37</v>
      </c>
      <c r="F72" s="1109">
        <v>12</v>
      </c>
      <c r="G72" s="1109">
        <v>0</v>
      </c>
      <c r="H72" s="1109">
        <v>1</v>
      </c>
      <c r="I72" s="1109">
        <v>10</v>
      </c>
      <c r="J72" s="1109">
        <v>2</v>
      </c>
      <c r="K72" s="1109">
        <v>5</v>
      </c>
      <c r="L72" s="1109">
        <v>4</v>
      </c>
      <c r="M72" s="1109">
        <v>2</v>
      </c>
      <c r="N72" s="1109">
        <v>0</v>
      </c>
      <c r="O72" s="1109">
        <v>5</v>
      </c>
      <c r="P72" s="1109">
        <v>0</v>
      </c>
      <c r="Q72" s="1109">
        <v>3</v>
      </c>
      <c r="R72" s="1109">
        <v>3</v>
      </c>
      <c r="S72" s="1108" t="s">
        <v>346</v>
      </c>
      <c r="T72" s="1093"/>
    </row>
    <row r="73" spans="1:20" ht="15.75" customHeight="1">
      <c r="A73" s="1105" t="s">
        <v>408</v>
      </c>
      <c r="B73" s="1110" t="s">
        <v>1049</v>
      </c>
      <c r="C73" s="1109">
        <v>4</v>
      </c>
      <c r="D73" s="1109">
        <v>0</v>
      </c>
      <c r="E73" s="1109">
        <v>1</v>
      </c>
      <c r="F73" s="1109">
        <v>0</v>
      </c>
      <c r="G73" s="1109">
        <v>0</v>
      </c>
      <c r="H73" s="1109">
        <v>0</v>
      </c>
      <c r="I73" s="1109">
        <v>3</v>
      </c>
      <c r="J73" s="1109">
        <v>0</v>
      </c>
      <c r="K73" s="1109">
        <v>0</v>
      </c>
      <c r="L73" s="1109">
        <v>0</v>
      </c>
      <c r="M73" s="1109">
        <v>0</v>
      </c>
      <c r="N73" s="1109">
        <v>0</v>
      </c>
      <c r="O73" s="1109">
        <v>0</v>
      </c>
      <c r="P73" s="1109">
        <v>0</v>
      </c>
      <c r="Q73" s="1109">
        <v>0</v>
      </c>
      <c r="R73" s="1109">
        <v>0</v>
      </c>
      <c r="S73" s="1108" t="s">
        <v>408</v>
      </c>
      <c r="T73" s="1093"/>
    </row>
    <row r="74" spans="1:20" ht="15.75" customHeight="1">
      <c r="A74" s="2062" t="s">
        <v>1048</v>
      </c>
      <c r="B74" s="2062"/>
      <c r="C74" s="1106"/>
      <c r="D74" s="1106"/>
      <c r="E74" s="1106"/>
      <c r="F74" s="1106"/>
      <c r="G74" s="1107"/>
      <c r="H74" s="1106"/>
      <c r="I74" s="1106"/>
      <c r="J74" s="1106"/>
      <c r="K74" s="1106"/>
      <c r="L74" s="1106"/>
      <c r="M74" s="1106"/>
      <c r="N74" s="1106"/>
      <c r="O74" s="1100"/>
      <c r="P74" s="1100"/>
      <c r="Q74" s="1100"/>
      <c r="R74" s="1100"/>
      <c r="S74" s="1105"/>
      <c r="T74" s="1093"/>
    </row>
    <row r="75" spans="1:20" ht="15.75" customHeight="1">
      <c r="A75" s="564" t="s">
        <v>550</v>
      </c>
      <c r="B75" s="1081"/>
      <c r="C75" s="1101"/>
      <c r="D75" s="1100"/>
      <c r="E75" s="1100"/>
      <c r="F75" s="1100"/>
      <c r="G75" s="1100"/>
      <c r="H75" s="1100"/>
      <c r="I75" s="1100"/>
      <c r="J75" s="1100"/>
      <c r="K75" s="1100"/>
      <c r="L75" s="1100"/>
      <c r="M75" s="1100"/>
      <c r="N75" s="1100"/>
      <c r="O75" s="1100"/>
      <c r="P75" s="1100"/>
      <c r="Q75" s="1100"/>
      <c r="R75" s="1100"/>
      <c r="S75" s="1098"/>
      <c r="T75" s="1093"/>
    </row>
    <row r="76" spans="1:20" ht="15.75" customHeight="1">
      <c r="C76" s="1101"/>
      <c r="D76" s="1100"/>
      <c r="E76" s="1100"/>
      <c r="F76" s="1100"/>
      <c r="G76" s="1100"/>
      <c r="H76" s="1100"/>
      <c r="I76" s="1100"/>
      <c r="J76" s="1100"/>
      <c r="K76" s="1100"/>
      <c r="L76" s="1100"/>
      <c r="M76" s="1100"/>
      <c r="N76" s="1100"/>
      <c r="O76" s="1100"/>
      <c r="P76" s="1100"/>
      <c r="Q76" s="1100"/>
      <c r="R76" s="1100"/>
      <c r="S76" s="1098"/>
      <c r="T76" s="1093"/>
    </row>
    <row r="77" spans="1:20" ht="15.75" customHeight="1">
      <c r="C77" s="1040"/>
      <c r="D77" s="1040"/>
      <c r="E77" s="1040"/>
      <c r="F77" s="1040"/>
      <c r="G77" s="1088"/>
      <c r="H77" s="1100"/>
      <c r="I77" s="1100"/>
      <c r="J77" s="1100"/>
      <c r="K77" s="1100"/>
      <c r="L77" s="1100"/>
      <c r="M77" s="1100"/>
      <c r="N77" s="1100"/>
      <c r="O77" s="1100"/>
      <c r="P77" s="1100"/>
      <c r="Q77" s="1100"/>
      <c r="R77" s="1100"/>
      <c r="S77" s="1098"/>
      <c r="T77" s="1093"/>
    </row>
    <row r="78" spans="1:20" ht="13.5" customHeight="1">
      <c r="B78" s="1081"/>
      <c r="C78" s="1040"/>
      <c r="D78" s="1040"/>
      <c r="E78" s="1040"/>
      <c r="F78" s="1040"/>
      <c r="G78" s="1100"/>
      <c r="H78" s="1100"/>
      <c r="I78" s="1100"/>
      <c r="J78" s="1100"/>
      <c r="K78" s="1100"/>
      <c r="L78" s="1100"/>
      <c r="M78" s="1100"/>
      <c r="N78" s="1100"/>
      <c r="O78" s="1100"/>
      <c r="P78" s="1100"/>
      <c r="Q78" s="1100"/>
      <c r="R78" s="1100"/>
      <c r="S78" s="1098"/>
      <c r="T78" s="1093"/>
    </row>
    <row r="79" spans="1:20" ht="13.5" customHeight="1">
      <c r="A79" s="1098"/>
      <c r="B79" s="1104"/>
      <c r="C79" s="1100"/>
      <c r="D79" s="1100"/>
      <c r="E79" s="1100"/>
      <c r="F79" s="1100"/>
      <c r="G79" s="1100"/>
      <c r="H79" s="1100"/>
      <c r="I79" s="1100"/>
      <c r="J79" s="1100"/>
      <c r="K79" s="1100"/>
      <c r="L79" s="1100"/>
      <c r="M79" s="1100"/>
      <c r="N79" s="1100"/>
      <c r="O79" s="1100"/>
      <c r="P79" s="1100"/>
      <c r="Q79" s="1100"/>
      <c r="R79" s="1100"/>
      <c r="S79" s="1098"/>
      <c r="T79" s="1093"/>
    </row>
    <row r="80" spans="1:20" ht="13.5" customHeight="1">
      <c r="B80" s="1102"/>
      <c r="C80" s="1101"/>
      <c r="D80" s="1100"/>
      <c r="E80" s="1100"/>
      <c r="F80" s="1100"/>
      <c r="G80" s="1103"/>
      <c r="H80" s="1100"/>
      <c r="I80" s="1100"/>
      <c r="J80" s="1100"/>
      <c r="K80" s="1100"/>
      <c r="L80" s="1100"/>
      <c r="M80" s="1100"/>
      <c r="N80" s="1100"/>
      <c r="O80" s="1100"/>
      <c r="P80" s="1100"/>
      <c r="Q80" s="1100"/>
      <c r="R80" s="1100"/>
      <c r="S80" s="1098"/>
      <c r="T80" s="1093"/>
    </row>
    <row r="81" spans="1:20" ht="13.5" customHeight="1">
      <c r="A81" s="1098"/>
      <c r="B81" s="1102"/>
      <c r="C81" s="1101"/>
      <c r="D81" s="1100"/>
      <c r="E81" s="1100"/>
      <c r="F81" s="1100"/>
      <c r="G81" s="1100"/>
      <c r="H81" s="1100"/>
      <c r="I81" s="1100"/>
      <c r="J81" s="1100"/>
      <c r="K81" s="1100"/>
      <c r="L81" s="1100"/>
      <c r="M81" s="1100"/>
      <c r="N81" s="1100"/>
      <c r="O81" s="1100"/>
      <c r="P81" s="1100"/>
      <c r="Q81" s="1100"/>
      <c r="R81" s="1100"/>
      <c r="S81" s="1098"/>
      <c r="T81" s="1093"/>
    </row>
    <row r="82" spans="1:20" ht="13.5" customHeight="1">
      <c r="A82" s="1098"/>
      <c r="B82" s="1102"/>
      <c r="C82" s="1101"/>
      <c r="D82" s="1100"/>
      <c r="E82" s="1100"/>
      <c r="F82" s="1100"/>
      <c r="G82" s="1100"/>
      <c r="H82" s="1100"/>
      <c r="I82" s="1100"/>
      <c r="J82" s="1100"/>
      <c r="K82" s="1100"/>
      <c r="L82" s="1100"/>
      <c r="M82" s="1100"/>
      <c r="N82" s="1100"/>
      <c r="O82" s="1100"/>
      <c r="P82" s="1100"/>
      <c r="Q82" s="1100"/>
      <c r="R82" s="1100"/>
      <c r="S82" s="1098"/>
      <c r="T82" s="1093"/>
    </row>
    <row r="83" spans="1:20" ht="13.5" customHeight="1">
      <c r="D83" s="1099"/>
      <c r="E83" s="1099"/>
      <c r="F83" s="1099"/>
      <c r="G83" s="1099"/>
      <c r="H83" s="1099"/>
      <c r="I83" s="1099"/>
      <c r="J83" s="1099"/>
      <c r="K83" s="1099"/>
      <c r="L83" s="1099"/>
      <c r="M83" s="1099"/>
      <c r="N83" s="1099"/>
      <c r="O83" s="1099"/>
      <c r="P83" s="1099"/>
      <c r="Q83" s="1099"/>
      <c r="R83" s="1099"/>
      <c r="S83" s="1098"/>
      <c r="T83" s="1093"/>
    </row>
    <row r="84" spans="1:20">
      <c r="A84" s="2061"/>
      <c r="B84" s="2061"/>
      <c r="C84" s="2061"/>
      <c r="F84" s="1097"/>
      <c r="G84" s="2061"/>
      <c r="H84" s="2061"/>
      <c r="I84" s="2061"/>
      <c r="J84" s="2061"/>
      <c r="K84" s="2061"/>
      <c r="S84" s="1097"/>
    </row>
    <row r="85" spans="1:20" ht="15.75" customHeight="1">
      <c r="B85" s="1094"/>
      <c r="C85" s="1096"/>
      <c r="D85" s="1096"/>
      <c r="E85" s="1096"/>
      <c r="F85" s="1096"/>
      <c r="G85" s="1088"/>
      <c r="H85" s="1096"/>
      <c r="I85" s="1096"/>
      <c r="J85" s="1096"/>
      <c r="K85" s="1096"/>
      <c r="L85" s="1096"/>
      <c r="M85" s="1096"/>
      <c r="N85" s="1096"/>
      <c r="O85" s="1095"/>
      <c r="P85" s="1095"/>
      <c r="Q85" s="1095"/>
      <c r="R85" s="1095"/>
      <c r="S85" s="1094"/>
      <c r="T85" s="1093"/>
    </row>
  </sheetData>
  <mergeCells count="25">
    <mergeCell ref="O5:O9"/>
    <mergeCell ref="M5:M9"/>
    <mergeCell ref="Q5:Q9"/>
    <mergeCell ref="R5:R9"/>
    <mergeCell ref="S5:S9"/>
    <mergeCell ref="P5:P9"/>
    <mergeCell ref="N5:N9"/>
    <mergeCell ref="G84:K84"/>
    <mergeCell ref="A74:B74"/>
    <mergeCell ref="A84:C84"/>
    <mergeCell ref="E5:E9"/>
    <mergeCell ref="D5:D9"/>
    <mergeCell ref="C43:E43"/>
    <mergeCell ref="L5:L9"/>
    <mergeCell ref="G5:G9"/>
    <mergeCell ref="F5:F9"/>
    <mergeCell ref="H5:H9"/>
    <mergeCell ref="I5:I9"/>
    <mergeCell ref="J5:J9"/>
    <mergeCell ref="K5:K9"/>
    <mergeCell ref="A2:D2"/>
    <mergeCell ref="A4:C4"/>
    <mergeCell ref="A5:A9"/>
    <mergeCell ref="B5:B9"/>
    <mergeCell ref="C5:C9"/>
  </mergeCells>
  <printOptions horizontalCentered="1" gridLinesSet="0"/>
  <pageMargins left="0.39370078740157483" right="0.39370078740157483" top="0.39370078740157483" bottom="0.19685039370078741" header="0.39370078740157483" footer="0.39370078740157483"/>
  <pageSetup paperSize="9" scale="60" firstPageNumber="50" orientation="portrait" useFirstPageNumber="1" r:id="rId1"/>
  <headerFooter alignWithMargins="0">
    <oddFooter>&amp;L&amp;"MetaNormalLF-Roman,Standard"Statistisches Bundesamt, Fachserie 10, Reihe 2.4, 2018</oddFooter>
  </headerFooter>
  <colBreaks count="1" manualBreakCount="1">
    <brk id="6" max="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1"/>
  <sheetViews>
    <sheetView showGridLines="0" zoomScaleNormal="100" zoomScaleSheetLayoutView="100" workbookViewId="0"/>
  </sheetViews>
  <sheetFormatPr baseColWidth="10" defaultRowHeight="12.75"/>
  <cols>
    <col min="1" max="1" width="4.42578125" style="1088" customWidth="1"/>
    <col min="2" max="2" width="68.140625" style="1088" customWidth="1"/>
    <col min="3" max="3" width="17.42578125" style="1092" customWidth="1"/>
    <col min="4" max="4" width="17.42578125" style="1166" customWidth="1"/>
    <col min="5" max="6" width="17.42578125" style="1091" customWidth="1"/>
    <col min="7" max="7" width="11.28515625" style="1091" customWidth="1"/>
    <col min="8" max="8" width="11.28515625" style="1090" customWidth="1"/>
    <col min="9" max="18" width="11.28515625" style="1088" customWidth="1"/>
    <col min="19" max="19" width="4.42578125" style="1088" customWidth="1"/>
    <col min="20" max="20" width="6.42578125" style="1089" customWidth="1"/>
    <col min="21" max="16384" width="11.42578125" style="1088"/>
  </cols>
  <sheetData>
    <row r="1" spans="1:20" ht="18">
      <c r="A1" s="917" t="s">
        <v>1042</v>
      </c>
      <c r="B1" s="1165"/>
      <c r="D1" s="1182"/>
      <c r="E1" s="1182"/>
      <c r="F1" s="1182"/>
      <c r="G1" s="917" t="s">
        <v>1042</v>
      </c>
      <c r="H1" s="1165"/>
      <c r="I1" s="1160"/>
      <c r="J1" s="1160"/>
      <c r="K1" s="1160"/>
      <c r="L1" s="1160"/>
      <c r="M1" s="1160"/>
      <c r="N1" s="1160"/>
      <c r="O1" s="1160"/>
      <c r="P1" s="1160"/>
      <c r="Q1" s="1160"/>
      <c r="R1" s="1160"/>
      <c r="S1" s="1160"/>
      <c r="T1" s="1147"/>
    </row>
    <row r="2" spans="1:20" ht="15" customHeight="1">
      <c r="A2" s="1801" t="s">
        <v>1073</v>
      </c>
      <c r="B2" s="1801"/>
      <c r="C2" s="1801"/>
      <c r="D2" s="1181"/>
      <c r="E2" s="1181"/>
      <c r="F2" s="1181"/>
      <c r="G2" s="918" t="s">
        <v>1073</v>
      </c>
      <c r="H2" s="1179"/>
      <c r="I2" s="1161"/>
      <c r="J2" s="1161"/>
      <c r="K2" s="1130"/>
      <c r="L2" s="1130"/>
      <c r="M2" s="1130"/>
      <c r="N2" s="1130"/>
      <c r="O2" s="1130"/>
      <c r="P2" s="1130"/>
      <c r="Q2" s="1130"/>
      <c r="R2" s="1130"/>
      <c r="S2" s="1160"/>
      <c r="T2" s="1147"/>
    </row>
    <row r="3" spans="1:20" ht="17.25" customHeight="1">
      <c r="A3" s="916" t="s">
        <v>1072</v>
      </c>
      <c r="B3" s="916"/>
      <c r="C3" s="916"/>
      <c r="D3" s="1180"/>
      <c r="E3" s="1180"/>
      <c r="F3" s="1180"/>
      <c r="G3" s="916" t="s">
        <v>1072</v>
      </c>
      <c r="H3" s="1179"/>
      <c r="I3" s="1159"/>
      <c r="J3" s="1159"/>
      <c r="K3" s="1158"/>
      <c r="L3" s="1130"/>
      <c r="M3" s="1130"/>
      <c r="N3" s="1130"/>
      <c r="O3" s="1130"/>
      <c r="P3" s="1130"/>
      <c r="Q3" s="1130"/>
      <c r="R3" s="1130"/>
      <c r="S3" s="1130"/>
      <c r="T3" s="1147"/>
    </row>
    <row r="4" spans="1:20" ht="15.75" customHeight="1">
      <c r="A4" s="2045" t="s">
        <v>1083</v>
      </c>
      <c r="B4" s="2045"/>
      <c r="D4" s="1178"/>
      <c r="E4" s="1177"/>
      <c r="F4" s="1177"/>
      <c r="G4" s="916" t="s">
        <v>1082</v>
      </c>
      <c r="H4" s="1176"/>
      <c r="I4" s="1159"/>
      <c r="J4" s="1159"/>
      <c r="K4" s="1158"/>
      <c r="L4" s="1130"/>
      <c r="M4" s="1130"/>
      <c r="N4" s="1130"/>
      <c r="O4" s="1130"/>
      <c r="P4" s="1130"/>
      <c r="Q4" s="1130"/>
      <c r="R4" s="1130"/>
      <c r="S4" s="1175"/>
      <c r="T4" s="1147"/>
    </row>
    <row r="5" spans="1:20" ht="15.95" customHeight="1">
      <c r="A5" s="2046" t="s">
        <v>206</v>
      </c>
      <c r="B5" s="2049" t="s">
        <v>1081</v>
      </c>
      <c r="C5" s="2050" t="s">
        <v>300</v>
      </c>
      <c r="D5" s="2058" t="s">
        <v>248</v>
      </c>
      <c r="E5" s="2050" t="s">
        <v>247</v>
      </c>
      <c r="F5" s="2058" t="s">
        <v>1045</v>
      </c>
      <c r="G5" s="2055" t="s">
        <v>244</v>
      </c>
      <c r="H5" s="2050" t="s">
        <v>243</v>
      </c>
      <c r="I5" s="2050" t="s">
        <v>242</v>
      </c>
      <c r="J5" s="2050" t="s">
        <v>241</v>
      </c>
      <c r="K5" s="2050" t="s">
        <v>240</v>
      </c>
      <c r="L5" s="2050" t="s">
        <v>239</v>
      </c>
      <c r="M5" s="2050" t="s">
        <v>238</v>
      </c>
      <c r="N5" s="2050" t="s">
        <v>237</v>
      </c>
      <c r="O5" s="2050" t="s">
        <v>236</v>
      </c>
      <c r="P5" s="2050" t="s">
        <v>235</v>
      </c>
      <c r="Q5" s="2050" t="s">
        <v>234</v>
      </c>
      <c r="R5" s="2050" t="s">
        <v>233</v>
      </c>
      <c r="S5" s="2064" t="s">
        <v>206</v>
      </c>
      <c r="T5" s="1147"/>
    </row>
    <row r="6" spans="1:20" ht="15.95" customHeight="1">
      <c r="A6" s="2047"/>
      <c r="B6" s="2049"/>
      <c r="C6" s="2051"/>
      <c r="D6" s="2059"/>
      <c r="E6" s="2051"/>
      <c r="F6" s="2059"/>
      <c r="G6" s="2056"/>
      <c r="H6" s="2053"/>
      <c r="I6" s="2053"/>
      <c r="J6" s="2053"/>
      <c r="K6" s="2053"/>
      <c r="L6" s="2053"/>
      <c r="M6" s="2053"/>
      <c r="N6" s="2053"/>
      <c r="O6" s="2053"/>
      <c r="P6" s="2053"/>
      <c r="Q6" s="2053"/>
      <c r="R6" s="2053"/>
      <c r="S6" s="2065"/>
      <c r="T6" s="1128"/>
    </row>
    <row r="7" spans="1:20" ht="15.95" customHeight="1">
      <c r="A7" s="2047"/>
      <c r="B7" s="2049"/>
      <c r="C7" s="2051"/>
      <c r="D7" s="2059"/>
      <c r="E7" s="2051"/>
      <c r="F7" s="2059"/>
      <c r="G7" s="2056"/>
      <c r="H7" s="2053"/>
      <c r="I7" s="2053"/>
      <c r="J7" s="2053"/>
      <c r="K7" s="2053"/>
      <c r="L7" s="2053"/>
      <c r="M7" s="2053"/>
      <c r="N7" s="2053"/>
      <c r="O7" s="2053"/>
      <c r="P7" s="2053"/>
      <c r="Q7" s="2053"/>
      <c r="R7" s="2053"/>
      <c r="S7" s="2065"/>
      <c r="T7" s="1128"/>
    </row>
    <row r="8" spans="1:20" ht="15.95" customHeight="1">
      <c r="A8" s="2047"/>
      <c r="B8" s="2049"/>
      <c r="C8" s="2051"/>
      <c r="D8" s="2059"/>
      <c r="E8" s="2051"/>
      <c r="F8" s="2059"/>
      <c r="G8" s="2056"/>
      <c r="H8" s="2053"/>
      <c r="I8" s="2053"/>
      <c r="J8" s="2053"/>
      <c r="K8" s="2053"/>
      <c r="L8" s="2053"/>
      <c r="M8" s="2053"/>
      <c r="N8" s="2053"/>
      <c r="O8" s="2053"/>
      <c r="P8" s="2053"/>
      <c r="Q8" s="2053"/>
      <c r="R8" s="2053"/>
      <c r="S8" s="2065"/>
      <c r="T8" s="1128"/>
    </row>
    <row r="9" spans="1:20" ht="15.95" customHeight="1">
      <c r="A9" s="2048"/>
      <c r="B9" s="2049"/>
      <c r="C9" s="2052"/>
      <c r="D9" s="2060"/>
      <c r="E9" s="2052"/>
      <c r="F9" s="2060"/>
      <c r="G9" s="2057"/>
      <c r="H9" s="2054"/>
      <c r="I9" s="2054"/>
      <c r="J9" s="2054"/>
      <c r="K9" s="2054"/>
      <c r="L9" s="2054"/>
      <c r="M9" s="2054"/>
      <c r="N9" s="2054"/>
      <c r="O9" s="2054"/>
      <c r="P9" s="2054"/>
      <c r="Q9" s="2054"/>
      <c r="R9" s="2054"/>
      <c r="S9" s="2066"/>
      <c r="T9" s="1128"/>
    </row>
    <row r="10" spans="1:20" s="1091" customFormat="1" ht="15.75" customHeight="1">
      <c r="A10" s="1105"/>
      <c r="B10" s="1102"/>
      <c r="C10" s="1101"/>
      <c r="D10" s="1172"/>
      <c r="E10" s="1100"/>
      <c r="F10" s="1100"/>
      <c r="G10" s="1100"/>
      <c r="H10" s="1100"/>
      <c r="I10" s="1100"/>
      <c r="J10" s="1100"/>
      <c r="K10" s="1100"/>
      <c r="L10" s="1100"/>
      <c r="M10" s="1100"/>
      <c r="N10" s="1100"/>
      <c r="O10" s="1100"/>
      <c r="P10" s="1100"/>
      <c r="Q10" s="1100"/>
      <c r="R10" s="1100"/>
      <c r="S10" s="1105"/>
      <c r="T10" s="1171"/>
    </row>
    <row r="11" spans="1:20" s="1091" customFormat="1" ht="15.75" customHeight="1">
      <c r="A11" s="1105"/>
      <c r="B11" s="1102"/>
      <c r="C11" s="1107" t="s">
        <v>1036</v>
      </c>
      <c r="D11" s="1172"/>
      <c r="G11" s="1107" t="s">
        <v>1036</v>
      </c>
      <c r="H11" s="1107"/>
      <c r="I11" s="1173"/>
      <c r="J11" s="1173"/>
      <c r="K11" s="1100"/>
      <c r="L11" s="1100"/>
      <c r="M11" s="1100"/>
      <c r="N11" s="1100"/>
      <c r="O11" s="1100"/>
      <c r="P11" s="1100"/>
      <c r="Q11" s="1100"/>
      <c r="R11" s="1100"/>
      <c r="S11" s="1105"/>
      <c r="T11" s="1171"/>
    </row>
    <row r="12" spans="1:20" s="1091" customFormat="1" ht="15.75" customHeight="1">
      <c r="A12" s="1105"/>
      <c r="B12" s="1104"/>
      <c r="C12" s="1101"/>
      <c r="D12" s="1172"/>
      <c r="E12" s="1100"/>
      <c r="F12" s="1100"/>
      <c r="G12" s="1100"/>
      <c r="H12" s="1100"/>
      <c r="I12" s="1100"/>
      <c r="J12" s="1100"/>
      <c r="K12" s="1100"/>
      <c r="L12" s="1100"/>
      <c r="M12" s="1100"/>
      <c r="N12" s="1100"/>
      <c r="O12" s="1100"/>
      <c r="P12" s="1100"/>
      <c r="Q12" s="1100"/>
      <c r="R12" s="1100"/>
      <c r="S12" s="1105"/>
      <c r="T12" s="1171"/>
    </row>
    <row r="13" spans="1:20" ht="15.75" customHeight="1">
      <c r="A13" s="1127" t="s">
        <v>409</v>
      </c>
      <c r="B13" s="1126" t="s">
        <v>278</v>
      </c>
      <c r="C13" s="1125">
        <v>114</v>
      </c>
      <c r="D13" s="1125">
        <v>1</v>
      </c>
      <c r="E13" s="1125">
        <v>21</v>
      </c>
      <c r="F13" s="1125">
        <v>0</v>
      </c>
      <c r="G13" s="1125">
        <v>0</v>
      </c>
      <c r="H13" s="1125">
        <v>1</v>
      </c>
      <c r="I13" s="1125">
        <v>26</v>
      </c>
      <c r="J13" s="1125">
        <v>2</v>
      </c>
      <c r="K13" s="1125">
        <v>17</v>
      </c>
      <c r="L13" s="1125">
        <v>36</v>
      </c>
      <c r="M13" s="1125">
        <v>1</v>
      </c>
      <c r="N13" s="1125">
        <v>0</v>
      </c>
      <c r="O13" s="1125">
        <v>0</v>
      </c>
      <c r="P13" s="1125">
        <v>0</v>
      </c>
      <c r="Q13" s="1125">
        <v>9</v>
      </c>
      <c r="R13" s="1125">
        <v>0</v>
      </c>
      <c r="S13" s="1124" t="s">
        <v>409</v>
      </c>
      <c r="T13" s="1093"/>
    </row>
    <row r="14" spans="1:20" ht="15.75" customHeight="1">
      <c r="A14" s="1105"/>
      <c r="B14" s="1120"/>
      <c r="C14" s="1170">
        <v>0</v>
      </c>
      <c r="D14" s="1170">
        <v>0</v>
      </c>
      <c r="E14" s="1170">
        <v>0</v>
      </c>
      <c r="F14" s="1170">
        <v>0</v>
      </c>
      <c r="G14" s="1170">
        <v>0</v>
      </c>
      <c r="H14" s="1170">
        <v>0</v>
      </c>
      <c r="I14" s="1170">
        <v>0</v>
      </c>
      <c r="J14" s="1170">
        <v>0</v>
      </c>
      <c r="K14" s="1170">
        <v>0</v>
      </c>
      <c r="L14" s="1170">
        <v>0</v>
      </c>
      <c r="M14" s="1170">
        <v>0</v>
      </c>
      <c r="N14" s="1170">
        <v>0</v>
      </c>
      <c r="O14" s="1170">
        <v>0</v>
      </c>
      <c r="P14" s="1170">
        <v>0</v>
      </c>
      <c r="Q14" s="1170">
        <v>0</v>
      </c>
      <c r="R14" s="1170">
        <v>0</v>
      </c>
      <c r="S14" s="1108"/>
      <c r="T14" s="1093"/>
    </row>
    <row r="15" spans="1:20" ht="15.75" customHeight="1">
      <c r="A15" s="1105" t="s">
        <v>410</v>
      </c>
      <c r="B15" s="1120" t="s">
        <v>276</v>
      </c>
      <c r="C15" s="1109">
        <v>113</v>
      </c>
      <c r="D15" s="1109">
        <v>1</v>
      </c>
      <c r="E15" s="1109">
        <v>21</v>
      </c>
      <c r="F15" s="1109">
        <v>0</v>
      </c>
      <c r="G15" s="1109">
        <v>0</v>
      </c>
      <c r="H15" s="1109">
        <v>1</v>
      </c>
      <c r="I15" s="1109">
        <v>26</v>
      </c>
      <c r="J15" s="1109">
        <v>2</v>
      </c>
      <c r="K15" s="1109">
        <v>17</v>
      </c>
      <c r="L15" s="1109">
        <v>36</v>
      </c>
      <c r="M15" s="1109">
        <v>1</v>
      </c>
      <c r="N15" s="1109">
        <v>0</v>
      </c>
      <c r="O15" s="1109">
        <v>0</v>
      </c>
      <c r="P15" s="1109">
        <v>0</v>
      </c>
      <c r="Q15" s="1109">
        <v>8</v>
      </c>
      <c r="R15" s="1109">
        <v>0</v>
      </c>
      <c r="S15" s="1108" t="s">
        <v>410</v>
      </c>
      <c r="T15" s="1093"/>
    </row>
    <row r="16" spans="1:20" ht="15.75" customHeight="1">
      <c r="A16" s="1105" t="s">
        <v>411</v>
      </c>
      <c r="B16" s="1121" t="s">
        <v>1067</v>
      </c>
      <c r="C16" s="1109">
        <v>1</v>
      </c>
      <c r="D16" s="1109">
        <v>0</v>
      </c>
      <c r="E16" s="1109">
        <v>0</v>
      </c>
      <c r="F16" s="1109">
        <v>0</v>
      </c>
      <c r="G16" s="1109">
        <v>0</v>
      </c>
      <c r="H16" s="1109">
        <v>0</v>
      </c>
      <c r="I16" s="1109">
        <v>0</v>
      </c>
      <c r="J16" s="1109">
        <v>0</v>
      </c>
      <c r="K16" s="1109">
        <v>0</v>
      </c>
      <c r="L16" s="1109">
        <v>0</v>
      </c>
      <c r="M16" s="1109">
        <v>0</v>
      </c>
      <c r="N16" s="1109">
        <v>0</v>
      </c>
      <c r="O16" s="1109">
        <v>0</v>
      </c>
      <c r="P16" s="1109">
        <v>0</v>
      </c>
      <c r="Q16" s="1109">
        <v>1</v>
      </c>
      <c r="R16" s="1109">
        <v>0</v>
      </c>
      <c r="S16" s="1108" t="s">
        <v>411</v>
      </c>
      <c r="T16" s="1093"/>
    </row>
    <row r="17" spans="1:20" ht="15.75" customHeight="1">
      <c r="B17" s="1123"/>
      <c r="C17" s="1170">
        <v>0</v>
      </c>
      <c r="D17" s="1170">
        <v>0</v>
      </c>
      <c r="E17" s="1170">
        <v>0</v>
      </c>
      <c r="F17" s="1170">
        <v>0</v>
      </c>
      <c r="G17" s="1170">
        <v>0</v>
      </c>
      <c r="H17" s="1170">
        <v>0</v>
      </c>
      <c r="I17" s="1170">
        <v>0</v>
      </c>
      <c r="J17" s="1170">
        <v>0</v>
      </c>
      <c r="K17" s="1170">
        <v>0</v>
      </c>
      <c r="L17" s="1170">
        <v>0</v>
      </c>
      <c r="M17" s="1170">
        <v>0</v>
      </c>
      <c r="N17" s="1170">
        <v>0</v>
      </c>
      <c r="O17" s="1170">
        <v>0</v>
      </c>
      <c r="P17" s="1170">
        <v>0</v>
      </c>
      <c r="Q17" s="1170">
        <v>0</v>
      </c>
      <c r="R17" s="1170">
        <v>0</v>
      </c>
      <c r="S17" s="1122"/>
      <c r="T17" s="1093"/>
    </row>
    <row r="18" spans="1:20" ht="15.75" customHeight="1">
      <c r="A18" s="1105" t="s">
        <v>412</v>
      </c>
      <c r="B18" s="1121" t="s">
        <v>1066</v>
      </c>
      <c r="C18" s="1109">
        <v>25</v>
      </c>
      <c r="D18" s="1109">
        <v>1</v>
      </c>
      <c r="E18" s="1109">
        <v>2</v>
      </c>
      <c r="F18" s="1109">
        <v>0</v>
      </c>
      <c r="G18" s="1109">
        <v>0</v>
      </c>
      <c r="H18" s="1109">
        <v>0</v>
      </c>
      <c r="I18" s="1109">
        <v>8</v>
      </c>
      <c r="J18" s="1109">
        <v>0</v>
      </c>
      <c r="K18" s="1109">
        <v>2</v>
      </c>
      <c r="L18" s="1109">
        <v>9</v>
      </c>
      <c r="M18" s="1109">
        <v>0</v>
      </c>
      <c r="N18" s="1109">
        <v>0</v>
      </c>
      <c r="O18" s="1109">
        <v>0</v>
      </c>
      <c r="P18" s="1109">
        <v>0</v>
      </c>
      <c r="Q18" s="1109">
        <v>3</v>
      </c>
      <c r="R18" s="1109">
        <v>0</v>
      </c>
      <c r="S18" s="1108" t="s">
        <v>412</v>
      </c>
      <c r="T18" s="1093"/>
    </row>
    <row r="19" spans="1:20" ht="15.75" customHeight="1">
      <c r="A19" s="1105" t="s">
        <v>413</v>
      </c>
      <c r="B19" s="1120" t="s">
        <v>1065</v>
      </c>
      <c r="C19" s="1109">
        <v>4</v>
      </c>
      <c r="D19" s="1109">
        <v>0</v>
      </c>
      <c r="E19" s="1109">
        <v>0</v>
      </c>
      <c r="F19" s="1109">
        <v>0</v>
      </c>
      <c r="G19" s="1109">
        <v>0</v>
      </c>
      <c r="H19" s="1109">
        <v>0</v>
      </c>
      <c r="I19" s="1109">
        <v>3</v>
      </c>
      <c r="J19" s="1109">
        <v>0</v>
      </c>
      <c r="K19" s="1109">
        <v>0</v>
      </c>
      <c r="L19" s="1109">
        <v>1</v>
      </c>
      <c r="M19" s="1109">
        <v>0</v>
      </c>
      <c r="N19" s="1109">
        <v>0</v>
      </c>
      <c r="O19" s="1109">
        <v>0</v>
      </c>
      <c r="P19" s="1109">
        <v>0</v>
      </c>
      <c r="Q19" s="1109">
        <v>0</v>
      </c>
      <c r="R19" s="1109">
        <v>0</v>
      </c>
      <c r="S19" s="1108" t="s">
        <v>413</v>
      </c>
      <c r="T19" s="1093"/>
    </row>
    <row r="20" spans="1:20" ht="15.75" customHeight="1">
      <c r="A20" s="1105" t="s">
        <v>414</v>
      </c>
      <c r="B20" s="1120" t="s">
        <v>1064</v>
      </c>
      <c r="C20" s="1109">
        <v>21</v>
      </c>
      <c r="D20" s="1109">
        <v>1</v>
      </c>
      <c r="E20" s="1109">
        <v>2</v>
      </c>
      <c r="F20" s="1109">
        <v>0</v>
      </c>
      <c r="G20" s="1109">
        <v>0</v>
      </c>
      <c r="H20" s="1109">
        <v>0</v>
      </c>
      <c r="I20" s="1109">
        <v>5</v>
      </c>
      <c r="J20" s="1109">
        <v>0</v>
      </c>
      <c r="K20" s="1109">
        <v>2</v>
      </c>
      <c r="L20" s="1109">
        <v>8</v>
      </c>
      <c r="M20" s="1109">
        <v>0</v>
      </c>
      <c r="N20" s="1109">
        <v>0</v>
      </c>
      <c r="O20" s="1109">
        <v>0</v>
      </c>
      <c r="P20" s="1109">
        <v>0</v>
      </c>
      <c r="Q20" s="1109">
        <v>3</v>
      </c>
      <c r="R20" s="1109">
        <v>0</v>
      </c>
      <c r="S20" s="1108" t="s">
        <v>414</v>
      </c>
      <c r="T20" s="1093"/>
    </row>
    <row r="21" spans="1:20" ht="15.75" customHeight="1">
      <c r="A21" s="1105" t="s">
        <v>415</v>
      </c>
      <c r="B21" s="1120" t="s">
        <v>1063</v>
      </c>
      <c r="C21" s="1109">
        <v>0</v>
      </c>
      <c r="D21" s="1109">
        <v>0</v>
      </c>
      <c r="E21" s="1109">
        <v>0</v>
      </c>
      <c r="F21" s="1109">
        <v>0</v>
      </c>
      <c r="G21" s="1109">
        <v>0</v>
      </c>
      <c r="H21" s="1109">
        <v>0</v>
      </c>
      <c r="I21" s="1109">
        <v>0</v>
      </c>
      <c r="J21" s="1109">
        <v>0</v>
      </c>
      <c r="K21" s="1109">
        <v>0</v>
      </c>
      <c r="L21" s="1109">
        <v>0</v>
      </c>
      <c r="M21" s="1109">
        <v>0</v>
      </c>
      <c r="N21" s="1109">
        <v>0</v>
      </c>
      <c r="O21" s="1109">
        <v>0</v>
      </c>
      <c r="P21" s="1109">
        <v>0</v>
      </c>
      <c r="Q21" s="1109">
        <v>0</v>
      </c>
      <c r="R21" s="1109">
        <v>0</v>
      </c>
      <c r="S21" s="1108" t="s">
        <v>415</v>
      </c>
      <c r="T21" s="1093"/>
    </row>
    <row r="22" spans="1:20" ht="15.75" customHeight="1">
      <c r="A22" s="1105" t="s">
        <v>416</v>
      </c>
      <c r="B22" s="1120" t="s">
        <v>260</v>
      </c>
      <c r="C22" s="1109">
        <v>7</v>
      </c>
      <c r="D22" s="1109">
        <v>0</v>
      </c>
      <c r="E22" s="1109">
        <v>0</v>
      </c>
      <c r="F22" s="1109">
        <v>0</v>
      </c>
      <c r="G22" s="1109">
        <v>0</v>
      </c>
      <c r="H22" s="1109">
        <v>0</v>
      </c>
      <c r="I22" s="1109">
        <v>7</v>
      </c>
      <c r="J22" s="1109">
        <v>0</v>
      </c>
      <c r="K22" s="1109">
        <v>0</v>
      </c>
      <c r="L22" s="1109">
        <v>0</v>
      </c>
      <c r="M22" s="1109">
        <v>0</v>
      </c>
      <c r="N22" s="1109">
        <v>0</v>
      </c>
      <c r="O22" s="1109">
        <v>0</v>
      </c>
      <c r="P22" s="1109">
        <v>0</v>
      </c>
      <c r="Q22" s="1109">
        <v>0</v>
      </c>
      <c r="R22" s="1109">
        <v>0</v>
      </c>
      <c r="S22" s="1108" t="s">
        <v>416</v>
      </c>
      <c r="T22" s="1093"/>
    </row>
    <row r="23" spans="1:20" ht="15.75" customHeight="1">
      <c r="A23" s="1105" t="s">
        <v>417</v>
      </c>
      <c r="B23" s="1120" t="s">
        <v>258</v>
      </c>
      <c r="C23" s="1109">
        <v>59</v>
      </c>
      <c r="D23" s="1109">
        <v>0</v>
      </c>
      <c r="E23" s="1109">
        <v>11</v>
      </c>
      <c r="F23" s="1109">
        <v>0</v>
      </c>
      <c r="G23" s="1109">
        <v>0</v>
      </c>
      <c r="H23" s="1109">
        <v>1</v>
      </c>
      <c r="I23" s="1109">
        <v>11</v>
      </c>
      <c r="J23" s="1109">
        <v>2</v>
      </c>
      <c r="K23" s="1109">
        <v>11</v>
      </c>
      <c r="L23" s="1109">
        <v>16</v>
      </c>
      <c r="M23" s="1109">
        <v>1</v>
      </c>
      <c r="N23" s="1109">
        <v>0</v>
      </c>
      <c r="O23" s="1109">
        <v>0</v>
      </c>
      <c r="P23" s="1109">
        <v>0</v>
      </c>
      <c r="Q23" s="1109">
        <v>6</v>
      </c>
      <c r="R23" s="1109">
        <v>0</v>
      </c>
      <c r="S23" s="1108" t="s">
        <v>417</v>
      </c>
      <c r="T23" s="1093"/>
    </row>
    <row r="24" spans="1:20" ht="15.75" customHeight="1">
      <c r="A24" s="1105" t="s">
        <v>418</v>
      </c>
      <c r="B24" s="1120" t="s">
        <v>1062</v>
      </c>
      <c r="C24" s="1109">
        <v>5</v>
      </c>
      <c r="D24" s="1109">
        <v>0</v>
      </c>
      <c r="E24" s="1109">
        <v>5</v>
      </c>
      <c r="F24" s="1109">
        <v>0</v>
      </c>
      <c r="G24" s="1109">
        <v>0</v>
      </c>
      <c r="H24" s="1109">
        <v>0</v>
      </c>
      <c r="I24" s="1109">
        <v>0</v>
      </c>
      <c r="J24" s="1109">
        <v>0</v>
      </c>
      <c r="K24" s="1109">
        <v>0</v>
      </c>
      <c r="L24" s="1109">
        <v>0</v>
      </c>
      <c r="M24" s="1109">
        <v>0</v>
      </c>
      <c r="N24" s="1109">
        <v>0</v>
      </c>
      <c r="O24" s="1109">
        <v>0</v>
      </c>
      <c r="P24" s="1109">
        <v>0</v>
      </c>
      <c r="Q24" s="1109">
        <v>0</v>
      </c>
      <c r="R24" s="1109">
        <v>0</v>
      </c>
      <c r="S24" s="1108" t="s">
        <v>418</v>
      </c>
      <c r="T24" s="1093"/>
    </row>
    <row r="25" spans="1:20" ht="15.75" customHeight="1">
      <c r="A25" s="1105" t="s">
        <v>419</v>
      </c>
      <c r="B25" s="1120" t="s">
        <v>254</v>
      </c>
      <c r="C25" s="1109">
        <v>17</v>
      </c>
      <c r="D25" s="1109">
        <v>0</v>
      </c>
      <c r="E25" s="1109">
        <v>3</v>
      </c>
      <c r="F25" s="1109">
        <v>0</v>
      </c>
      <c r="G25" s="1109">
        <v>0</v>
      </c>
      <c r="H25" s="1109">
        <v>0</v>
      </c>
      <c r="I25" s="1109">
        <v>0</v>
      </c>
      <c r="J25" s="1109">
        <v>0</v>
      </c>
      <c r="K25" s="1109">
        <v>4</v>
      </c>
      <c r="L25" s="1109">
        <v>10</v>
      </c>
      <c r="M25" s="1109">
        <v>0</v>
      </c>
      <c r="N25" s="1109">
        <v>0</v>
      </c>
      <c r="O25" s="1109">
        <v>0</v>
      </c>
      <c r="P25" s="1109">
        <v>0</v>
      </c>
      <c r="Q25" s="1109">
        <v>0</v>
      </c>
      <c r="R25" s="1109">
        <v>0</v>
      </c>
      <c r="S25" s="1108" t="s">
        <v>419</v>
      </c>
      <c r="T25" s="1093"/>
    </row>
    <row r="26" spans="1:20" ht="15.75" customHeight="1">
      <c r="A26" s="1105" t="s">
        <v>420</v>
      </c>
      <c r="B26" s="1120" t="s">
        <v>252</v>
      </c>
      <c r="C26" s="1109">
        <v>1</v>
      </c>
      <c r="D26" s="1109">
        <v>0</v>
      </c>
      <c r="E26" s="1109">
        <v>0</v>
      </c>
      <c r="F26" s="1109">
        <v>0</v>
      </c>
      <c r="G26" s="1109">
        <v>0</v>
      </c>
      <c r="H26" s="1109">
        <v>0</v>
      </c>
      <c r="I26" s="1109">
        <v>0</v>
      </c>
      <c r="J26" s="1109">
        <v>0</v>
      </c>
      <c r="K26" s="1109">
        <v>0</v>
      </c>
      <c r="L26" s="1109">
        <v>1</v>
      </c>
      <c r="M26" s="1109">
        <v>0</v>
      </c>
      <c r="N26" s="1109">
        <v>0</v>
      </c>
      <c r="O26" s="1109">
        <v>0</v>
      </c>
      <c r="P26" s="1109">
        <v>0</v>
      </c>
      <c r="Q26" s="1109">
        <v>0</v>
      </c>
      <c r="R26" s="1109">
        <v>0</v>
      </c>
      <c r="S26" s="1108" t="s">
        <v>420</v>
      </c>
      <c r="T26" s="1093"/>
    </row>
    <row r="27" spans="1:20" ht="15.75" customHeight="1">
      <c r="B27" s="1120"/>
      <c r="C27" s="1170">
        <v>0</v>
      </c>
      <c r="D27" s="1170">
        <v>0</v>
      </c>
      <c r="E27" s="1170">
        <v>0</v>
      </c>
      <c r="F27" s="1170">
        <v>0</v>
      </c>
      <c r="G27" s="1170">
        <v>0</v>
      </c>
      <c r="H27" s="1170">
        <v>0</v>
      </c>
      <c r="I27" s="1170">
        <v>0</v>
      </c>
      <c r="J27" s="1170">
        <v>0</v>
      </c>
      <c r="K27" s="1170">
        <v>0</v>
      </c>
      <c r="L27" s="1170">
        <v>0</v>
      </c>
      <c r="M27" s="1170">
        <v>0</v>
      </c>
      <c r="N27" s="1170">
        <v>0</v>
      </c>
      <c r="O27" s="1170">
        <v>0</v>
      </c>
      <c r="P27" s="1170">
        <v>0</v>
      </c>
      <c r="Q27" s="1170">
        <v>0</v>
      </c>
      <c r="R27" s="1170">
        <v>0</v>
      </c>
      <c r="S27" s="1122"/>
      <c r="T27" s="1093"/>
    </row>
    <row r="28" spans="1:20" ht="15.75" customHeight="1">
      <c r="B28" s="1123" t="s">
        <v>1061</v>
      </c>
      <c r="D28" s="1092"/>
      <c r="E28" s="1092"/>
      <c r="F28" s="1092"/>
      <c r="G28" s="1092"/>
      <c r="H28" s="1092"/>
      <c r="I28" s="1092"/>
      <c r="J28" s="1092"/>
      <c r="K28" s="1092"/>
      <c r="L28" s="1092"/>
      <c r="M28" s="1092"/>
      <c r="N28" s="1092"/>
      <c r="O28" s="1092"/>
      <c r="P28" s="1092"/>
      <c r="Q28" s="1092"/>
      <c r="R28" s="1092"/>
      <c r="S28" s="1122"/>
      <c r="T28" s="1093"/>
    </row>
    <row r="29" spans="1:20" ht="15.75" customHeight="1">
      <c r="A29" s="1105" t="s">
        <v>599</v>
      </c>
      <c r="B29" s="1121" t="s">
        <v>1060</v>
      </c>
      <c r="C29" s="1109">
        <v>91</v>
      </c>
      <c r="D29" s="1109">
        <v>1</v>
      </c>
      <c r="E29" s="1109">
        <v>13</v>
      </c>
      <c r="F29" s="1109">
        <v>0</v>
      </c>
      <c r="G29" s="1109">
        <v>0</v>
      </c>
      <c r="H29" s="1109">
        <v>1</v>
      </c>
      <c r="I29" s="1109">
        <v>26</v>
      </c>
      <c r="J29" s="1109">
        <v>2</v>
      </c>
      <c r="K29" s="1109">
        <v>13</v>
      </c>
      <c r="L29" s="1109">
        <v>25</v>
      </c>
      <c r="M29" s="1109">
        <v>1</v>
      </c>
      <c r="N29" s="1109">
        <v>0</v>
      </c>
      <c r="O29" s="1109">
        <v>0</v>
      </c>
      <c r="P29" s="1109">
        <v>0</v>
      </c>
      <c r="Q29" s="1109">
        <v>9</v>
      </c>
      <c r="R29" s="1109">
        <v>0</v>
      </c>
      <c r="S29" s="1108" t="s">
        <v>599</v>
      </c>
      <c r="T29" s="1093"/>
    </row>
    <row r="30" spans="1:20" ht="15.75" customHeight="1">
      <c r="A30" s="1105" t="s">
        <v>598</v>
      </c>
      <c r="B30" s="1120" t="s">
        <v>366</v>
      </c>
      <c r="C30" s="1109">
        <v>0</v>
      </c>
      <c r="D30" s="1109">
        <v>0</v>
      </c>
      <c r="E30" s="1109">
        <v>0</v>
      </c>
      <c r="F30" s="1109">
        <v>0</v>
      </c>
      <c r="G30" s="1109">
        <v>0</v>
      </c>
      <c r="H30" s="1109">
        <v>0</v>
      </c>
      <c r="I30" s="1109">
        <v>0</v>
      </c>
      <c r="J30" s="1109">
        <v>0</v>
      </c>
      <c r="K30" s="1109">
        <v>0</v>
      </c>
      <c r="L30" s="1109">
        <v>0</v>
      </c>
      <c r="M30" s="1109">
        <v>0</v>
      </c>
      <c r="N30" s="1109">
        <v>0</v>
      </c>
      <c r="O30" s="1109">
        <v>0</v>
      </c>
      <c r="P30" s="1109">
        <v>0</v>
      </c>
      <c r="Q30" s="1109">
        <v>0</v>
      </c>
      <c r="R30" s="1109">
        <v>0</v>
      </c>
      <c r="S30" s="1108" t="s">
        <v>598</v>
      </c>
      <c r="T30" s="1093"/>
    </row>
    <row r="31" spans="1:20" ht="15.75" customHeight="1">
      <c r="A31" s="1105" t="s">
        <v>597</v>
      </c>
      <c r="B31" s="1110" t="s">
        <v>1059</v>
      </c>
      <c r="C31" s="1109">
        <v>0</v>
      </c>
      <c r="D31" s="1109">
        <v>0</v>
      </c>
      <c r="E31" s="1109">
        <v>0</v>
      </c>
      <c r="F31" s="1109">
        <v>0</v>
      </c>
      <c r="G31" s="1109">
        <v>0</v>
      </c>
      <c r="H31" s="1109">
        <v>0</v>
      </c>
      <c r="I31" s="1109">
        <v>0</v>
      </c>
      <c r="J31" s="1109">
        <v>0</v>
      </c>
      <c r="K31" s="1109">
        <v>0</v>
      </c>
      <c r="L31" s="1109">
        <v>0</v>
      </c>
      <c r="M31" s="1109">
        <v>0</v>
      </c>
      <c r="N31" s="1109">
        <v>0</v>
      </c>
      <c r="O31" s="1109">
        <v>0</v>
      </c>
      <c r="P31" s="1109">
        <v>0</v>
      </c>
      <c r="Q31" s="1109">
        <v>0</v>
      </c>
      <c r="R31" s="1109">
        <v>0</v>
      </c>
      <c r="S31" s="1108" t="s">
        <v>597</v>
      </c>
      <c r="T31" s="1093"/>
    </row>
    <row r="32" spans="1:20" ht="15.75" customHeight="1">
      <c r="A32" s="1105" t="s">
        <v>596</v>
      </c>
      <c r="B32" s="1110" t="s">
        <v>1058</v>
      </c>
      <c r="C32" s="1109">
        <v>32</v>
      </c>
      <c r="D32" s="1109">
        <v>1</v>
      </c>
      <c r="E32" s="1109">
        <v>2</v>
      </c>
      <c r="F32" s="1109">
        <v>0</v>
      </c>
      <c r="G32" s="1109">
        <v>0</v>
      </c>
      <c r="H32" s="1109">
        <v>0</v>
      </c>
      <c r="I32" s="1109">
        <v>15</v>
      </c>
      <c r="J32" s="1109">
        <v>0</v>
      </c>
      <c r="K32" s="1109">
        <v>2</v>
      </c>
      <c r="L32" s="1109">
        <v>9</v>
      </c>
      <c r="M32" s="1109">
        <v>0</v>
      </c>
      <c r="N32" s="1109">
        <v>0</v>
      </c>
      <c r="O32" s="1109">
        <v>0</v>
      </c>
      <c r="P32" s="1109">
        <v>0</v>
      </c>
      <c r="Q32" s="1109">
        <v>3</v>
      </c>
      <c r="R32" s="1109">
        <v>0</v>
      </c>
      <c r="S32" s="1108" t="s">
        <v>596</v>
      </c>
      <c r="T32" s="1093"/>
    </row>
    <row r="33" spans="1:20" ht="15.75" customHeight="1">
      <c r="A33" s="1105" t="s">
        <v>595</v>
      </c>
      <c r="B33" s="1139" t="s">
        <v>1057</v>
      </c>
      <c r="C33" s="1109">
        <v>32</v>
      </c>
      <c r="D33" s="1109">
        <v>1</v>
      </c>
      <c r="E33" s="1109">
        <v>2</v>
      </c>
      <c r="F33" s="1109">
        <v>0</v>
      </c>
      <c r="G33" s="1109">
        <v>0</v>
      </c>
      <c r="H33" s="1109">
        <v>0</v>
      </c>
      <c r="I33" s="1109">
        <v>15</v>
      </c>
      <c r="J33" s="1109">
        <v>0</v>
      </c>
      <c r="K33" s="1109">
        <v>2</v>
      </c>
      <c r="L33" s="1109">
        <v>9</v>
      </c>
      <c r="M33" s="1109">
        <v>0</v>
      </c>
      <c r="N33" s="1109">
        <v>0</v>
      </c>
      <c r="O33" s="1109">
        <v>0</v>
      </c>
      <c r="P33" s="1109">
        <v>0</v>
      </c>
      <c r="Q33" s="1109">
        <v>3</v>
      </c>
      <c r="R33" s="1109">
        <v>0</v>
      </c>
      <c r="S33" s="1108" t="s">
        <v>595</v>
      </c>
      <c r="T33" s="1093"/>
    </row>
    <row r="34" spans="1:20" ht="15.75" customHeight="1">
      <c r="A34" s="1105" t="s">
        <v>594</v>
      </c>
      <c r="B34" s="1137" t="s">
        <v>1056</v>
      </c>
      <c r="C34" s="1109">
        <v>32</v>
      </c>
      <c r="D34" s="1109">
        <v>1</v>
      </c>
      <c r="E34" s="1109">
        <v>2</v>
      </c>
      <c r="F34" s="1109">
        <v>0</v>
      </c>
      <c r="G34" s="1109">
        <v>0</v>
      </c>
      <c r="H34" s="1109">
        <v>0</v>
      </c>
      <c r="I34" s="1109">
        <v>15</v>
      </c>
      <c r="J34" s="1109">
        <v>0</v>
      </c>
      <c r="K34" s="1109">
        <v>2</v>
      </c>
      <c r="L34" s="1109">
        <v>9</v>
      </c>
      <c r="M34" s="1109">
        <v>0</v>
      </c>
      <c r="N34" s="1109">
        <v>0</v>
      </c>
      <c r="O34" s="1109">
        <v>0</v>
      </c>
      <c r="P34" s="1109">
        <v>0</v>
      </c>
      <c r="Q34" s="1109">
        <v>3</v>
      </c>
      <c r="R34" s="1109">
        <v>0</v>
      </c>
      <c r="S34" s="1108" t="s">
        <v>594</v>
      </c>
      <c r="T34" s="1093"/>
    </row>
    <row r="35" spans="1:20" ht="15.75" customHeight="1">
      <c r="B35" s="1138" t="s">
        <v>1055</v>
      </c>
      <c r="C35" s="1101"/>
      <c r="D35" s="1101"/>
      <c r="E35" s="1101"/>
      <c r="F35" s="1101"/>
      <c r="G35" s="1101"/>
      <c r="H35" s="1101"/>
      <c r="I35" s="1101"/>
      <c r="J35" s="1101"/>
      <c r="K35" s="1101"/>
      <c r="L35" s="1101"/>
      <c r="M35" s="1101"/>
      <c r="N35" s="1101"/>
      <c r="O35" s="1101"/>
      <c r="P35" s="1101"/>
      <c r="Q35" s="1101"/>
      <c r="R35" s="1101"/>
      <c r="S35" s="1122"/>
      <c r="T35" s="1093"/>
    </row>
    <row r="36" spans="1:20" ht="15.75" customHeight="1">
      <c r="A36" s="1105" t="s">
        <v>593</v>
      </c>
      <c r="B36" s="1137" t="s">
        <v>1054</v>
      </c>
      <c r="C36" s="1109">
        <v>0</v>
      </c>
      <c r="D36" s="1109">
        <v>0</v>
      </c>
      <c r="E36" s="1109">
        <v>0</v>
      </c>
      <c r="F36" s="1109">
        <v>0</v>
      </c>
      <c r="G36" s="1109">
        <v>0</v>
      </c>
      <c r="H36" s="1109">
        <v>0</v>
      </c>
      <c r="I36" s="1109">
        <v>0</v>
      </c>
      <c r="J36" s="1109">
        <v>0</v>
      </c>
      <c r="K36" s="1109">
        <v>0</v>
      </c>
      <c r="L36" s="1109">
        <v>0</v>
      </c>
      <c r="M36" s="1109">
        <v>0</v>
      </c>
      <c r="N36" s="1109">
        <v>0</v>
      </c>
      <c r="O36" s="1109">
        <v>0</v>
      </c>
      <c r="P36" s="1109">
        <v>0</v>
      </c>
      <c r="Q36" s="1109">
        <v>0</v>
      </c>
      <c r="R36" s="1109">
        <v>0</v>
      </c>
      <c r="S36" s="1108" t="s">
        <v>593</v>
      </c>
      <c r="T36" s="1093"/>
    </row>
    <row r="37" spans="1:20" ht="15.75" customHeight="1">
      <c r="A37" s="1105" t="s">
        <v>592</v>
      </c>
      <c r="B37" s="1137" t="s">
        <v>1053</v>
      </c>
      <c r="C37" s="1109">
        <v>0</v>
      </c>
      <c r="D37" s="1109">
        <v>0</v>
      </c>
      <c r="E37" s="1109">
        <v>0</v>
      </c>
      <c r="F37" s="1109">
        <v>0</v>
      </c>
      <c r="G37" s="1109">
        <v>0</v>
      </c>
      <c r="H37" s="1109">
        <v>0</v>
      </c>
      <c r="I37" s="1109">
        <v>0</v>
      </c>
      <c r="J37" s="1109">
        <v>0</v>
      </c>
      <c r="K37" s="1109">
        <v>0</v>
      </c>
      <c r="L37" s="1109">
        <v>0</v>
      </c>
      <c r="M37" s="1109">
        <v>0</v>
      </c>
      <c r="N37" s="1109">
        <v>0</v>
      </c>
      <c r="O37" s="1109">
        <v>0</v>
      </c>
      <c r="P37" s="1109">
        <v>0</v>
      </c>
      <c r="Q37" s="1109">
        <v>0</v>
      </c>
      <c r="R37" s="1109">
        <v>0</v>
      </c>
      <c r="S37" s="1108" t="s">
        <v>592</v>
      </c>
      <c r="T37" s="1093"/>
    </row>
    <row r="38" spans="1:20" ht="15.75" customHeight="1">
      <c r="A38" s="1105" t="s">
        <v>590</v>
      </c>
      <c r="B38" s="1110" t="s">
        <v>1052</v>
      </c>
      <c r="C38" s="1109">
        <v>45</v>
      </c>
      <c r="D38" s="1109">
        <v>0</v>
      </c>
      <c r="E38" s="1109">
        <v>9</v>
      </c>
      <c r="F38" s="1109">
        <v>0</v>
      </c>
      <c r="G38" s="1109">
        <v>0</v>
      </c>
      <c r="H38" s="1109">
        <v>1</v>
      </c>
      <c r="I38" s="1109">
        <v>10</v>
      </c>
      <c r="J38" s="1109">
        <v>0</v>
      </c>
      <c r="K38" s="1109">
        <v>11</v>
      </c>
      <c r="L38" s="1109">
        <v>10</v>
      </c>
      <c r="M38" s="1109">
        <v>1</v>
      </c>
      <c r="N38" s="1109">
        <v>0</v>
      </c>
      <c r="O38" s="1109">
        <v>0</v>
      </c>
      <c r="P38" s="1109">
        <v>0</v>
      </c>
      <c r="Q38" s="1109">
        <v>3</v>
      </c>
      <c r="R38" s="1109">
        <v>0</v>
      </c>
      <c r="S38" s="1108" t="s">
        <v>590</v>
      </c>
      <c r="T38" s="1093"/>
    </row>
    <row r="39" spans="1:20" ht="15.75" customHeight="1">
      <c r="A39" s="1105" t="s">
        <v>589</v>
      </c>
      <c r="B39" s="1110" t="s">
        <v>1051</v>
      </c>
      <c r="C39" s="1109">
        <v>0</v>
      </c>
      <c r="D39" s="1109">
        <v>0</v>
      </c>
      <c r="E39" s="1109">
        <v>0</v>
      </c>
      <c r="F39" s="1109">
        <v>0</v>
      </c>
      <c r="G39" s="1109">
        <v>0</v>
      </c>
      <c r="H39" s="1109">
        <v>0</v>
      </c>
      <c r="I39" s="1109">
        <v>0</v>
      </c>
      <c r="J39" s="1109">
        <v>0</v>
      </c>
      <c r="K39" s="1109">
        <v>0</v>
      </c>
      <c r="L39" s="1109">
        <v>0</v>
      </c>
      <c r="M39" s="1109">
        <v>0</v>
      </c>
      <c r="N39" s="1109">
        <v>0</v>
      </c>
      <c r="O39" s="1109">
        <v>0</v>
      </c>
      <c r="P39" s="1109">
        <v>0</v>
      </c>
      <c r="Q39" s="1109">
        <v>0</v>
      </c>
      <c r="R39" s="1109">
        <v>0</v>
      </c>
      <c r="S39" s="1108" t="s">
        <v>589</v>
      </c>
      <c r="T39" s="1093"/>
    </row>
    <row r="40" spans="1:20" ht="15.75" customHeight="1">
      <c r="A40" s="1105" t="s">
        <v>587</v>
      </c>
      <c r="B40" s="1110" t="s">
        <v>1050</v>
      </c>
      <c r="C40" s="1109">
        <v>12</v>
      </c>
      <c r="D40" s="1109">
        <v>0</v>
      </c>
      <c r="E40" s="1109">
        <v>2</v>
      </c>
      <c r="F40" s="1109">
        <v>0</v>
      </c>
      <c r="G40" s="1109">
        <v>0</v>
      </c>
      <c r="H40" s="1109">
        <v>0</v>
      </c>
      <c r="I40" s="1109">
        <v>1</v>
      </c>
      <c r="J40" s="1109">
        <v>2</v>
      </c>
      <c r="K40" s="1109">
        <v>0</v>
      </c>
      <c r="L40" s="1109">
        <v>6</v>
      </c>
      <c r="M40" s="1109">
        <v>0</v>
      </c>
      <c r="N40" s="1109">
        <v>0</v>
      </c>
      <c r="O40" s="1109">
        <v>0</v>
      </c>
      <c r="P40" s="1109">
        <v>0</v>
      </c>
      <c r="Q40" s="1109">
        <v>1</v>
      </c>
      <c r="R40" s="1109">
        <v>0</v>
      </c>
      <c r="S40" s="1108" t="s">
        <v>587</v>
      </c>
      <c r="T40" s="1093"/>
    </row>
    <row r="41" spans="1:20" ht="15.75" customHeight="1">
      <c r="A41" s="1105" t="s">
        <v>585</v>
      </c>
      <c r="B41" s="1110" t="s">
        <v>1049</v>
      </c>
      <c r="C41" s="1109">
        <v>2</v>
      </c>
      <c r="D41" s="1109">
        <v>0</v>
      </c>
      <c r="E41" s="1109">
        <v>0</v>
      </c>
      <c r="F41" s="1109">
        <v>0</v>
      </c>
      <c r="G41" s="1109">
        <v>0</v>
      </c>
      <c r="H41" s="1109">
        <v>0</v>
      </c>
      <c r="I41" s="1109">
        <v>0</v>
      </c>
      <c r="J41" s="1109">
        <v>0</v>
      </c>
      <c r="K41" s="1109">
        <v>0</v>
      </c>
      <c r="L41" s="1109">
        <v>0</v>
      </c>
      <c r="M41" s="1109">
        <v>0</v>
      </c>
      <c r="N41" s="1109">
        <v>0</v>
      </c>
      <c r="O41" s="1109">
        <v>0</v>
      </c>
      <c r="P41" s="1109">
        <v>0</v>
      </c>
      <c r="Q41" s="1109">
        <v>2</v>
      </c>
      <c r="R41" s="1109">
        <v>0</v>
      </c>
      <c r="S41" s="1108" t="s">
        <v>585</v>
      </c>
      <c r="T41" s="1093"/>
    </row>
    <row r="42" spans="1:20" ht="15.75" customHeight="1">
      <c r="A42" s="1105"/>
      <c r="B42" s="1174"/>
      <c r="C42" s="1109"/>
      <c r="D42" s="1109"/>
      <c r="E42" s="1109"/>
      <c r="F42" s="1109"/>
      <c r="G42" s="1109"/>
      <c r="H42" s="1109"/>
      <c r="I42" s="1109"/>
      <c r="J42" s="1109"/>
      <c r="K42" s="1109"/>
      <c r="L42" s="1109"/>
      <c r="M42" s="1109"/>
      <c r="N42" s="1109"/>
      <c r="O42" s="1109"/>
      <c r="P42" s="1109"/>
      <c r="Q42" s="1109"/>
      <c r="R42" s="1109"/>
      <c r="S42" s="1105"/>
      <c r="T42" s="1093"/>
    </row>
    <row r="43" spans="1:20" s="1091" customFormat="1" ht="15.75" customHeight="1">
      <c r="A43" s="1105"/>
      <c r="B43" s="1102"/>
      <c r="C43" s="1107" t="s">
        <v>1035</v>
      </c>
      <c r="D43" s="1172"/>
      <c r="G43" s="1107" t="s">
        <v>1035</v>
      </c>
      <c r="H43" s="1107"/>
      <c r="I43" s="1173"/>
      <c r="J43" s="1173"/>
      <c r="K43" s="1100"/>
      <c r="L43" s="1100"/>
      <c r="M43" s="1100"/>
      <c r="N43" s="1100"/>
      <c r="O43" s="1100"/>
      <c r="P43" s="1100"/>
      <c r="Q43" s="1100"/>
      <c r="R43" s="1100"/>
      <c r="S43" s="1105"/>
      <c r="T43" s="1171"/>
    </row>
    <row r="44" spans="1:20" s="1091" customFormat="1" ht="15.75" customHeight="1">
      <c r="A44" s="1105"/>
      <c r="B44" s="1104"/>
      <c r="C44" s="1101"/>
      <c r="D44" s="1172"/>
      <c r="E44" s="1100"/>
      <c r="F44" s="1100"/>
      <c r="G44" s="1100"/>
      <c r="H44" s="1100"/>
      <c r="I44" s="1100"/>
      <c r="J44" s="1100"/>
      <c r="K44" s="1100"/>
      <c r="L44" s="1100"/>
      <c r="M44" s="1100"/>
      <c r="N44" s="1100"/>
      <c r="O44" s="1100"/>
      <c r="P44" s="1100"/>
      <c r="Q44" s="1100"/>
      <c r="R44" s="1100"/>
      <c r="S44" s="1105"/>
      <c r="T44" s="1171"/>
    </row>
    <row r="45" spans="1:20" ht="15.75" customHeight="1">
      <c r="A45" s="1127" t="s">
        <v>583</v>
      </c>
      <c r="B45" s="1126" t="s">
        <v>278</v>
      </c>
      <c r="C45" s="1125">
        <v>3</v>
      </c>
      <c r="D45" s="1125">
        <v>0</v>
      </c>
      <c r="E45" s="1125">
        <v>0</v>
      </c>
      <c r="F45" s="1125">
        <v>2</v>
      </c>
      <c r="G45" s="1125">
        <v>0</v>
      </c>
      <c r="H45" s="1125">
        <v>0</v>
      </c>
      <c r="I45" s="1125">
        <v>0</v>
      </c>
      <c r="J45" s="1125">
        <v>0</v>
      </c>
      <c r="K45" s="1125">
        <v>0</v>
      </c>
      <c r="L45" s="1125">
        <v>1</v>
      </c>
      <c r="M45" s="1125">
        <v>0</v>
      </c>
      <c r="N45" s="1125">
        <v>0</v>
      </c>
      <c r="O45" s="1125">
        <v>0</v>
      </c>
      <c r="P45" s="1125">
        <v>0</v>
      </c>
      <c r="Q45" s="1125">
        <v>0</v>
      </c>
      <c r="R45" s="1125">
        <v>0</v>
      </c>
      <c r="S45" s="1124" t="s">
        <v>583</v>
      </c>
      <c r="T45" s="1093"/>
    </row>
    <row r="46" spans="1:20" ht="15.75" customHeight="1">
      <c r="A46" s="1105"/>
      <c r="B46" s="1120"/>
      <c r="C46" s="1170">
        <v>0</v>
      </c>
      <c r="D46" s="1170">
        <v>0</v>
      </c>
      <c r="E46" s="1170">
        <v>0</v>
      </c>
      <c r="F46" s="1170">
        <v>0</v>
      </c>
      <c r="G46" s="1170">
        <v>0</v>
      </c>
      <c r="H46" s="1170">
        <v>0</v>
      </c>
      <c r="I46" s="1170">
        <v>0</v>
      </c>
      <c r="J46" s="1170">
        <v>0</v>
      </c>
      <c r="K46" s="1170">
        <v>0</v>
      </c>
      <c r="L46" s="1170">
        <v>0</v>
      </c>
      <c r="M46" s="1170">
        <v>0</v>
      </c>
      <c r="N46" s="1170">
        <v>0</v>
      </c>
      <c r="O46" s="1170">
        <v>0</v>
      </c>
      <c r="P46" s="1170">
        <v>0</v>
      </c>
      <c r="Q46" s="1170">
        <v>0</v>
      </c>
      <c r="R46" s="1170">
        <v>0</v>
      </c>
      <c r="S46" s="1108"/>
      <c r="T46" s="1093"/>
    </row>
    <row r="47" spans="1:20" ht="15.75" customHeight="1">
      <c r="A47" s="1105" t="s">
        <v>581</v>
      </c>
      <c r="B47" s="1120" t="s">
        <v>276</v>
      </c>
      <c r="C47" s="1109">
        <v>3</v>
      </c>
      <c r="D47" s="1109">
        <v>0</v>
      </c>
      <c r="E47" s="1109">
        <v>0</v>
      </c>
      <c r="F47" s="1109">
        <v>2</v>
      </c>
      <c r="G47" s="1109">
        <v>0</v>
      </c>
      <c r="H47" s="1109">
        <v>0</v>
      </c>
      <c r="I47" s="1109">
        <v>0</v>
      </c>
      <c r="J47" s="1109">
        <v>0</v>
      </c>
      <c r="K47" s="1109">
        <v>0</v>
      </c>
      <c r="L47" s="1109">
        <v>1</v>
      </c>
      <c r="M47" s="1109">
        <v>0</v>
      </c>
      <c r="N47" s="1109">
        <v>0</v>
      </c>
      <c r="O47" s="1109">
        <v>0</v>
      </c>
      <c r="P47" s="1109">
        <v>0</v>
      </c>
      <c r="Q47" s="1109">
        <v>0</v>
      </c>
      <c r="R47" s="1109">
        <v>0</v>
      </c>
      <c r="S47" s="1108" t="s">
        <v>581</v>
      </c>
      <c r="T47" s="1093"/>
    </row>
    <row r="48" spans="1:20" ht="15.75" customHeight="1">
      <c r="A48" s="1105" t="s">
        <v>578</v>
      </c>
      <c r="B48" s="1121" t="s">
        <v>1067</v>
      </c>
      <c r="C48" s="1109">
        <v>0</v>
      </c>
      <c r="D48" s="1109">
        <v>0</v>
      </c>
      <c r="E48" s="1109">
        <v>0</v>
      </c>
      <c r="F48" s="1109">
        <v>0</v>
      </c>
      <c r="G48" s="1109">
        <v>0</v>
      </c>
      <c r="H48" s="1109">
        <v>0</v>
      </c>
      <c r="I48" s="1109">
        <v>0</v>
      </c>
      <c r="J48" s="1109">
        <v>0</v>
      </c>
      <c r="K48" s="1109">
        <v>0</v>
      </c>
      <c r="L48" s="1109">
        <v>0</v>
      </c>
      <c r="M48" s="1109">
        <v>0</v>
      </c>
      <c r="N48" s="1109">
        <v>0</v>
      </c>
      <c r="O48" s="1109">
        <v>0</v>
      </c>
      <c r="P48" s="1109">
        <v>0</v>
      </c>
      <c r="Q48" s="1109">
        <v>0</v>
      </c>
      <c r="R48" s="1109">
        <v>0</v>
      </c>
      <c r="S48" s="1108" t="s">
        <v>578</v>
      </c>
      <c r="T48" s="1093"/>
    </row>
    <row r="49" spans="1:20" ht="15.75" customHeight="1">
      <c r="B49" s="1123"/>
      <c r="C49" s="1170">
        <v>0</v>
      </c>
      <c r="D49" s="1170">
        <v>0</v>
      </c>
      <c r="E49" s="1170">
        <v>0</v>
      </c>
      <c r="F49" s="1170">
        <v>0</v>
      </c>
      <c r="G49" s="1170">
        <v>0</v>
      </c>
      <c r="H49" s="1170">
        <v>0</v>
      </c>
      <c r="I49" s="1170">
        <v>0</v>
      </c>
      <c r="J49" s="1170">
        <v>0</v>
      </c>
      <c r="K49" s="1170">
        <v>0</v>
      </c>
      <c r="L49" s="1170">
        <v>0</v>
      </c>
      <c r="M49" s="1170">
        <v>0</v>
      </c>
      <c r="N49" s="1170">
        <v>0</v>
      </c>
      <c r="O49" s="1170">
        <v>0</v>
      </c>
      <c r="P49" s="1170">
        <v>0</v>
      </c>
      <c r="Q49" s="1170">
        <v>0</v>
      </c>
      <c r="R49" s="1170">
        <v>0</v>
      </c>
      <c r="S49" s="1122"/>
      <c r="T49" s="1093"/>
    </row>
    <row r="50" spans="1:20" ht="15.75" customHeight="1">
      <c r="A50" s="1105" t="s">
        <v>576</v>
      </c>
      <c r="B50" s="1121" t="s">
        <v>1066</v>
      </c>
      <c r="C50" s="1109">
        <v>0</v>
      </c>
      <c r="D50" s="1109">
        <v>0</v>
      </c>
      <c r="E50" s="1109">
        <v>0</v>
      </c>
      <c r="F50" s="1109">
        <v>0</v>
      </c>
      <c r="G50" s="1109">
        <v>0</v>
      </c>
      <c r="H50" s="1109">
        <v>0</v>
      </c>
      <c r="I50" s="1109">
        <v>0</v>
      </c>
      <c r="J50" s="1109">
        <v>0</v>
      </c>
      <c r="K50" s="1109">
        <v>0</v>
      </c>
      <c r="L50" s="1109">
        <v>0</v>
      </c>
      <c r="M50" s="1109">
        <v>0</v>
      </c>
      <c r="N50" s="1109">
        <v>0</v>
      </c>
      <c r="O50" s="1109">
        <v>0</v>
      </c>
      <c r="P50" s="1109">
        <v>0</v>
      </c>
      <c r="Q50" s="1109">
        <v>0</v>
      </c>
      <c r="R50" s="1109">
        <v>0</v>
      </c>
      <c r="S50" s="1108" t="s">
        <v>576</v>
      </c>
      <c r="T50" s="1093"/>
    </row>
    <row r="51" spans="1:20" ht="15.75" customHeight="1">
      <c r="A51" s="1105" t="s">
        <v>574</v>
      </c>
      <c r="B51" s="1120" t="s">
        <v>1065</v>
      </c>
      <c r="C51" s="1109">
        <v>0</v>
      </c>
      <c r="D51" s="1109">
        <v>0</v>
      </c>
      <c r="E51" s="1109">
        <v>0</v>
      </c>
      <c r="F51" s="1109">
        <v>0</v>
      </c>
      <c r="G51" s="1109">
        <v>0</v>
      </c>
      <c r="H51" s="1109">
        <v>0</v>
      </c>
      <c r="I51" s="1109">
        <v>0</v>
      </c>
      <c r="J51" s="1109">
        <v>0</v>
      </c>
      <c r="K51" s="1109">
        <v>0</v>
      </c>
      <c r="L51" s="1109">
        <v>0</v>
      </c>
      <c r="M51" s="1109">
        <v>0</v>
      </c>
      <c r="N51" s="1109">
        <v>0</v>
      </c>
      <c r="O51" s="1109">
        <v>0</v>
      </c>
      <c r="P51" s="1109">
        <v>0</v>
      </c>
      <c r="Q51" s="1109">
        <v>0</v>
      </c>
      <c r="R51" s="1109">
        <v>0</v>
      </c>
      <c r="S51" s="1108" t="s">
        <v>574</v>
      </c>
      <c r="T51" s="1093"/>
    </row>
    <row r="52" spans="1:20" ht="15.75" customHeight="1">
      <c r="A52" s="1105" t="s">
        <v>572</v>
      </c>
      <c r="B52" s="1120" t="s">
        <v>1064</v>
      </c>
      <c r="C52" s="1109">
        <v>0</v>
      </c>
      <c r="D52" s="1109">
        <v>0</v>
      </c>
      <c r="E52" s="1109">
        <v>0</v>
      </c>
      <c r="F52" s="1109">
        <v>0</v>
      </c>
      <c r="G52" s="1109">
        <v>0</v>
      </c>
      <c r="H52" s="1109">
        <v>0</v>
      </c>
      <c r="I52" s="1109">
        <v>0</v>
      </c>
      <c r="J52" s="1109">
        <v>0</v>
      </c>
      <c r="K52" s="1109">
        <v>0</v>
      </c>
      <c r="L52" s="1109">
        <v>0</v>
      </c>
      <c r="M52" s="1109">
        <v>0</v>
      </c>
      <c r="N52" s="1109">
        <v>0</v>
      </c>
      <c r="O52" s="1109">
        <v>0</v>
      </c>
      <c r="P52" s="1109">
        <v>0</v>
      </c>
      <c r="Q52" s="1109">
        <v>0</v>
      </c>
      <c r="R52" s="1109">
        <v>0</v>
      </c>
      <c r="S52" s="1108" t="s">
        <v>572</v>
      </c>
      <c r="T52" s="1093"/>
    </row>
    <row r="53" spans="1:20" ht="15.75" customHeight="1">
      <c r="A53" s="1105" t="s">
        <v>570</v>
      </c>
      <c r="B53" s="1120" t="s">
        <v>1063</v>
      </c>
      <c r="C53" s="1109">
        <v>0</v>
      </c>
      <c r="D53" s="1109">
        <v>0</v>
      </c>
      <c r="E53" s="1109">
        <v>0</v>
      </c>
      <c r="F53" s="1109">
        <v>0</v>
      </c>
      <c r="G53" s="1109">
        <v>0</v>
      </c>
      <c r="H53" s="1109">
        <v>0</v>
      </c>
      <c r="I53" s="1109">
        <v>0</v>
      </c>
      <c r="J53" s="1109">
        <v>0</v>
      </c>
      <c r="K53" s="1109">
        <v>0</v>
      </c>
      <c r="L53" s="1109">
        <v>0</v>
      </c>
      <c r="M53" s="1109">
        <v>0</v>
      </c>
      <c r="N53" s="1109">
        <v>0</v>
      </c>
      <c r="O53" s="1109">
        <v>0</v>
      </c>
      <c r="P53" s="1109">
        <v>0</v>
      </c>
      <c r="Q53" s="1109">
        <v>0</v>
      </c>
      <c r="R53" s="1109">
        <v>0</v>
      </c>
      <c r="S53" s="1108" t="s">
        <v>570</v>
      </c>
      <c r="T53" s="1093"/>
    </row>
    <row r="54" spans="1:20" ht="15.75" customHeight="1">
      <c r="A54" s="1105" t="s">
        <v>568</v>
      </c>
      <c r="B54" s="1120" t="s">
        <v>260</v>
      </c>
      <c r="C54" s="1109">
        <v>0</v>
      </c>
      <c r="D54" s="1109">
        <v>0</v>
      </c>
      <c r="E54" s="1109">
        <v>0</v>
      </c>
      <c r="F54" s="1109">
        <v>0</v>
      </c>
      <c r="G54" s="1109">
        <v>0</v>
      </c>
      <c r="H54" s="1109">
        <v>0</v>
      </c>
      <c r="I54" s="1109">
        <v>0</v>
      </c>
      <c r="J54" s="1109">
        <v>0</v>
      </c>
      <c r="K54" s="1109">
        <v>0</v>
      </c>
      <c r="L54" s="1109">
        <v>0</v>
      </c>
      <c r="M54" s="1109">
        <v>0</v>
      </c>
      <c r="N54" s="1109">
        <v>0</v>
      </c>
      <c r="O54" s="1109">
        <v>0</v>
      </c>
      <c r="P54" s="1109">
        <v>0</v>
      </c>
      <c r="Q54" s="1109">
        <v>0</v>
      </c>
      <c r="R54" s="1109">
        <v>0</v>
      </c>
      <c r="S54" s="1108" t="s">
        <v>568</v>
      </c>
      <c r="T54" s="1093"/>
    </row>
    <row r="55" spans="1:20" ht="15.75" customHeight="1">
      <c r="A55" s="1105" t="s">
        <v>567</v>
      </c>
      <c r="B55" s="1120" t="s">
        <v>258</v>
      </c>
      <c r="C55" s="1109">
        <v>3</v>
      </c>
      <c r="D55" s="1109">
        <v>0</v>
      </c>
      <c r="E55" s="1109">
        <v>0</v>
      </c>
      <c r="F55" s="1109">
        <v>2</v>
      </c>
      <c r="G55" s="1109">
        <v>0</v>
      </c>
      <c r="H55" s="1109">
        <v>0</v>
      </c>
      <c r="I55" s="1109">
        <v>0</v>
      </c>
      <c r="J55" s="1109">
        <v>0</v>
      </c>
      <c r="K55" s="1109">
        <v>0</v>
      </c>
      <c r="L55" s="1109">
        <v>1</v>
      </c>
      <c r="M55" s="1109">
        <v>0</v>
      </c>
      <c r="N55" s="1109">
        <v>0</v>
      </c>
      <c r="O55" s="1109">
        <v>0</v>
      </c>
      <c r="P55" s="1109">
        <v>0</v>
      </c>
      <c r="Q55" s="1109">
        <v>0</v>
      </c>
      <c r="R55" s="1109">
        <v>0</v>
      </c>
      <c r="S55" s="1108" t="s">
        <v>567</v>
      </c>
      <c r="T55" s="1093"/>
    </row>
    <row r="56" spans="1:20" ht="15.75" customHeight="1">
      <c r="A56" s="1105" t="s">
        <v>565</v>
      </c>
      <c r="B56" s="1120" t="s">
        <v>1062</v>
      </c>
      <c r="C56" s="1109">
        <v>0</v>
      </c>
      <c r="D56" s="1109">
        <v>0</v>
      </c>
      <c r="E56" s="1109">
        <v>0</v>
      </c>
      <c r="F56" s="1109">
        <v>0</v>
      </c>
      <c r="G56" s="1109">
        <v>0</v>
      </c>
      <c r="H56" s="1109">
        <v>0</v>
      </c>
      <c r="I56" s="1109">
        <v>0</v>
      </c>
      <c r="J56" s="1109">
        <v>0</v>
      </c>
      <c r="K56" s="1109">
        <v>0</v>
      </c>
      <c r="L56" s="1109">
        <v>0</v>
      </c>
      <c r="M56" s="1109">
        <v>0</v>
      </c>
      <c r="N56" s="1109">
        <v>0</v>
      </c>
      <c r="O56" s="1109">
        <v>0</v>
      </c>
      <c r="P56" s="1109">
        <v>0</v>
      </c>
      <c r="Q56" s="1109">
        <v>0</v>
      </c>
      <c r="R56" s="1109">
        <v>0</v>
      </c>
      <c r="S56" s="1108" t="s">
        <v>565</v>
      </c>
      <c r="T56" s="1093"/>
    </row>
    <row r="57" spans="1:20" ht="15.75" customHeight="1">
      <c r="A57" s="1105" t="s">
        <v>563</v>
      </c>
      <c r="B57" s="1120" t="s">
        <v>254</v>
      </c>
      <c r="C57" s="1109">
        <v>0</v>
      </c>
      <c r="D57" s="1109">
        <v>0</v>
      </c>
      <c r="E57" s="1109">
        <v>0</v>
      </c>
      <c r="F57" s="1109">
        <v>0</v>
      </c>
      <c r="G57" s="1109">
        <v>0</v>
      </c>
      <c r="H57" s="1109">
        <v>0</v>
      </c>
      <c r="I57" s="1109">
        <v>0</v>
      </c>
      <c r="J57" s="1109">
        <v>0</v>
      </c>
      <c r="K57" s="1109">
        <v>0</v>
      </c>
      <c r="L57" s="1109">
        <v>0</v>
      </c>
      <c r="M57" s="1109">
        <v>0</v>
      </c>
      <c r="N57" s="1109">
        <v>0</v>
      </c>
      <c r="O57" s="1109">
        <v>0</v>
      </c>
      <c r="P57" s="1109">
        <v>0</v>
      </c>
      <c r="Q57" s="1109">
        <v>0</v>
      </c>
      <c r="R57" s="1109">
        <v>0</v>
      </c>
      <c r="S57" s="1108" t="s">
        <v>563</v>
      </c>
      <c r="T57" s="1093"/>
    </row>
    <row r="58" spans="1:20" ht="15.75" customHeight="1">
      <c r="A58" s="1105" t="s">
        <v>561</v>
      </c>
      <c r="B58" s="1120" t="s">
        <v>252</v>
      </c>
      <c r="C58" s="1109">
        <v>0</v>
      </c>
      <c r="D58" s="1109">
        <v>0</v>
      </c>
      <c r="E58" s="1109">
        <v>0</v>
      </c>
      <c r="F58" s="1109">
        <v>0</v>
      </c>
      <c r="G58" s="1109">
        <v>0</v>
      </c>
      <c r="H58" s="1109">
        <v>0</v>
      </c>
      <c r="I58" s="1109">
        <v>0</v>
      </c>
      <c r="J58" s="1109">
        <v>0</v>
      </c>
      <c r="K58" s="1109">
        <v>0</v>
      </c>
      <c r="L58" s="1109">
        <v>0</v>
      </c>
      <c r="M58" s="1109">
        <v>0</v>
      </c>
      <c r="N58" s="1109">
        <v>0</v>
      </c>
      <c r="O58" s="1109">
        <v>0</v>
      </c>
      <c r="P58" s="1109">
        <v>0</v>
      </c>
      <c r="Q58" s="1109">
        <v>0</v>
      </c>
      <c r="R58" s="1109">
        <v>0</v>
      </c>
      <c r="S58" s="1108" t="s">
        <v>561</v>
      </c>
      <c r="T58" s="1093"/>
    </row>
    <row r="59" spans="1:20" ht="15.75" customHeight="1">
      <c r="B59" s="1120"/>
      <c r="C59" s="1170">
        <v>0</v>
      </c>
      <c r="D59" s="1170">
        <v>0</v>
      </c>
      <c r="E59" s="1170">
        <v>0</v>
      </c>
      <c r="F59" s="1170">
        <v>0</v>
      </c>
      <c r="G59" s="1170">
        <v>0</v>
      </c>
      <c r="H59" s="1170">
        <v>0</v>
      </c>
      <c r="I59" s="1170">
        <v>0</v>
      </c>
      <c r="J59" s="1170">
        <v>0</v>
      </c>
      <c r="K59" s="1170">
        <v>0</v>
      </c>
      <c r="L59" s="1170">
        <v>0</v>
      </c>
      <c r="M59" s="1170">
        <v>0</v>
      </c>
      <c r="N59" s="1170">
        <v>0</v>
      </c>
      <c r="O59" s="1170">
        <v>0</v>
      </c>
      <c r="P59" s="1170">
        <v>0</v>
      </c>
      <c r="Q59" s="1170">
        <v>0</v>
      </c>
      <c r="R59" s="1170">
        <v>0</v>
      </c>
      <c r="S59" s="1122"/>
      <c r="T59" s="1093"/>
    </row>
    <row r="60" spans="1:20" ht="15.75" customHeight="1">
      <c r="B60" s="1123" t="s">
        <v>1061</v>
      </c>
      <c r="D60" s="1092"/>
      <c r="E60" s="1092"/>
      <c r="F60" s="1092"/>
      <c r="G60" s="1092"/>
      <c r="H60" s="1092"/>
      <c r="I60" s="1092"/>
      <c r="J60" s="1092"/>
      <c r="K60" s="1092"/>
      <c r="L60" s="1092"/>
      <c r="M60" s="1092"/>
      <c r="N60" s="1092"/>
      <c r="O60" s="1092"/>
      <c r="P60" s="1092"/>
      <c r="Q60" s="1092"/>
      <c r="R60" s="1092"/>
      <c r="S60" s="1122"/>
      <c r="T60" s="1093"/>
    </row>
    <row r="61" spans="1:20" ht="15.75" customHeight="1">
      <c r="A61" s="1105" t="s">
        <v>559</v>
      </c>
      <c r="B61" s="1121" t="s">
        <v>1060</v>
      </c>
      <c r="C61" s="1109">
        <v>3</v>
      </c>
      <c r="D61" s="1109">
        <v>0</v>
      </c>
      <c r="E61" s="1109">
        <v>0</v>
      </c>
      <c r="F61" s="1109">
        <v>2</v>
      </c>
      <c r="G61" s="1109">
        <v>0</v>
      </c>
      <c r="H61" s="1109">
        <v>0</v>
      </c>
      <c r="I61" s="1109">
        <v>0</v>
      </c>
      <c r="J61" s="1109">
        <v>0</v>
      </c>
      <c r="K61" s="1109">
        <v>0</v>
      </c>
      <c r="L61" s="1109">
        <v>1</v>
      </c>
      <c r="M61" s="1109">
        <v>0</v>
      </c>
      <c r="N61" s="1109">
        <v>0</v>
      </c>
      <c r="O61" s="1109">
        <v>0</v>
      </c>
      <c r="P61" s="1109">
        <v>0</v>
      </c>
      <c r="Q61" s="1109">
        <v>0</v>
      </c>
      <c r="R61" s="1109">
        <v>0</v>
      </c>
      <c r="S61" s="1108" t="s">
        <v>559</v>
      </c>
      <c r="T61" s="1093"/>
    </row>
    <row r="62" spans="1:20" ht="15.75" customHeight="1">
      <c r="A62" s="1105" t="s">
        <v>557</v>
      </c>
      <c r="B62" s="1120" t="s">
        <v>366</v>
      </c>
      <c r="C62" s="1109">
        <v>0</v>
      </c>
      <c r="D62" s="1109">
        <v>0</v>
      </c>
      <c r="E62" s="1109">
        <v>0</v>
      </c>
      <c r="F62" s="1109">
        <v>0</v>
      </c>
      <c r="G62" s="1109">
        <v>0</v>
      </c>
      <c r="H62" s="1109">
        <v>0</v>
      </c>
      <c r="I62" s="1109">
        <v>0</v>
      </c>
      <c r="J62" s="1109">
        <v>0</v>
      </c>
      <c r="K62" s="1109">
        <v>0</v>
      </c>
      <c r="L62" s="1109">
        <v>0</v>
      </c>
      <c r="M62" s="1109">
        <v>0</v>
      </c>
      <c r="N62" s="1109">
        <v>0</v>
      </c>
      <c r="O62" s="1109">
        <v>0</v>
      </c>
      <c r="P62" s="1109">
        <v>0</v>
      </c>
      <c r="Q62" s="1109">
        <v>0</v>
      </c>
      <c r="R62" s="1109">
        <v>0</v>
      </c>
      <c r="S62" s="1108" t="s">
        <v>557</v>
      </c>
      <c r="T62" s="1093"/>
    </row>
    <row r="63" spans="1:20" ht="15.75" customHeight="1">
      <c r="A63" s="1105" t="s">
        <v>555</v>
      </c>
      <c r="B63" s="1110" t="s">
        <v>1059</v>
      </c>
      <c r="C63" s="1109">
        <v>0</v>
      </c>
      <c r="D63" s="1109">
        <v>0</v>
      </c>
      <c r="E63" s="1109">
        <v>0</v>
      </c>
      <c r="F63" s="1109">
        <v>0</v>
      </c>
      <c r="G63" s="1109">
        <v>0</v>
      </c>
      <c r="H63" s="1109">
        <v>0</v>
      </c>
      <c r="I63" s="1109">
        <v>0</v>
      </c>
      <c r="J63" s="1109">
        <v>0</v>
      </c>
      <c r="K63" s="1109">
        <v>0</v>
      </c>
      <c r="L63" s="1109">
        <v>0</v>
      </c>
      <c r="M63" s="1109">
        <v>0</v>
      </c>
      <c r="N63" s="1109">
        <v>0</v>
      </c>
      <c r="O63" s="1109">
        <v>0</v>
      </c>
      <c r="P63" s="1109">
        <v>0</v>
      </c>
      <c r="Q63" s="1109">
        <v>0</v>
      </c>
      <c r="R63" s="1109">
        <v>0</v>
      </c>
      <c r="S63" s="1108" t="s">
        <v>555</v>
      </c>
      <c r="T63" s="1093"/>
    </row>
    <row r="64" spans="1:20" ht="15.75" customHeight="1">
      <c r="A64" s="1105" t="s">
        <v>553</v>
      </c>
      <c r="B64" s="1110" t="s">
        <v>1058</v>
      </c>
      <c r="C64" s="1109">
        <v>0</v>
      </c>
      <c r="D64" s="1109">
        <v>0</v>
      </c>
      <c r="E64" s="1109">
        <v>0</v>
      </c>
      <c r="F64" s="1109">
        <v>0</v>
      </c>
      <c r="G64" s="1109">
        <v>0</v>
      </c>
      <c r="H64" s="1109">
        <v>0</v>
      </c>
      <c r="I64" s="1109">
        <v>0</v>
      </c>
      <c r="J64" s="1109">
        <v>0</v>
      </c>
      <c r="K64" s="1109">
        <v>0</v>
      </c>
      <c r="L64" s="1109">
        <v>0</v>
      </c>
      <c r="M64" s="1109">
        <v>0</v>
      </c>
      <c r="N64" s="1109">
        <v>0</v>
      </c>
      <c r="O64" s="1109">
        <v>0</v>
      </c>
      <c r="P64" s="1109">
        <v>0</v>
      </c>
      <c r="Q64" s="1109">
        <v>0</v>
      </c>
      <c r="R64" s="1109">
        <v>0</v>
      </c>
      <c r="S64" s="1108" t="s">
        <v>553</v>
      </c>
      <c r="T64" s="1093"/>
    </row>
    <row r="65" spans="1:20" ht="15.75" customHeight="1">
      <c r="A65" s="1105" t="s">
        <v>551</v>
      </c>
      <c r="B65" s="1139" t="s">
        <v>1057</v>
      </c>
      <c r="C65" s="1109">
        <v>0</v>
      </c>
      <c r="D65" s="1109">
        <v>0</v>
      </c>
      <c r="E65" s="1109">
        <v>0</v>
      </c>
      <c r="F65" s="1109">
        <v>0</v>
      </c>
      <c r="G65" s="1109">
        <v>0</v>
      </c>
      <c r="H65" s="1109">
        <v>0</v>
      </c>
      <c r="I65" s="1109">
        <v>0</v>
      </c>
      <c r="J65" s="1109">
        <v>0</v>
      </c>
      <c r="K65" s="1109">
        <v>0</v>
      </c>
      <c r="L65" s="1109">
        <v>0</v>
      </c>
      <c r="M65" s="1109">
        <v>0</v>
      </c>
      <c r="N65" s="1109">
        <v>0</v>
      </c>
      <c r="O65" s="1109">
        <v>0</v>
      </c>
      <c r="P65" s="1109">
        <v>0</v>
      </c>
      <c r="Q65" s="1109">
        <v>0</v>
      </c>
      <c r="R65" s="1109">
        <v>0</v>
      </c>
      <c r="S65" s="1108" t="s">
        <v>551</v>
      </c>
      <c r="T65" s="1093"/>
    </row>
    <row r="66" spans="1:20" ht="15.75" customHeight="1">
      <c r="A66" s="1105" t="s">
        <v>1080</v>
      </c>
      <c r="B66" s="1137" t="s">
        <v>1056</v>
      </c>
      <c r="C66" s="1109">
        <v>0</v>
      </c>
      <c r="D66" s="1109">
        <v>0</v>
      </c>
      <c r="E66" s="1109">
        <v>0</v>
      </c>
      <c r="F66" s="1109">
        <v>0</v>
      </c>
      <c r="G66" s="1109">
        <v>0</v>
      </c>
      <c r="H66" s="1109">
        <v>0</v>
      </c>
      <c r="I66" s="1109">
        <v>0</v>
      </c>
      <c r="J66" s="1109">
        <v>0</v>
      </c>
      <c r="K66" s="1109">
        <v>0</v>
      </c>
      <c r="L66" s="1109">
        <v>0</v>
      </c>
      <c r="M66" s="1109">
        <v>0</v>
      </c>
      <c r="N66" s="1109">
        <v>0</v>
      </c>
      <c r="O66" s="1109">
        <v>0</v>
      </c>
      <c r="P66" s="1109">
        <v>0</v>
      </c>
      <c r="Q66" s="1109">
        <v>0</v>
      </c>
      <c r="R66" s="1109">
        <v>0</v>
      </c>
      <c r="S66" s="1108" t="s">
        <v>1080</v>
      </c>
      <c r="T66" s="1093"/>
    </row>
    <row r="67" spans="1:20" ht="15.75" customHeight="1">
      <c r="B67" s="1138" t="s">
        <v>1055</v>
      </c>
      <c r="C67" s="1101"/>
      <c r="D67" s="1101"/>
      <c r="E67" s="1101">
        <v>0</v>
      </c>
      <c r="F67" s="1101">
        <v>0</v>
      </c>
      <c r="G67" s="1101"/>
      <c r="H67" s="1101"/>
      <c r="I67" s="1101">
        <v>0</v>
      </c>
      <c r="J67" s="1101"/>
      <c r="K67" s="1101"/>
      <c r="L67" s="1101"/>
      <c r="M67" s="1101">
        <v>0</v>
      </c>
      <c r="N67" s="1101"/>
      <c r="O67" s="1101"/>
      <c r="P67" s="1101"/>
      <c r="Q67" s="1101"/>
      <c r="R67" s="1101"/>
      <c r="S67" s="1122"/>
      <c r="T67" s="1093"/>
    </row>
    <row r="68" spans="1:20" ht="15.75" customHeight="1">
      <c r="A68" s="1105" t="s">
        <v>1079</v>
      </c>
      <c r="B68" s="1137" t="s">
        <v>1054</v>
      </c>
      <c r="C68" s="1109">
        <v>0</v>
      </c>
      <c r="D68" s="1109">
        <v>0</v>
      </c>
      <c r="E68" s="1109">
        <v>0</v>
      </c>
      <c r="F68" s="1109">
        <v>0</v>
      </c>
      <c r="G68" s="1109">
        <v>0</v>
      </c>
      <c r="H68" s="1109">
        <v>0</v>
      </c>
      <c r="I68" s="1109">
        <v>0</v>
      </c>
      <c r="J68" s="1109">
        <v>0</v>
      </c>
      <c r="K68" s="1109">
        <v>0</v>
      </c>
      <c r="L68" s="1109">
        <v>0</v>
      </c>
      <c r="M68" s="1109">
        <v>0</v>
      </c>
      <c r="N68" s="1109">
        <v>0</v>
      </c>
      <c r="O68" s="1109">
        <v>0</v>
      </c>
      <c r="P68" s="1109">
        <v>0</v>
      </c>
      <c r="Q68" s="1109">
        <v>0</v>
      </c>
      <c r="R68" s="1109">
        <v>0</v>
      </c>
      <c r="S68" s="1108" t="s">
        <v>1079</v>
      </c>
      <c r="T68" s="1093"/>
    </row>
    <row r="69" spans="1:20" ht="15.75" customHeight="1">
      <c r="A69" s="1105" t="s">
        <v>1078</v>
      </c>
      <c r="B69" s="1137" t="s">
        <v>1053</v>
      </c>
      <c r="C69" s="1109">
        <v>0</v>
      </c>
      <c r="D69" s="1109">
        <v>0</v>
      </c>
      <c r="E69" s="1109">
        <v>0</v>
      </c>
      <c r="F69" s="1109">
        <v>0</v>
      </c>
      <c r="G69" s="1109">
        <v>0</v>
      </c>
      <c r="H69" s="1109">
        <v>0</v>
      </c>
      <c r="I69" s="1109">
        <v>0</v>
      </c>
      <c r="J69" s="1109">
        <v>0</v>
      </c>
      <c r="K69" s="1109">
        <v>0</v>
      </c>
      <c r="L69" s="1109">
        <v>0</v>
      </c>
      <c r="M69" s="1109">
        <v>0</v>
      </c>
      <c r="N69" s="1109">
        <v>0</v>
      </c>
      <c r="O69" s="1109">
        <v>0</v>
      </c>
      <c r="P69" s="1109">
        <v>0</v>
      </c>
      <c r="Q69" s="1109">
        <v>0</v>
      </c>
      <c r="R69" s="1109">
        <v>0</v>
      </c>
      <c r="S69" s="1108" t="s">
        <v>1078</v>
      </c>
      <c r="T69" s="1093"/>
    </row>
    <row r="70" spans="1:20" ht="15.75" customHeight="1">
      <c r="A70" s="1105" t="s">
        <v>1077</v>
      </c>
      <c r="B70" s="1110" t="s">
        <v>1052</v>
      </c>
      <c r="C70" s="1109">
        <v>0</v>
      </c>
      <c r="D70" s="1109">
        <v>0</v>
      </c>
      <c r="E70" s="1109">
        <v>0</v>
      </c>
      <c r="F70" s="1109">
        <v>0</v>
      </c>
      <c r="G70" s="1109">
        <v>0</v>
      </c>
      <c r="H70" s="1109">
        <v>0</v>
      </c>
      <c r="I70" s="1109">
        <v>0</v>
      </c>
      <c r="J70" s="1109">
        <v>0</v>
      </c>
      <c r="K70" s="1109">
        <v>0</v>
      </c>
      <c r="L70" s="1109">
        <v>0</v>
      </c>
      <c r="M70" s="1109">
        <v>0</v>
      </c>
      <c r="N70" s="1109">
        <v>0</v>
      </c>
      <c r="O70" s="1109">
        <v>0</v>
      </c>
      <c r="P70" s="1109">
        <v>0</v>
      </c>
      <c r="Q70" s="1109">
        <v>0</v>
      </c>
      <c r="R70" s="1109">
        <v>0</v>
      </c>
      <c r="S70" s="1108" t="s">
        <v>1077</v>
      </c>
      <c r="T70" s="1093"/>
    </row>
    <row r="71" spans="1:20" ht="15.75" customHeight="1">
      <c r="A71" s="1105" t="s">
        <v>1076</v>
      </c>
      <c r="B71" s="1110" t="s">
        <v>1051</v>
      </c>
      <c r="C71" s="1109">
        <v>3</v>
      </c>
      <c r="D71" s="1109">
        <v>0</v>
      </c>
      <c r="E71" s="1109">
        <v>0</v>
      </c>
      <c r="F71" s="1109">
        <v>2</v>
      </c>
      <c r="G71" s="1109">
        <v>0</v>
      </c>
      <c r="H71" s="1109">
        <v>0</v>
      </c>
      <c r="I71" s="1109">
        <v>0</v>
      </c>
      <c r="J71" s="1109">
        <v>0</v>
      </c>
      <c r="K71" s="1109">
        <v>0</v>
      </c>
      <c r="L71" s="1109">
        <v>1</v>
      </c>
      <c r="M71" s="1109">
        <v>0</v>
      </c>
      <c r="N71" s="1109">
        <v>0</v>
      </c>
      <c r="O71" s="1109">
        <v>0</v>
      </c>
      <c r="P71" s="1109">
        <v>0</v>
      </c>
      <c r="Q71" s="1109">
        <v>0</v>
      </c>
      <c r="R71" s="1109">
        <v>0</v>
      </c>
      <c r="S71" s="1108" t="s">
        <v>1076</v>
      </c>
      <c r="T71" s="1093"/>
    </row>
    <row r="72" spans="1:20" ht="15.75" customHeight="1">
      <c r="A72" s="1105" t="s">
        <v>1075</v>
      </c>
      <c r="B72" s="1110" t="s">
        <v>1050</v>
      </c>
      <c r="C72" s="1109">
        <v>0</v>
      </c>
      <c r="D72" s="1109">
        <v>0</v>
      </c>
      <c r="E72" s="1109">
        <v>0</v>
      </c>
      <c r="F72" s="1109">
        <v>0</v>
      </c>
      <c r="G72" s="1109">
        <v>0</v>
      </c>
      <c r="H72" s="1109">
        <v>0</v>
      </c>
      <c r="I72" s="1109">
        <v>0</v>
      </c>
      <c r="J72" s="1109">
        <v>0</v>
      </c>
      <c r="K72" s="1109">
        <v>0</v>
      </c>
      <c r="L72" s="1109">
        <v>0</v>
      </c>
      <c r="M72" s="1109">
        <v>0</v>
      </c>
      <c r="N72" s="1109">
        <v>0</v>
      </c>
      <c r="O72" s="1109">
        <v>0</v>
      </c>
      <c r="P72" s="1109">
        <v>0</v>
      </c>
      <c r="Q72" s="1109">
        <v>0</v>
      </c>
      <c r="R72" s="1109">
        <v>0</v>
      </c>
      <c r="S72" s="1108" t="s">
        <v>1075</v>
      </c>
      <c r="T72" s="1093"/>
    </row>
    <row r="73" spans="1:20" ht="15.75" customHeight="1">
      <c r="A73" s="1105" t="s">
        <v>1074</v>
      </c>
      <c r="B73" s="1110" t="s">
        <v>1049</v>
      </c>
      <c r="C73" s="1109">
        <v>0</v>
      </c>
      <c r="D73" s="1109">
        <v>0</v>
      </c>
      <c r="E73" s="1109">
        <v>0</v>
      </c>
      <c r="F73" s="1109">
        <v>0</v>
      </c>
      <c r="G73" s="1109">
        <v>0</v>
      </c>
      <c r="H73" s="1109">
        <v>0</v>
      </c>
      <c r="I73" s="1109">
        <v>0</v>
      </c>
      <c r="J73" s="1109">
        <v>0</v>
      </c>
      <c r="K73" s="1109">
        <v>0</v>
      </c>
      <c r="L73" s="1109">
        <v>0</v>
      </c>
      <c r="M73" s="1109">
        <v>0</v>
      </c>
      <c r="N73" s="1109">
        <v>0</v>
      </c>
      <c r="O73" s="1109">
        <v>0</v>
      </c>
      <c r="P73" s="1109">
        <v>0</v>
      </c>
      <c r="Q73" s="1109">
        <v>0</v>
      </c>
      <c r="R73" s="1109">
        <v>0</v>
      </c>
      <c r="S73" s="1108" t="s">
        <v>1074</v>
      </c>
      <c r="T73" s="1093"/>
    </row>
    <row r="74" spans="1:20" ht="15.75" customHeight="1"/>
    <row r="75" spans="1:20" ht="15.75" customHeight="1">
      <c r="A75" s="2062" t="s">
        <v>1048</v>
      </c>
      <c r="B75" s="2062"/>
    </row>
    <row r="76" spans="1:20" ht="15.75" customHeight="1">
      <c r="A76" s="564" t="s">
        <v>550</v>
      </c>
      <c r="D76" s="1088"/>
    </row>
    <row r="77" spans="1:20" ht="15.75" customHeight="1">
      <c r="A77" s="1169"/>
    </row>
    <row r="81" spans="1:18">
      <c r="G81" s="1088"/>
    </row>
    <row r="85" spans="1:18">
      <c r="A85" s="1105"/>
      <c r="B85" s="1168"/>
    </row>
    <row r="86" spans="1:18">
      <c r="G86" s="1088"/>
    </row>
    <row r="91" spans="1:18">
      <c r="C91" s="1167"/>
      <c r="R91" s="1091"/>
    </row>
  </sheetData>
  <mergeCells count="22">
    <mergeCell ref="K5:K9"/>
    <mergeCell ref="L5:L9"/>
    <mergeCell ref="S5:S9"/>
    <mergeCell ref="O5:O9"/>
    <mergeCell ref="P5:P9"/>
    <mergeCell ref="Q5:Q9"/>
    <mergeCell ref="R5:R9"/>
    <mergeCell ref="M5:M9"/>
    <mergeCell ref="N5:N9"/>
    <mergeCell ref="A75:B75"/>
    <mergeCell ref="A2:C2"/>
    <mergeCell ref="J5:J9"/>
    <mergeCell ref="A4:B4"/>
    <mergeCell ref="E5:E9"/>
    <mergeCell ref="F5:F9"/>
    <mergeCell ref="G5:G9"/>
    <mergeCell ref="A5:A9"/>
    <mergeCell ref="B5:B9"/>
    <mergeCell ref="C5:C9"/>
    <mergeCell ref="D5:D9"/>
    <mergeCell ref="H5:H9"/>
    <mergeCell ref="I5:I9"/>
  </mergeCells>
  <printOptions horizontalCentered="1" gridLinesSet="0"/>
  <pageMargins left="0.39370078740157483" right="0.39370078740157483" top="0.19685039370078741" bottom="0.39370078740157483" header="0.19685039370078741" footer="0.19685039370078741"/>
  <pageSetup paperSize="9" scale="57" firstPageNumber="50" orientation="portrait" useFirstPageNumber="1" r:id="rId1"/>
  <headerFooter alignWithMargins="0">
    <oddFooter>&amp;L&amp;"MetaNormalLF-Roman,Standard"Statistisches Bundesamt, Fachserie 10, Reihe 2.4, 2018</oddFooter>
  </headerFooter>
  <colBreaks count="1" manualBreakCount="1">
    <brk id="6" max="76"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01"/>
  <sheetViews>
    <sheetView showGridLines="0" zoomScaleNormal="100" zoomScaleSheetLayoutView="100" workbookViewId="0"/>
  </sheetViews>
  <sheetFormatPr baseColWidth="10" defaultRowHeight="12.75"/>
  <cols>
    <col min="1" max="1" width="4.42578125" style="1088" customWidth="1"/>
    <col min="2" max="2" width="62.42578125" style="1088" customWidth="1"/>
    <col min="3" max="3" width="7.85546875" style="1088" customWidth="1"/>
    <col min="4" max="4" width="17.42578125" style="1092" customWidth="1"/>
    <col min="5" max="5" width="17.42578125" style="1088" customWidth="1"/>
    <col min="6" max="7" width="17.42578125" style="1091" customWidth="1"/>
    <col min="8" max="8" width="11.28515625" style="1091" customWidth="1"/>
    <col min="9" max="9" width="11.28515625" style="1090" customWidth="1"/>
    <col min="10" max="19" width="11.28515625" style="1088" customWidth="1"/>
    <col min="20" max="20" width="4.42578125" style="1088" customWidth="1"/>
    <col min="21" max="23" width="11.42578125" style="1183"/>
    <col min="24" max="24" width="6.42578125" style="1089" customWidth="1"/>
    <col min="25" max="16384" width="11.42578125" style="1088"/>
  </cols>
  <sheetData>
    <row r="1" spans="1:24" ht="19.5" customHeight="1">
      <c r="A1" s="917" t="s">
        <v>1042</v>
      </c>
      <c r="B1" s="1165"/>
      <c r="C1" s="1165"/>
      <c r="E1" s="1164"/>
      <c r="F1" s="1164"/>
      <c r="G1" s="1164"/>
      <c r="H1" s="917" t="s">
        <v>1042</v>
      </c>
      <c r="I1" s="1163"/>
      <c r="J1" s="1160"/>
      <c r="K1" s="1160"/>
      <c r="L1" s="1160"/>
      <c r="M1" s="1160"/>
      <c r="N1" s="1160"/>
      <c r="O1" s="1160"/>
      <c r="P1" s="1160"/>
      <c r="Q1" s="1160"/>
      <c r="R1" s="1160"/>
      <c r="S1" s="1160"/>
      <c r="T1" s="1160"/>
      <c r="U1" s="1222"/>
      <c r="V1" s="1222"/>
      <c r="W1" s="1222"/>
      <c r="X1" s="1147"/>
    </row>
    <row r="2" spans="1:24" ht="12.75" customHeight="1">
      <c r="A2" s="1801" t="s">
        <v>1073</v>
      </c>
      <c r="B2" s="1801"/>
      <c r="C2" s="1801"/>
      <c r="D2" s="1801"/>
      <c r="E2" s="1162"/>
      <c r="F2" s="1162"/>
      <c r="G2" s="1162"/>
      <c r="H2" s="1801" t="s">
        <v>1073</v>
      </c>
      <c r="I2" s="1801"/>
      <c r="J2" s="1801"/>
      <c r="K2" s="1801"/>
      <c r="L2" s="1801"/>
      <c r="M2" s="1801"/>
      <c r="N2" s="1801"/>
      <c r="O2" s="1801"/>
      <c r="P2" s="1130"/>
      <c r="Q2" s="1130"/>
      <c r="R2" s="1130"/>
      <c r="S2" s="1130"/>
      <c r="T2" s="1160"/>
      <c r="U2" s="1222"/>
      <c r="V2" s="1222"/>
      <c r="W2" s="1222"/>
      <c r="X2" s="1147"/>
    </row>
    <row r="3" spans="1:24" ht="15" customHeight="1">
      <c r="A3" s="916" t="s">
        <v>1072</v>
      </c>
      <c r="B3" s="916"/>
      <c r="C3" s="916"/>
      <c r="D3" s="916"/>
      <c r="E3" s="1157"/>
      <c r="F3" s="1157"/>
      <c r="G3" s="1157"/>
      <c r="H3" s="1774" t="s">
        <v>1072</v>
      </c>
      <c r="I3" s="1774"/>
      <c r="J3" s="1774"/>
      <c r="K3" s="1774"/>
      <c r="L3" s="1774"/>
      <c r="M3" s="1774"/>
      <c r="N3" s="1774"/>
      <c r="O3" s="1774"/>
      <c r="P3" s="1774"/>
      <c r="Q3" s="1130"/>
      <c r="R3" s="1130"/>
      <c r="S3" s="1130"/>
      <c r="T3" s="1130"/>
      <c r="U3" s="1222"/>
      <c r="V3" s="1222"/>
      <c r="W3" s="1222"/>
      <c r="X3" s="1147"/>
    </row>
    <row r="4" spans="1:24" ht="14.25" customHeight="1">
      <c r="A4" s="2045" t="s">
        <v>1102</v>
      </c>
      <c r="B4" s="2045"/>
      <c r="C4" s="1105"/>
      <c r="D4" s="1224"/>
      <c r="E4" s="1155"/>
      <c r="F4" s="1155"/>
      <c r="G4" s="1155"/>
      <c r="H4" s="2045" t="s">
        <v>1102</v>
      </c>
      <c r="I4" s="2045"/>
      <c r="J4" s="1223"/>
      <c r="K4" s="1223"/>
      <c r="L4" s="1175"/>
      <c r="M4" s="1175"/>
      <c r="N4" s="1175"/>
      <c r="O4" s="1175"/>
      <c r="P4" s="1175"/>
      <c r="Q4" s="1175"/>
      <c r="R4" s="1175"/>
      <c r="S4" s="1175"/>
      <c r="T4" s="1175"/>
      <c r="U4" s="1222"/>
      <c r="V4" s="1222"/>
      <c r="W4" s="1222"/>
      <c r="X4" s="1147"/>
    </row>
    <row r="5" spans="1:24" ht="15.95" customHeight="1">
      <c r="A5" s="2046" t="s">
        <v>206</v>
      </c>
      <c r="B5" s="2067" t="s">
        <v>1101</v>
      </c>
      <c r="C5" s="2067" t="s">
        <v>1100</v>
      </c>
      <c r="D5" s="2050" t="s">
        <v>300</v>
      </c>
      <c r="E5" s="2050" t="s">
        <v>248</v>
      </c>
      <c r="F5" s="2050" t="s">
        <v>247</v>
      </c>
      <c r="G5" s="2058" t="s">
        <v>1045</v>
      </c>
      <c r="H5" s="2055" t="s">
        <v>244</v>
      </c>
      <c r="I5" s="2050" t="s">
        <v>243</v>
      </c>
      <c r="J5" s="2050" t="s">
        <v>242</v>
      </c>
      <c r="K5" s="2050" t="s">
        <v>241</v>
      </c>
      <c r="L5" s="2050" t="s">
        <v>240</v>
      </c>
      <c r="M5" s="2050" t="s">
        <v>239</v>
      </c>
      <c r="N5" s="2050" t="s">
        <v>238</v>
      </c>
      <c r="O5" s="2050" t="s">
        <v>237</v>
      </c>
      <c r="P5" s="2050" t="s">
        <v>236</v>
      </c>
      <c r="Q5" s="2050" t="s">
        <v>235</v>
      </c>
      <c r="R5" s="2050" t="s">
        <v>234</v>
      </c>
      <c r="S5" s="2050" t="s">
        <v>233</v>
      </c>
      <c r="T5" s="2064" t="s">
        <v>206</v>
      </c>
      <c r="U5" s="1222"/>
      <c r="V5" s="1222"/>
      <c r="W5" s="1222"/>
      <c r="X5" s="1147"/>
    </row>
    <row r="6" spans="1:24" ht="15.95" customHeight="1">
      <c r="A6" s="2047"/>
      <c r="B6" s="2068"/>
      <c r="C6" s="2068"/>
      <c r="D6" s="2051"/>
      <c r="E6" s="2051"/>
      <c r="F6" s="2051"/>
      <c r="G6" s="2059"/>
      <c r="H6" s="2070"/>
      <c r="I6" s="2051"/>
      <c r="J6" s="2051"/>
      <c r="K6" s="2051"/>
      <c r="L6" s="2051"/>
      <c r="M6" s="2051"/>
      <c r="N6" s="2051"/>
      <c r="O6" s="2051"/>
      <c r="P6" s="2051"/>
      <c r="Q6" s="2051"/>
      <c r="R6" s="2051"/>
      <c r="S6" s="2051"/>
      <c r="T6" s="2065"/>
      <c r="U6" s="1215"/>
      <c r="V6" s="1215"/>
      <c r="W6" s="1215"/>
      <c r="X6" s="1128"/>
    </row>
    <row r="7" spans="1:24" ht="15.95" customHeight="1">
      <c r="A7" s="2047"/>
      <c r="B7" s="2068"/>
      <c r="C7" s="2068"/>
      <c r="D7" s="2051"/>
      <c r="E7" s="2051"/>
      <c r="F7" s="2051"/>
      <c r="G7" s="2059"/>
      <c r="H7" s="2070"/>
      <c r="I7" s="2051"/>
      <c r="J7" s="2051"/>
      <c r="K7" s="2051"/>
      <c r="L7" s="2051"/>
      <c r="M7" s="2051"/>
      <c r="N7" s="2051"/>
      <c r="O7" s="2051"/>
      <c r="P7" s="2051"/>
      <c r="Q7" s="2051"/>
      <c r="R7" s="2051"/>
      <c r="S7" s="2051"/>
      <c r="T7" s="2065"/>
      <c r="U7" s="1215"/>
      <c r="V7" s="1215"/>
      <c r="W7" s="1215"/>
      <c r="X7" s="1128"/>
    </row>
    <row r="8" spans="1:24" ht="15.95" customHeight="1">
      <c r="A8" s="2047"/>
      <c r="B8" s="2068"/>
      <c r="C8" s="2068"/>
      <c r="D8" s="2051"/>
      <c r="E8" s="2051"/>
      <c r="F8" s="2051"/>
      <c r="G8" s="2059"/>
      <c r="H8" s="2070"/>
      <c r="I8" s="2051"/>
      <c r="J8" s="2051"/>
      <c r="K8" s="2051"/>
      <c r="L8" s="2051"/>
      <c r="M8" s="2051"/>
      <c r="N8" s="2051"/>
      <c r="O8" s="2051"/>
      <c r="P8" s="2051"/>
      <c r="Q8" s="2051"/>
      <c r="R8" s="2051"/>
      <c r="S8" s="2051"/>
      <c r="T8" s="2065"/>
      <c r="U8" s="1215"/>
      <c r="V8" s="1215"/>
      <c r="W8" s="1215"/>
      <c r="X8" s="1128"/>
    </row>
    <row r="9" spans="1:24" ht="15.95" customHeight="1">
      <c r="A9" s="2048"/>
      <c r="B9" s="2069"/>
      <c r="C9" s="2069"/>
      <c r="D9" s="2052"/>
      <c r="E9" s="2052"/>
      <c r="F9" s="2052"/>
      <c r="G9" s="2060"/>
      <c r="H9" s="2071"/>
      <c r="I9" s="2052"/>
      <c r="J9" s="2052"/>
      <c r="K9" s="2052"/>
      <c r="L9" s="2052"/>
      <c r="M9" s="2052"/>
      <c r="N9" s="2052"/>
      <c r="O9" s="2052"/>
      <c r="P9" s="2052"/>
      <c r="Q9" s="2052"/>
      <c r="R9" s="2052"/>
      <c r="S9" s="2052"/>
      <c r="T9" s="2066"/>
      <c r="U9" s="1215"/>
      <c r="V9" s="1215"/>
      <c r="W9" s="1215"/>
      <c r="X9" s="1128"/>
    </row>
    <row r="10" spans="1:24" ht="15.75" customHeight="1">
      <c r="A10" s="1144"/>
      <c r="B10" s="1144"/>
      <c r="C10" s="1144"/>
      <c r="D10" s="1146"/>
      <c r="E10" s="1146"/>
      <c r="F10" s="1146"/>
      <c r="G10" s="1146"/>
      <c r="H10" s="1145"/>
      <c r="I10" s="1145"/>
      <c r="J10" s="1145"/>
      <c r="K10" s="1145"/>
      <c r="L10" s="1145"/>
      <c r="M10" s="1145"/>
      <c r="N10" s="1145"/>
      <c r="O10" s="1145"/>
      <c r="P10" s="1145"/>
      <c r="Q10" s="1145"/>
      <c r="R10" s="1145"/>
      <c r="S10" s="1145"/>
      <c r="T10" s="1144"/>
      <c r="U10" s="1215"/>
      <c r="V10" s="1215"/>
      <c r="W10" s="1215"/>
      <c r="X10" s="1128"/>
    </row>
    <row r="11" spans="1:24" ht="15.75" customHeight="1">
      <c r="A11" s="1127"/>
      <c r="B11" s="1130"/>
      <c r="C11" s="1130"/>
      <c r="D11" s="1107" t="s">
        <v>1039</v>
      </c>
      <c r="E11" s="1098"/>
      <c r="F11" s="1133"/>
      <c r="H11" s="1107" t="s">
        <v>1039</v>
      </c>
      <c r="I11" s="1132"/>
      <c r="J11" s="1131"/>
      <c r="K11" s="1130"/>
      <c r="L11" s="1130"/>
      <c r="M11" s="1130"/>
      <c r="N11" s="1130"/>
      <c r="O11" s="1130"/>
      <c r="P11" s="1130"/>
      <c r="Q11" s="1130"/>
      <c r="R11" s="1130"/>
      <c r="S11" s="1130"/>
      <c r="T11" s="1127"/>
      <c r="U11" s="1215"/>
      <c r="V11" s="1215"/>
      <c r="W11" s="1215"/>
      <c r="X11" s="1128"/>
    </row>
    <row r="12" spans="1:24" ht="15.75" customHeight="1">
      <c r="A12" s="1127"/>
      <c r="B12" s="1130"/>
      <c r="C12" s="1130"/>
      <c r="D12" s="1135"/>
      <c r="E12" s="1098"/>
      <c r="F12" s="1133"/>
      <c r="G12" s="1133"/>
      <c r="H12" s="1133"/>
      <c r="I12" s="1132"/>
      <c r="J12" s="1131"/>
      <c r="K12" s="1130"/>
      <c r="L12" s="1130"/>
      <c r="M12" s="1130"/>
      <c r="N12" s="1130"/>
      <c r="O12" s="1130"/>
      <c r="P12" s="1130"/>
      <c r="Q12" s="1130"/>
      <c r="R12" s="1130"/>
      <c r="S12" s="1130"/>
      <c r="T12" s="1127"/>
      <c r="U12" s="1215"/>
      <c r="V12" s="1215"/>
      <c r="W12" s="1215"/>
      <c r="X12" s="1128"/>
    </row>
    <row r="13" spans="1:24" ht="15.75" customHeight="1">
      <c r="A13" s="1143" t="s">
        <v>296</v>
      </c>
      <c r="B13" s="1214" t="s">
        <v>278</v>
      </c>
      <c r="C13" s="1214"/>
      <c r="D13" s="1213">
        <v>100</v>
      </c>
      <c r="E13" s="1212">
        <v>100</v>
      </c>
      <c r="F13" s="1212">
        <v>100</v>
      </c>
      <c r="G13" s="1212">
        <v>100</v>
      </c>
      <c r="H13" s="1212">
        <v>100</v>
      </c>
      <c r="I13" s="1212">
        <v>100</v>
      </c>
      <c r="J13" s="1212">
        <v>100</v>
      </c>
      <c r="K13" s="1212">
        <v>100</v>
      </c>
      <c r="L13" s="1212">
        <v>100</v>
      </c>
      <c r="M13" s="1212">
        <v>100</v>
      </c>
      <c r="N13" s="1212">
        <v>100</v>
      </c>
      <c r="O13" s="1212">
        <v>100</v>
      </c>
      <c r="P13" s="1212">
        <v>100</v>
      </c>
      <c r="Q13" s="1212">
        <v>100</v>
      </c>
      <c r="R13" s="1212">
        <v>100</v>
      </c>
      <c r="S13" s="1211">
        <v>100</v>
      </c>
      <c r="T13" s="1143" t="s">
        <v>296</v>
      </c>
      <c r="U13" s="1184"/>
      <c r="V13" s="1184"/>
      <c r="W13" s="1184"/>
      <c r="X13" s="1093"/>
    </row>
    <row r="14" spans="1:24" ht="15.75" customHeight="1">
      <c r="A14" s="1105"/>
      <c r="B14" s="1102"/>
      <c r="C14" s="1102"/>
      <c r="D14" s="1210"/>
      <c r="E14" s="1170"/>
      <c r="F14" s="1170"/>
      <c r="G14" s="1170"/>
      <c r="H14" s="1170"/>
      <c r="I14" s="1170"/>
      <c r="J14" s="1170"/>
      <c r="K14" s="1170"/>
      <c r="L14" s="1170"/>
      <c r="M14" s="1170"/>
      <c r="N14" s="1170"/>
      <c r="O14" s="1170"/>
      <c r="P14" s="1170"/>
      <c r="Q14" s="1170"/>
      <c r="R14" s="1170"/>
      <c r="S14" s="1209"/>
      <c r="T14" s="1105"/>
      <c r="U14" s="1184"/>
      <c r="V14" s="1184"/>
      <c r="W14" s="1184"/>
      <c r="X14" s="1093"/>
    </row>
    <row r="15" spans="1:24" ht="15.75" customHeight="1">
      <c r="A15" s="1141" t="s">
        <v>295</v>
      </c>
      <c r="B15" s="1102" t="s">
        <v>276</v>
      </c>
      <c r="C15" s="1188" t="s">
        <v>460</v>
      </c>
      <c r="D15" s="1190">
        <v>47.080745341614907</v>
      </c>
      <c r="E15" s="1187">
        <v>29.787234042553191</v>
      </c>
      <c r="F15" s="1187">
        <v>45.714285714285715</v>
      </c>
      <c r="G15" s="1187">
        <v>43.939393939393938</v>
      </c>
      <c r="H15" s="1187">
        <v>66.666666666666657</v>
      </c>
      <c r="I15" s="1187">
        <v>70</v>
      </c>
      <c r="J15" s="1187">
        <v>53.846153846153847</v>
      </c>
      <c r="K15" s="1187">
        <v>78.260869565217391</v>
      </c>
      <c r="L15" s="1187">
        <v>43.69747899159664</v>
      </c>
      <c r="M15" s="1187">
        <v>46.391752577319586</v>
      </c>
      <c r="N15" s="1187">
        <v>54.166666666666664</v>
      </c>
      <c r="O15" s="1187">
        <v>20</v>
      </c>
      <c r="P15" s="1187">
        <v>64.285714285714292</v>
      </c>
      <c r="Q15" s="1187">
        <v>78.94736842105263</v>
      </c>
      <c r="R15" s="1187">
        <v>54.838709677419352</v>
      </c>
      <c r="S15" s="1189">
        <v>27.27272727272727</v>
      </c>
      <c r="T15" s="1141" t="s">
        <v>295</v>
      </c>
      <c r="U15" s="1184"/>
      <c r="V15" s="1184"/>
      <c r="W15" s="1184"/>
      <c r="X15" s="1093"/>
    </row>
    <row r="16" spans="1:24" ht="15.75" customHeight="1">
      <c r="A16" s="1141" t="s">
        <v>294</v>
      </c>
      <c r="B16" s="1168" t="s">
        <v>1067</v>
      </c>
      <c r="C16" s="1188" t="s">
        <v>460</v>
      </c>
      <c r="D16" s="1190">
        <v>52.919254658385093</v>
      </c>
      <c r="E16" s="1187">
        <v>70.212765957446805</v>
      </c>
      <c r="F16" s="1187">
        <v>54.285714285714285</v>
      </c>
      <c r="G16" s="1187">
        <v>56.060606060606055</v>
      </c>
      <c r="H16" s="1187">
        <v>33.333333333333329</v>
      </c>
      <c r="I16" s="1187">
        <v>30</v>
      </c>
      <c r="J16" s="1187">
        <v>46.153846153846153</v>
      </c>
      <c r="K16" s="1187">
        <v>21.739130434782609</v>
      </c>
      <c r="L16" s="1187">
        <v>56.30252100840336</v>
      </c>
      <c r="M16" s="1187">
        <v>53.608247422680414</v>
      </c>
      <c r="N16" s="1187">
        <v>45.833333333333329</v>
      </c>
      <c r="O16" s="1187">
        <v>80</v>
      </c>
      <c r="P16" s="1187">
        <v>35.714285714285715</v>
      </c>
      <c r="Q16" s="1187">
        <v>21.052631578947366</v>
      </c>
      <c r="R16" s="1187">
        <v>45.161290322580641</v>
      </c>
      <c r="S16" s="1189">
        <v>72.727272727272734</v>
      </c>
      <c r="T16" s="1141" t="s">
        <v>294</v>
      </c>
      <c r="U16" s="1184"/>
      <c r="V16" s="1184"/>
      <c r="W16" s="1184"/>
      <c r="X16" s="1093"/>
    </row>
    <row r="17" spans="1:24" ht="15.75" customHeight="1">
      <c r="A17" s="1105"/>
      <c r="B17" s="1104"/>
      <c r="C17" s="1188"/>
      <c r="D17" s="1208"/>
      <c r="E17" s="1100"/>
      <c r="F17" s="1100"/>
      <c r="G17" s="1100"/>
      <c r="H17" s="1100"/>
      <c r="I17" s="1100"/>
      <c r="J17" s="1100"/>
      <c r="K17" s="1100"/>
      <c r="L17" s="1100"/>
      <c r="M17" s="1100"/>
      <c r="N17" s="1100"/>
      <c r="O17" s="1100"/>
      <c r="P17" s="1100"/>
      <c r="Q17" s="1100"/>
      <c r="R17" s="1100"/>
      <c r="S17" s="1207"/>
      <c r="T17" s="1105"/>
      <c r="U17" s="1184"/>
      <c r="V17" s="1184"/>
      <c r="W17" s="1184"/>
      <c r="X17" s="1093"/>
    </row>
    <row r="18" spans="1:24" ht="15.75" customHeight="1">
      <c r="A18" s="1141" t="s">
        <v>293</v>
      </c>
      <c r="B18" s="1168" t="s">
        <v>1095</v>
      </c>
      <c r="C18" s="1188" t="s">
        <v>460</v>
      </c>
      <c r="D18" s="1190">
        <v>38.260869565217391</v>
      </c>
      <c r="E18" s="1187">
        <v>52.12765957446809</v>
      </c>
      <c r="F18" s="1187">
        <v>27.428571428571431</v>
      </c>
      <c r="G18" s="1187">
        <v>36.363636363636367</v>
      </c>
      <c r="H18" s="1187">
        <v>66.666666666666657</v>
      </c>
      <c r="I18" s="1187">
        <v>10</v>
      </c>
      <c r="J18" s="1187">
        <v>24.615384615384617</v>
      </c>
      <c r="K18" s="1187">
        <v>26.086956521739129</v>
      </c>
      <c r="L18" s="1187">
        <v>48.739495798319325</v>
      </c>
      <c r="M18" s="1187">
        <v>41.237113402061851</v>
      </c>
      <c r="N18" s="1187">
        <v>60.416666666666664</v>
      </c>
      <c r="O18" s="1187">
        <v>20</v>
      </c>
      <c r="P18" s="1187">
        <v>35.714285714285715</v>
      </c>
      <c r="Q18" s="1187">
        <v>47.368421052631575</v>
      </c>
      <c r="R18" s="1187">
        <v>29.032258064516132</v>
      </c>
      <c r="S18" s="1189">
        <v>27.27272727272727</v>
      </c>
      <c r="T18" s="1141" t="s">
        <v>293</v>
      </c>
      <c r="U18" s="1184"/>
      <c r="V18" s="1184"/>
      <c r="W18" s="1184"/>
      <c r="X18" s="1093"/>
    </row>
    <row r="19" spans="1:24" ht="15.75" customHeight="1">
      <c r="A19" s="1141" t="s">
        <v>291</v>
      </c>
      <c r="B19" s="1102" t="s">
        <v>1065</v>
      </c>
      <c r="C19" s="1188" t="s">
        <v>1099</v>
      </c>
      <c r="D19" s="1190">
        <v>5.1948051948051948</v>
      </c>
      <c r="E19" s="1187">
        <v>8.1632653061224492</v>
      </c>
      <c r="F19" s="1187">
        <v>12.5</v>
      </c>
      <c r="G19" s="1187">
        <v>0</v>
      </c>
      <c r="H19" s="1187">
        <v>0</v>
      </c>
      <c r="I19" s="1187">
        <v>0</v>
      </c>
      <c r="J19" s="1187">
        <v>18.75</v>
      </c>
      <c r="K19" s="1187">
        <v>0</v>
      </c>
      <c r="L19" s="1187">
        <v>1.7241379310344827</v>
      </c>
      <c r="M19" s="1187">
        <v>5</v>
      </c>
      <c r="N19" s="1187">
        <v>0</v>
      </c>
      <c r="O19" s="1187">
        <v>0</v>
      </c>
      <c r="P19" s="1187">
        <v>0</v>
      </c>
      <c r="Q19" s="1187">
        <v>0</v>
      </c>
      <c r="R19" s="1187">
        <v>0</v>
      </c>
      <c r="S19" s="1189">
        <v>0</v>
      </c>
      <c r="T19" s="1141" t="s">
        <v>291</v>
      </c>
      <c r="U19" s="1184"/>
      <c r="V19" s="1184"/>
      <c r="W19" s="1184"/>
      <c r="X19" s="1093"/>
    </row>
    <row r="20" spans="1:24" ht="15.75" customHeight="1">
      <c r="A20" s="1141" t="s">
        <v>289</v>
      </c>
      <c r="B20" s="1102" t="s">
        <v>1064</v>
      </c>
      <c r="C20" s="1188" t="s">
        <v>1099</v>
      </c>
      <c r="D20" s="1190">
        <v>94.805194805194802</v>
      </c>
      <c r="E20" s="1187">
        <v>91.83673469387756</v>
      </c>
      <c r="F20" s="1187">
        <v>87.5</v>
      </c>
      <c r="G20" s="1187">
        <v>100</v>
      </c>
      <c r="H20" s="1187">
        <v>100</v>
      </c>
      <c r="I20" s="1187">
        <v>100</v>
      </c>
      <c r="J20" s="1187">
        <v>81.25</v>
      </c>
      <c r="K20" s="1187">
        <v>100</v>
      </c>
      <c r="L20" s="1187">
        <v>98.275862068965509</v>
      </c>
      <c r="M20" s="1187">
        <v>95</v>
      </c>
      <c r="N20" s="1187">
        <v>100</v>
      </c>
      <c r="O20" s="1187">
        <v>100</v>
      </c>
      <c r="P20" s="1187">
        <v>100</v>
      </c>
      <c r="Q20" s="1187">
        <v>100</v>
      </c>
      <c r="R20" s="1187">
        <v>100</v>
      </c>
      <c r="S20" s="1189">
        <v>100</v>
      </c>
      <c r="T20" s="1141" t="s">
        <v>289</v>
      </c>
      <c r="U20" s="1184"/>
      <c r="V20" s="1184"/>
      <c r="W20" s="1184"/>
      <c r="X20" s="1093"/>
    </row>
    <row r="21" spans="1:24" ht="15.75" customHeight="1">
      <c r="A21" s="1141" t="s">
        <v>286</v>
      </c>
      <c r="B21" s="1102" t="s">
        <v>1063</v>
      </c>
      <c r="C21" s="1188" t="s">
        <v>1099</v>
      </c>
      <c r="D21" s="1190">
        <v>0</v>
      </c>
      <c r="E21" s="1187">
        <v>0</v>
      </c>
      <c r="F21" s="1187">
        <v>0</v>
      </c>
      <c r="G21" s="1187">
        <v>0</v>
      </c>
      <c r="H21" s="1187">
        <v>0</v>
      </c>
      <c r="I21" s="1187">
        <v>0</v>
      </c>
      <c r="J21" s="1187">
        <v>0</v>
      </c>
      <c r="K21" s="1187">
        <v>0</v>
      </c>
      <c r="L21" s="1187">
        <v>0</v>
      </c>
      <c r="M21" s="1187">
        <v>0</v>
      </c>
      <c r="N21" s="1187">
        <v>0</v>
      </c>
      <c r="O21" s="1187">
        <v>0</v>
      </c>
      <c r="P21" s="1187">
        <v>0</v>
      </c>
      <c r="Q21" s="1187">
        <v>0</v>
      </c>
      <c r="R21" s="1187">
        <v>0</v>
      </c>
      <c r="S21" s="1189">
        <v>0</v>
      </c>
      <c r="T21" s="1141" t="s">
        <v>286</v>
      </c>
      <c r="U21" s="1184"/>
      <c r="V21" s="1184"/>
      <c r="W21" s="1184"/>
      <c r="X21" s="1093"/>
    </row>
    <row r="22" spans="1:24" ht="15.75" customHeight="1">
      <c r="A22" s="1141" t="s">
        <v>284</v>
      </c>
      <c r="B22" s="1102" t="s">
        <v>260</v>
      </c>
      <c r="C22" s="1188" t="s">
        <v>460</v>
      </c>
      <c r="D22" s="1190">
        <v>1.2422360248447204</v>
      </c>
      <c r="E22" s="1187">
        <v>1.0638297872340425</v>
      </c>
      <c r="F22" s="1187">
        <v>0</v>
      </c>
      <c r="G22" s="1187">
        <v>0</v>
      </c>
      <c r="H22" s="1187">
        <v>0</v>
      </c>
      <c r="I22" s="1187">
        <v>0</v>
      </c>
      <c r="J22" s="1187">
        <v>10.76923076923077</v>
      </c>
      <c r="K22" s="1187">
        <v>4.3478260869565215</v>
      </c>
      <c r="L22" s="1187">
        <v>0</v>
      </c>
      <c r="M22" s="1187">
        <v>0</v>
      </c>
      <c r="N22" s="1187">
        <v>0</v>
      </c>
      <c r="O22" s="1187">
        <v>0</v>
      </c>
      <c r="P22" s="1187">
        <v>0</v>
      </c>
      <c r="Q22" s="1187">
        <v>5.2631578947368416</v>
      </c>
      <c r="R22" s="1187">
        <v>0</v>
      </c>
      <c r="S22" s="1189">
        <v>0</v>
      </c>
      <c r="T22" s="1141" t="s">
        <v>284</v>
      </c>
      <c r="U22" s="1184"/>
      <c r="V22" s="1184"/>
      <c r="W22" s="1184"/>
      <c r="X22" s="1093"/>
    </row>
    <row r="23" spans="1:24" ht="15.75" customHeight="1">
      <c r="A23" s="1141" t="s">
        <v>283</v>
      </c>
      <c r="B23" s="1102" t="s">
        <v>258</v>
      </c>
      <c r="C23" s="1188" t="s">
        <v>460</v>
      </c>
      <c r="D23" s="1190">
        <v>45.465838509316768</v>
      </c>
      <c r="E23" s="1187">
        <v>30.851063829787233</v>
      </c>
      <c r="F23" s="1187">
        <v>56.571428571428569</v>
      </c>
      <c r="G23" s="1187">
        <v>45.454545454545453</v>
      </c>
      <c r="H23" s="1187">
        <v>0</v>
      </c>
      <c r="I23" s="1187">
        <v>70</v>
      </c>
      <c r="J23" s="1187">
        <v>56.92307692307692</v>
      </c>
      <c r="K23" s="1187">
        <v>60.869565217391312</v>
      </c>
      <c r="L23" s="1187">
        <v>34.45378151260504</v>
      </c>
      <c r="M23" s="1187">
        <v>44.329896907216494</v>
      </c>
      <c r="N23" s="1187">
        <v>35.416666666666671</v>
      </c>
      <c r="O23" s="1187">
        <v>60</v>
      </c>
      <c r="P23" s="1187">
        <v>46.428571428571431</v>
      </c>
      <c r="Q23" s="1187">
        <v>26.315789473684209</v>
      </c>
      <c r="R23" s="1187">
        <v>64.516129032258064</v>
      </c>
      <c r="S23" s="1189">
        <v>36.363636363636367</v>
      </c>
      <c r="T23" s="1141" t="s">
        <v>283</v>
      </c>
      <c r="U23" s="1184"/>
      <c r="V23" s="1184"/>
      <c r="W23" s="1184"/>
      <c r="X23" s="1093"/>
    </row>
    <row r="24" spans="1:24" ht="15.75" customHeight="1">
      <c r="A24" s="1105" t="s">
        <v>225</v>
      </c>
      <c r="B24" s="1102" t="s">
        <v>256</v>
      </c>
      <c r="C24" s="1188" t="s">
        <v>460</v>
      </c>
      <c r="D24" s="1190">
        <v>1.8633540372670807</v>
      </c>
      <c r="E24" s="1187">
        <v>2.1276595744680851</v>
      </c>
      <c r="F24" s="1187">
        <v>2.8571428571428572</v>
      </c>
      <c r="G24" s="1187">
        <v>1.5151515151515151</v>
      </c>
      <c r="H24" s="1187">
        <v>0</v>
      </c>
      <c r="I24" s="1187">
        <v>0</v>
      </c>
      <c r="J24" s="1187">
        <v>0</v>
      </c>
      <c r="K24" s="1187">
        <v>0</v>
      </c>
      <c r="L24" s="1187">
        <v>0.84033613445378152</v>
      </c>
      <c r="M24" s="1187">
        <v>2.0618556701030926</v>
      </c>
      <c r="N24" s="1187">
        <v>2.083333333333333</v>
      </c>
      <c r="O24" s="1187">
        <v>0</v>
      </c>
      <c r="P24" s="1187">
        <v>10.714285714285714</v>
      </c>
      <c r="Q24" s="1187">
        <v>0</v>
      </c>
      <c r="R24" s="1187">
        <v>0</v>
      </c>
      <c r="S24" s="1189">
        <v>0</v>
      </c>
      <c r="T24" s="1105" t="s">
        <v>225</v>
      </c>
      <c r="U24" s="1184"/>
      <c r="V24" s="1184"/>
      <c r="W24" s="1184"/>
      <c r="X24" s="1093"/>
    </row>
    <row r="25" spans="1:24" ht="15.75" customHeight="1">
      <c r="A25" s="1105" t="s">
        <v>224</v>
      </c>
      <c r="B25" s="1102" t="s">
        <v>254</v>
      </c>
      <c r="C25" s="1188" t="s">
        <v>460</v>
      </c>
      <c r="D25" s="1190">
        <v>12.049689440993788</v>
      </c>
      <c r="E25" s="1187">
        <v>12.76595744680851</v>
      </c>
      <c r="F25" s="1187">
        <v>12.571428571428573</v>
      </c>
      <c r="G25" s="1187">
        <v>15.151515151515152</v>
      </c>
      <c r="H25" s="1187">
        <v>33.333333333333329</v>
      </c>
      <c r="I25" s="1187">
        <v>10</v>
      </c>
      <c r="J25" s="1187">
        <v>7.6923076923076925</v>
      </c>
      <c r="K25" s="1187">
        <v>0</v>
      </c>
      <c r="L25" s="1187">
        <v>15.966386554621847</v>
      </c>
      <c r="M25" s="1187">
        <v>11.340206185567011</v>
      </c>
      <c r="N25" s="1187">
        <v>2.083333333333333</v>
      </c>
      <c r="O25" s="1187">
        <v>0</v>
      </c>
      <c r="P25" s="1187">
        <v>7.1428571428571423</v>
      </c>
      <c r="Q25" s="1187">
        <v>21.052631578947366</v>
      </c>
      <c r="R25" s="1187">
        <v>3.225806451612903</v>
      </c>
      <c r="S25" s="1189">
        <v>36.363636363636367</v>
      </c>
      <c r="T25" s="1105" t="s">
        <v>224</v>
      </c>
      <c r="U25" s="1184"/>
      <c r="V25" s="1184"/>
      <c r="W25" s="1184"/>
      <c r="X25" s="1093"/>
    </row>
    <row r="26" spans="1:24" ht="15.75" customHeight="1">
      <c r="A26" s="1105" t="s">
        <v>223</v>
      </c>
      <c r="B26" s="1102" t="s">
        <v>252</v>
      </c>
      <c r="C26" s="1188" t="s">
        <v>460</v>
      </c>
      <c r="D26" s="1190">
        <v>1.1180124223602486</v>
      </c>
      <c r="E26" s="1187">
        <v>1.0638297872340425</v>
      </c>
      <c r="F26" s="1187">
        <v>0.5714285714285714</v>
      </c>
      <c r="G26" s="1187">
        <v>1.5151515151515151</v>
      </c>
      <c r="H26" s="1187">
        <v>0</v>
      </c>
      <c r="I26" s="1187">
        <v>10</v>
      </c>
      <c r="J26" s="1187">
        <v>0</v>
      </c>
      <c r="K26" s="1187">
        <v>8.695652173913043</v>
      </c>
      <c r="L26" s="1187">
        <v>0</v>
      </c>
      <c r="M26" s="1187">
        <v>1.0309278350515463</v>
      </c>
      <c r="N26" s="1187">
        <v>0</v>
      </c>
      <c r="O26" s="1187">
        <v>20</v>
      </c>
      <c r="P26" s="1187">
        <v>0</v>
      </c>
      <c r="Q26" s="1187">
        <v>0</v>
      </c>
      <c r="R26" s="1187">
        <v>3.225806451612903</v>
      </c>
      <c r="S26" s="1189">
        <v>0</v>
      </c>
      <c r="T26" s="1105" t="s">
        <v>223</v>
      </c>
      <c r="U26" s="1184"/>
      <c r="V26" s="1184"/>
      <c r="W26" s="1184"/>
      <c r="X26" s="1093"/>
    </row>
    <row r="27" spans="1:24" ht="15.75" customHeight="1">
      <c r="A27" s="1105" t="s">
        <v>222</v>
      </c>
      <c r="B27" s="1104" t="s">
        <v>1098</v>
      </c>
      <c r="C27" s="1104"/>
      <c r="D27" s="1221"/>
      <c r="E27" s="1220"/>
      <c r="F27" s="1220"/>
      <c r="G27" s="1220"/>
      <c r="H27" s="1220"/>
      <c r="I27" s="1220"/>
      <c r="J27" s="1220"/>
      <c r="K27" s="1220"/>
      <c r="L27" s="1220"/>
      <c r="M27" s="1220"/>
      <c r="N27" s="1220"/>
      <c r="O27" s="1220"/>
      <c r="P27" s="1220"/>
      <c r="Q27" s="1220"/>
      <c r="R27" s="1220"/>
      <c r="S27" s="1219"/>
      <c r="T27" s="1105"/>
      <c r="U27" s="1184"/>
      <c r="V27" s="1184"/>
      <c r="W27" s="1184"/>
      <c r="X27" s="1093"/>
    </row>
    <row r="28" spans="1:24" ht="15.75" customHeight="1">
      <c r="A28" s="1105"/>
      <c r="B28" s="1102" t="s">
        <v>1069</v>
      </c>
      <c r="C28" s="1188" t="s">
        <v>460</v>
      </c>
      <c r="D28" s="1190">
        <v>84.968944099378888</v>
      </c>
      <c r="E28" s="1187">
        <v>84.042553191489361</v>
      </c>
      <c r="F28" s="1187">
        <v>84</v>
      </c>
      <c r="G28" s="1187">
        <v>81.818181818181827</v>
      </c>
      <c r="H28" s="1187">
        <v>66.666666666666657</v>
      </c>
      <c r="I28" s="1187">
        <v>80</v>
      </c>
      <c r="J28" s="1187">
        <v>92.307692307692307</v>
      </c>
      <c r="K28" s="1187">
        <v>91.304347826086953</v>
      </c>
      <c r="L28" s="1187">
        <v>83.193277310924373</v>
      </c>
      <c r="M28" s="1187">
        <v>85.567010309278345</v>
      </c>
      <c r="N28" s="1187">
        <v>95.833333333333343</v>
      </c>
      <c r="O28" s="1187">
        <v>80</v>
      </c>
      <c r="P28" s="1187">
        <v>82.142857142857139</v>
      </c>
      <c r="Q28" s="1187">
        <v>78.94736842105263</v>
      </c>
      <c r="R28" s="1187">
        <v>93.548387096774192</v>
      </c>
      <c r="S28" s="1189">
        <v>63.636363636363633</v>
      </c>
      <c r="T28" s="1105" t="s">
        <v>222</v>
      </c>
      <c r="U28" s="1184"/>
      <c r="V28" s="1184"/>
      <c r="W28" s="1184"/>
      <c r="X28" s="1093"/>
    </row>
    <row r="29" spans="1:24" ht="15.75" customHeight="1">
      <c r="A29" s="1105" t="s">
        <v>221</v>
      </c>
      <c r="B29" s="1102" t="s">
        <v>366</v>
      </c>
      <c r="C29" s="1188" t="s">
        <v>1096</v>
      </c>
      <c r="D29" s="1190">
        <v>18.421052631578945</v>
      </c>
      <c r="E29" s="1187">
        <v>12.658227848101266</v>
      </c>
      <c r="F29" s="1187">
        <v>16.326530612244898</v>
      </c>
      <c r="G29" s="1187">
        <v>24.074074074074073</v>
      </c>
      <c r="H29" s="1187">
        <v>0</v>
      </c>
      <c r="I29" s="1187">
        <v>25</v>
      </c>
      <c r="J29" s="1187">
        <v>6.666666666666667</v>
      </c>
      <c r="K29" s="1187">
        <v>9.5238095238095237</v>
      </c>
      <c r="L29" s="1187">
        <v>23.232323232323232</v>
      </c>
      <c r="M29" s="1187">
        <v>25.301204819277107</v>
      </c>
      <c r="N29" s="1187">
        <v>28.260869565217391</v>
      </c>
      <c r="O29" s="1187">
        <v>25</v>
      </c>
      <c r="P29" s="1187">
        <v>0</v>
      </c>
      <c r="Q29" s="1187">
        <v>26.666666666666668</v>
      </c>
      <c r="R29" s="1187">
        <v>17.241379310344829</v>
      </c>
      <c r="S29" s="1189">
        <v>28.571428571428569</v>
      </c>
      <c r="T29" s="1105" t="s">
        <v>221</v>
      </c>
      <c r="U29" s="1184"/>
      <c r="V29" s="1184"/>
      <c r="W29" s="1184"/>
      <c r="X29" s="1093"/>
    </row>
    <row r="30" spans="1:24" ht="15.75" customHeight="1">
      <c r="A30" s="1105" t="s">
        <v>220</v>
      </c>
      <c r="B30" s="1174" t="s">
        <v>1059</v>
      </c>
      <c r="C30" s="1188" t="s">
        <v>1096</v>
      </c>
      <c r="D30" s="1190">
        <v>3.2163742690058479</v>
      </c>
      <c r="E30" s="1187">
        <v>6.3291139240506329</v>
      </c>
      <c r="F30" s="1187">
        <v>2.7210884353741496</v>
      </c>
      <c r="G30" s="1187">
        <v>1.8518518518518516</v>
      </c>
      <c r="H30" s="1187">
        <v>0</v>
      </c>
      <c r="I30" s="1187">
        <v>0</v>
      </c>
      <c r="J30" s="1187">
        <v>0</v>
      </c>
      <c r="K30" s="1187">
        <v>4.7619047619047619</v>
      </c>
      <c r="L30" s="1187">
        <v>4.0404040404040407</v>
      </c>
      <c r="M30" s="1187">
        <v>0</v>
      </c>
      <c r="N30" s="1187">
        <v>6.5217391304347823</v>
      </c>
      <c r="O30" s="1187">
        <v>0</v>
      </c>
      <c r="P30" s="1187">
        <v>0</v>
      </c>
      <c r="Q30" s="1187">
        <v>13.333333333333334</v>
      </c>
      <c r="R30" s="1187">
        <v>3.4482758620689653</v>
      </c>
      <c r="S30" s="1189">
        <v>7.1428571428571423</v>
      </c>
      <c r="T30" s="1105" t="s">
        <v>220</v>
      </c>
      <c r="U30" s="1184"/>
      <c r="V30" s="1184"/>
      <c r="W30" s="1184"/>
      <c r="X30" s="1093"/>
    </row>
    <row r="31" spans="1:24" ht="15.75" customHeight="1">
      <c r="A31" s="1105" t="s">
        <v>219</v>
      </c>
      <c r="B31" s="1174" t="s">
        <v>1058</v>
      </c>
      <c r="C31" s="1188" t="s">
        <v>1096</v>
      </c>
      <c r="D31" s="1190">
        <v>29.239766081871345</v>
      </c>
      <c r="E31" s="1187">
        <v>48.101265822784811</v>
      </c>
      <c r="F31" s="1187">
        <v>21.088435374149661</v>
      </c>
      <c r="G31" s="1187">
        <v>27.777777777777779</v>
      </c>
      <c r="H31" s="1187">
        <v>100</v>
      </c>
      <c r="I31" s="1187">
        <v>0</v>
      </c>
      <c r="J31" s="1187">
        <v>36.666666666666664</v>
      </c>
      <c r="K31" s="1187">
        <v>19.047619047619047</v>
      </c>
      <c r="L31" s="1187">
        <v>33.333333333333329</v>
      </c>
      <c r="M31" s="1187">
        <v>24.096385542168676</v>
      </c>
      <c r="N31" s="1187">
        <v>32.608695652173914</v>
      </c>
      <c r="O31" s="1187">
        <v>50</v>
      </c>
      <c r="P31" s="1187">
        <v>43.478260869565219</v>
      </c>
      <c r="Q31" s="1187">
        <v>26.666666666666668</v>
      </c>
      <c r="R31" s="1187">
        <v>10.344827586206897</v>
      </c>
      <c r="S31" s="1189">
        <v>7.1428571428571423</v>
      </c>
      <c r="T31" s="1105" t="s">
        <v>219</v>
      </c>
      <c r="U31" s="1184"/>
      <c r="V31" s="1184"/>
      <c r="W31" s="1184"/>
      <c r="X31" s="1093"/>
    </row>
    <row r="32" spans="1:24" ht="15.75" customHeight="1">
      <c r="A32" s="1105" t="s">
        <v>217</v>
      </c>
      <c r="B32" s="1218" t="s">
        <v>1057</v>
      </c>
      <c r="C32" s="1188" t="s">
        <v>1097</v>
      </c>
      <c r="D32" s="1190">
        <v>96.264367816091962</v>
      </c>
      <c r="E32" s="1187">
        <v>100</v>
      </c>
      <c r="F32" s="1187">
        <v>100</v>
      </c>
      <c r="G32" s="1187">
        <v>55.172413793103445</v>
      </c>
      <c r="H32" s="1187">
        <v>100</v>
      </c>
      <c r="I32" s="1187">
        <v>100</v>
      </c>
      <c r="J32" s="1187">
        <v>100</v>
      </c>
      <c r="K32" s="1187">
        <v>100</v>
      </c>
      <c r="L32" s="1187">
        <v>100</v>
      </c>
      <c r="M32" s="1187">
        <v>100</v>
      </c>
      <c r="N32" s="1187">
        <v>100</v>
      </c>
      <c r="O32" s="1187">
        <v>100</v>
      </c>
      <c r="P32" s="1187">
        <v>100</v>
      </c>
      <c r="Q32" s="1187">
        <v>100</v>
      </c>
      <c r="R32" s="1187">
        <v>100</v>
      </c>
      <c r="S32" s="1187">
        <v>100</v>
      </c>
      <c r="T32" s="1108" t="s">
        <v>217</v>
      </c>
      <c r="U32" s="1184"/>
      <c r="V32" s="1184"/>
      <c r="W32" s="1184"/>
      <c r="X32" s="1093"/>
    </row>
    <row r="33" spans="1:24" ht="15.75" customHeight="1">
      <c r="A33" s="1105" t="s">
        <v>215</v>
      </c>
      <c r="B33" s="1216" t="s">
        <v>1056</v>
      </c>
      <c r="C33" s="1205" t="s">
        <v>314</v>
      </c>
      <c r="D33" s="1190">
        <v>59.402985074626869</v>
      </c>
      <c r="E33" s="1187">
        <v>73.584905660377359</v>
      </c>
      <c r="F33" s="1187">
        <v>52.542372881355938</v>
      </c>
      <c r="G33" s="1187">
        <v>68.75</v>
      </c>
      <c r="H33" s="1187">
        <v>100</v>
      </c>
      <c r="I33" s="1187">
        <v>0</v>
      </c>
      <c r="J33" s="1187">
        <v>84.615384615384613</v>
      </c>
      <c r="K33" s="1187">
        <v>57.142857142857139</v>
      </c>
      <c r="L33" s="1187">
        <v>56.666666666666664</v>
      </c>
      <c r="M33" s="1187">
        <v>53.658536585365859</v>
      </c>
      <c r="N33" s="1187">
        <v>48.387096774193552</v>
      </c>
      <c r="O33" s="1187">
        <v>66.666666666666657</v>
      </c>
      <c r="P33" s="1187">
        <v>90</v>
      </c>
      <c r="Q33" s="1187">
        <v>40</v>
      </c>
      <c r="R33" s="1187">
        <v>33.333333333333329</v>
      </c>
      <c r="S33" s="1189">
        <v>16.666666666666664</v>
      </c>
      <c r="T33" s="1108" t="s">
        <v>215</v>
      </c>
      <c r="U33" s="1184"/>
      <c r="V33" s="1184"/>
      <c r="W33" s="1184"/>
      <c r="X33" s="1093"/>
    </row>
    <row r="34" spans="1:24" ht="15.75" customHeight="1">
      <c r="B34" s="1217" t="s">
        <v>1055</v>
      </c>
      <c r="C34" s="1188"/>
      <c r="D34" s="1203"/>
      <c r="E34" s="1101"/>
      <c r="F34" s="1101"/>
      <c r="G34" s="1101"/>
      <c r="H34" s="1187"/>
      <c r="I34" s="1101"/>
      <c r="J34" s="1101"/>
      <c r="K34" s="1101"/>
      <c r="L34" s="1101"/>
      <c r="M34" s="1101"/>
      <c r="N34" s="1101"/>
      <c r="O34" s="1101"/>
      <c r="P34" s="1101"/>
      <c r="Q34" s="1101"/>
      <c r="R34" s="1101"/>
      <c r="S34" s="1202"/>
      <c r="T34" s="1105"/>
      <c r="U34" s="1184"/>
      <c r="V34" s="1184"/>
      <c r="W34" s="1184"/>
      <c r="X34" s="1093"/>
    </row>
    <row r="35" spans="1:24" ht="15.75" customHeight="1">
      <c r="A35" s="1105" t="s">
        <v>214</v>
      </c>
      <c r="B35" s="1216" t="s">
        <v>1054</v>
      </c>
      <c r="C35" s="1205" t="s">
        <v>314</v>
      </c>
      <c r="D35" s="1190">
        <v>5.3731343283582085</v>
      </c>
      <c r="E35" s="1187">
        <v>5.6603773584905666</v>
      </c>
      <c r="F35" s="1187">
        <v>6.7796610169491522</v>
      </c>
      <c r="G35" s="1187">
        <v>6.25</v>
      </c>
      <c r="H35" s="1187">
        <v>0</v>
      </c>
      <c r="I35" s="1187">
        <v>0</v>
      </c>
      <c r="J35" s="1187">
        <v>0</v>
      </c>
      <c r="K35" s="1187">
        <v>14.285714285714285</v>
      </c>
      <c r="L35" s="1187">
        <v>6.666666666666667</v>
      </c>
      <c r="M35" s="1187">
        <v>0</v>
      </c>
      <c r="N35" s="1187">
        <v>6.4516129032258061</v>
      </c>
      <c r="O35" s="1187">
        <v>0</v>
      </c>
      <c r="P35" s="1187">
        <v>0</v>
      </c>
      <c r="Q35" s="1187">
        <v>10</v>
      </c>
      <c r="R35" s="1187">
        <v>11.111111111111111</v>
      </c>
      <c r="S35" s="1189">
        <v>16.666666666666664</v>
      </c>
      <c r="T35" s="1105" t="s">
        <v>214</v>
      </c>
      <c r="U35" s="1184"/>
      <c r="V35" s="1184"/>
      <c r="W35" s="1184"/>
      <c r="X35" s="1093"/>
    </row>
    <row r="36" spans="1:24" ht="15.75" customHeight="1">
      <c r="A36" s="1105" t="s">
        <v>213</v>
      </c>
      <c r="B36" s="1216" t="s">
        <v>1053</v>
      </c>
      <c r="C36" s="1205" t="s">
        <v>314</v>
      </c>
      <c r="D36" s="1190">
        <v>35.223880597014926</v>
      </c>
      <c r="E36" s="1187">
        <v>20.754716981132077</v>
      </c>
      <c r="F36" s="1187">
        <v>40.677966101694921</v>
      </c>
      <c r="G36" s="1187">
        <v>25</v>
      </c>
      <c r="H36" s="1187">
        <v>0</v>
      </c>
      <c r="I36" s="1187">
        <v>100</v>
      </c>
      <c r="J36" s="1187">
        <v>15.384615384615385</v>
      </c>
      <c r="K36" s="1187">
        <v>28.571428571428569</v>
      </c>
      <c r="L36" s="1187">
        <v>36.666666666666664</v>
      </c>
      <c r="M36" s="1187">
        <v>46.341463414634148</v>
      </c>
      <c r="N36" s="1187">
        <v>45.161290322580641</v>
      </c>
      <c r="O36" s="1187">
        <v>33.333333333333329</v>
      </c>
      <c r="P36" s="1187">
        <v>10</v>
      </c>
      <c r="Q36" s="1187">
        <v>50</v>
      </c>
      <c r="R36" s="1187">
        <v>55.555555555555557</v>
      </c>
      <c r="S36" s="1189">
        <v>66.666666666666657</v>
      </c>
      <c r="T36" s="1105" t="s">
        <v>213</v>
      </c>
      <c r="U36" s="1184"/>
      <c r="V36" s="1184"/>
      <c r="W36" s="1184"/>
      <c r="X36" s="1093"/>
    </row>
    <row r="37" spans="1:24" ht="15.75" customHeight="1">
      <c r="A37" s="1105" t="s">
        <v>212</v>
      </c>
      <c r="B37" s="1168" t="s">
        <v>355</v>
      </c>
      <c r="C37" s="1205" t="s">
        <v>1096</v>
      </c>
      <c r="D37" s="1187">
        <v>31.140350877192986</v>
      </c>
      <c r="E37" s="1187">
        <v>21.518987341772153</v>
      </c>
      <c r="F37" s="1187">
        <v>32.653061224489797</v>
      </c>
      <c r="G37" s="1187">
        <v>20.37037037037037</v>
      </c>
      <c r="H37" s="1187">
        <v>0</v>
      </c>
      <c r="I37" s="1187">
        <v>50</v>
      </c>
      <c r="J37" s="1187">
        <v>33.333333333333329</v>
      </c>
      <c r="K37" s="1187">
        <v>47.619047619047613</v>
      </c>
      <c r="L37" s="1187">
        <v>33.333333333333329</v>
      </c>
      <c r="M37" s="1187">
        <v>34.939759036144579</v>
      </c>
      <c r="N37" s="1187">
        <v>26.086956521739129</v>
      </c>
      <c r="O37" s="1187">
        <v>25</v>
      </c>
      <c r="P37" s="1187">
        <v>34.782608695652172</v>
      </c>
      <c r="Q37" s="1187">
        <v>33.333333333333329</v>
      </c>
      <c r="R37" s="1187">
        <v>34.482758620689658</v>
      </c>
      <c r="S37" s="1189">
        <v>35.714285714285715</v>
      </c>
      <c r="T37" s="1108" t="s">
        <v>212</v>
      </c>
      <c r="U37" s="1184"/>
      <c r="V37" s="1184"/>
      <c r="W37" s="1184"/>
      <c r="X37" s="1093"/>
    </row>
    <row r="38" spans="1:24" ht="15.75" customHeight="1">
      <c r="A38" s="1105" t="s">
        <v>282</v>
      </c>
      <c r="B38" s="1168" t="s">
        <v>353</v>
      </c>
      <c r="C38" s="1205" t="s">
        <v>1096</v>
      </c>
      <c r="D38" s="1187">
        <v>1.7543859649122806</v>
      </c>
      <c r="E38" s="1187">
        <v>0</v>
      </c>
      <c r="F38" s="1187">
        <v>0</v>
      </c>
      <c r="G38" s="1187">
        <v>3.7037037037037033</v>
      </c>
      <c r="H38" s="1187">
        <v>0</v>
      </c>
      <c r="I38" s="1187">
        <v>12.5</v>
      </c>
      <c r="J38" s="1187">
        <v>0</v>
      </c>
      <c r="K38" s="1187">
        <v>0</v>
      </c>
      <c r="L38" s="1187">
        <v>1.0101010101010102</v>
      </c>
      <c r="M38" s="1187">
        <v>3.6144578313253009</v>
      </c>
      <c r="N38" s="1187">
        <v>2.1739130434782608</v>
      </c>
      <c r="O38" s="1187">
        <v>0</v>
      </c>
      <c r="P38" s="1187">
        <v>0</v>
      </c>
      <c r="Q38" s="1187">
        <v>0</v>
      </c>
      <c r="R38" s="1187">
        <v>13.793103448275861</v>
      </c>
      <c r="S38" s="1189">
        <v>0</v>
      </c>
      <c r="T38" s="1108" t="s">
        <v>282</v>
      </c>
      <c r="U38" s="1184"/>
      <c r="V38" s="1184"/>
      <c r="W38" s="1184"/>
      <c r="X38" s="1093"/>
    </row>
    <row r="39" spans="1:24" ht="15.75" customHeight="1">
      <c r="A39" s="1105" t="s">
        <v>281</v>
      </c>
      <c r="B39" s="1168" t="s">
        <v>351</v>
      </c>
      <c r="C39" s="1205" t="s">
        <v>1096</v>
      </c>
      <c r="D39" s="1187">
        <v>15.350877192982457</v>
      </c>
      <c r="E39" s="1187">
        <v>11.39240506329114</v>
      </c>
      <c r="F39" s="1187">
        <v>26.530612244897959</v>
      </c>
      <c r="G39" s="1187">
        <v>22.222222222222221</v>
      </c>
      <c r="H39" s="1187">
        <v>0</v>
      </c>
      <c r="I39" s="1187">
        <v>12.5</v>
      </c>
      <c r="J39" s="1187">
        <v>18.333333333333332</v>
      </c>
      <c r="K39" s="1187">
        <v>19.047619047619047</v>
      </c>
      <c r="L39" s="1187">
        <v>5.0505050505050502</v>
      </c>
      <c r="M39" s="1187">
        <v>12.048192771084338</v>
      </c>
      <c r="N39" s="1187">
        <v>4.3478260869565215</v>
      </c>
      <c r="O39" s="1187">
        <v>0</v>
      </c>
      <c r="P39" s="1187">
        <v>21.739130434782609</v>
      </c>
      <c r="Q39" s="1187">
        <v>0</v>
      </c>
      <c r="R39" s="1187">
        <v>13.793103448275861</v>
      </c>
      <c r="S39" s="1189">
        <v>21.428571428571427</v>
      </c>
      <c r="T39" s="1108" t="s">
        <v>281</v>
      </c>
      <c r="U39" s="1184"/>
      <c r="V39" s="1184"/>
      <c r="W39" s="1184"/>
      <c r="X39" s="1093"/>
    </row>
    <row r="40" spans="1:24" ht="15.75" customHeight="1">
      <c r="A40" s="1105" t="s">
        <v>313</v>
      </c>
      <c r="B40" s="1168" t="s">
        <v>349</v>
      </c>
      <c r="C40" s="1205" t="s">
        <v>1096</v>
      </c>
      <c r="D40" s="1187">
        <v>0.8771929824561403</v>
      </c>
      <c r="E40" s="1187">
        <v>0</v>
      </c>
      <c r="F40" s="1187">
        <v>0.68027210884353739</v>
      </c>
      <c r="G40" s="1187">
        <v>0</v>
      </c>
      <c r="H40" s="1187">
        <v>0</v>
      </c>
      <c r="I40" s="1187">
        <v>0</v>
      </c>
      <c r="J40" s="1187">
        <v>5</v>
      </c>
      <c r="K40" s="1187">
        <v>0</v>
      </c>
      <c r="L40" s="1187">
        <v>0</v>
      </c>
      <c r="M40" s="1187">
        <v>0</v>
      </c>
      <c r="N40" s="1187">
        <v>0</v>
      </c>
      <c r="O40" s="1187">
        <v>0</v>
      </c>
      <c r="P40" s="1187">
        <v>0</v>
      </c>
      <c r="Q40" s="1187">
        <v>0</v>
      </c>
      <c r="R40" s="1187">
        <v>6.8965517241379306</v>
      </c>
      <c r="S40" s="1189">
        <v>0</v>
      </c>
      <c r="T40" s="1108" t="s">
        <v>313</v>
      </c>
      <c r="U40" s="1184"/>
      <c r="V40" s="1184"/>
      <c r="W40" s="1184"/>
      <c r="X40" s="1093"/>
    </row>
    <row r="41" spans="1:24" ht="15.75" customHeight="1">
      <c r="A41" s="1144"/>
      <c r="B41" s="1144"/>
      <c r="C41" s="1144"/>
      <c r="D41" s="1146"/>
      <c r="E41" s="1146"/>
      <c r="F41" s="1146"/>
      <c r="G41" s="1146"/>
      <c r="H41" s="1145"/>
      <c r="I41" s="1145"/>
      <c r="J41" s="1145"/>
      <c r="K41" s="1145"/>
      <c r="L41" s="1145"/>
      <c r="M41" s="1145"/>
      <c r="N41" s="1145"/>
      <c r="O41" s="1145"/>
      <c r="P41" s="1145"/>
      <c r="Q41" s="1145"/>
      <c r="R41" s="1145"/>
      <c r="S41" s="1145"/>
      <c r="T41" s="1144"/>
      <c r="U41" s="1215"/>
      <c r="V41" s="1215"/>
      <c r="W41" s="1215"/>
      <c r="X41" s="1128"/>
    </row>
    <row r="42" spans="1:24" ht="15.75" customHeight="1">
      <c r="A42" s="1127"/>
      <c r="B42" s="1130"/>
      <c r="C42" s="1130"/>
      <c r="D42" s="2063" t="s">
        <v>1068</v>
      </c>
      <c r="E42" s="2063"/>
      <c r="F42" s="2063"/>
      <c r="H42" s="1136" t="s">
        <v>1068</v>
      </c>
      <c r="I42" s="1136"/>
      <c r="J42" s="1136"/>
      <c r="K42" s="1136"/>
      <c r="L42" s="1130"/>
      <c r="M42" s="1130"/>
      <c r="N42" s="1130"/>
      <c r="O42" s="1130"/>
      <c r="P42" s="1130"/>
      <c r="Q42" s="1130"/>
      <c r="R42" s="1130"/>
      <c r="S42" s="1130"/>
      <c r="T42" s="1127"/>
      <c r="U42" s="1215"/>
      <c r="V42" s="1215"/>
      <c r="W42" s="1215"/>
      <c r="X42" s="1128"/>
    </row>
    <row r="43" spans="1:24" ht="15.75" customHeight="1">
      <c r="A43" s="1127"/>
      <c r="B43" s="1130"/>
      <c r="C43" s="1130"/>
      <c r="D43" s="1107"/>
      <c r="E43" s="1107"/>
      <c r="F43" s="1107"/>
      <c r="H43" s="1107"/>
      <c r="I43" s="1107"/>
      <c r="J43" s="1107"/>
      <c r="K43" s="1107"/>
      <c r="L43" s="1130"/>
      <c r="M43" s="1130"/>
      <c r="N43" s="1130"/>
      <c r="O43" s="1130"/>
      <c r="P43" s="1130"/>
      <c r="Q43" s="1130"/>
      <c r="R43" s="1130"/>
      <c r="S43" s="1130"/>
      <c r="T43" s="1127"/>
      <c r="U43" s="1215"/>
      <c r="V43" s="1215"/>
      <c r="W43" s="1215"/>
      <c r="X43" s="1128"/>
    </row>
    <row r="44" spans="1:24" ht="15.75" customHeight="1">
      <c r="A44" s="1127" t="s">
        <v>280</v>
      </c>
      <c r="B44" s="1214" t="s">
        <v>278</v>
      </c>
      <c r="C44" s="1214"/>
      <c r="D44" s="1213">
        <v>100</v>
      </c>
      <c r="E44" s="1212">
        <v>100</v>
      </c>
      <c r="F44" s="1212">
        <v>100</v>
      </c>
      <c r="G44" s="1212">
        <v>100</v>
      </c>
      <c r="H44" s="1212">
        <v>100</v>
      </c>
      <c r="I44" s="1212">
        <v>100</v>
      </c>
      <c r="J44" s="1212">
        <v>100</v>
      </c>
      <c r="K44" s="1212">
        <v>100</v>
      </c>
      <c r="L44" s="1212">
        <v>100</v>
      </c>
      <c r="M44" s="1212">
        <v>100</v>
      </c>
      <c r="N44" s="1212">
        <v>100</v>
      </c>
      <c r="O44" s="1212">
        <v>100</v>
      </c>
      <c r="P44" s="1212">
        <v>100</v>
      </c>
      <c r="Q44" s="1212">
        <v>100</v>
      </c>
      <c r="R44" s="1212">
        <v>100</v>
      </c>
      <c r="S44" s="1211">
        <v>100</v>
      </c>
      <c r="T44" s="1127" t="s">
        <v>280</v>
      </c>
      <c r="U44" s="1184"/>
      <c r="V44" s="1184"/>
      <c r="W44" s="1184"/>
      <c r="X44" s="1171"/>
    </row>
    <row r="45" spans="1:24" ht="15.75" customHeight="1">
      <c r="A45" s="1105"/>
      <c r="B45" s="1102"/>
      <c r="C45" s="1102"/>
      <c r="D45" s="1210"/>
      <c r="E45" s="1170"/>
      <c r="F45" s="1170"/>
      <c r="G45" s="1170"/>
      <c r="H45" s="1170"/>
      <c r="I45" s="1170"/>
      <c r="J45" s="1170"/>
      <c r="K45" s="1170"/>
      <c r="L45" s="1170"/>
      <c r="M45" s="1170"/>
      <c r="N45" s="1170"/>
      <c r="O45" s="1170"/>
      <c r="P45" s="1170"/>
      <c r="Q45" s="1170"/>
      <c r="R45" s="1170"/>
      <c r="S45" s="1209"/>
      <c r="T45" s="1105"/>
      <c r="U45" s="1184"/>
      <c r="V45" s="1184"/>
      <c r="W45" s="1184"/>
      <c r="X45" s="1171"/>
    </row>
    <row r="46" spans="1:24" ht="15.75" customHeight="1">
      <c r="A46" s="1105" t="s">
        <v>279</v>
      </c>
      <c r="B46" s="1102" t="s">
        <v>276</v>
      </c>
      <c r="C46" s="1188" t="s">
        <v>1092</v>
      </c>
      <c r="D46" s="1190">
        <v>38.22674418604651</v>
      </c>
      <c r="E46" s="1187">
        <v>29.032258064516132</v>
      </c>
      <c r="F46" s="1187">
        <v>38.311688311688314</v>
      </c>
      <c r="G46" s="1187">
        <v>42.1875</v>
      </c>
      <c r="H46" s="1187">
        <v>66.666666666666657</v>
      </c>
      <c r="I46" s="1187">
        <v>66.666666666666657</v>
      </c>
      <c r="J46" s="1187">
        <v>23.076923076923077</v>
      </c>
      <c r="K46" s="1187">
        <v>76.19047619047619</v>
      </c>
      <c r="L46" s="1187">
        <v>34.313725490196077</v>
      </c>
      <c r="M46" s="1187">
        <v>13.333333333333334</v>
      </c>
      <c r="N46" s="1187">
        <v>53.191489361702125</v>
      </c>
      <c r="O46" s="1187">
        <v>20</v>
      </c>
      <c r="P46" s="1187">
        <v>64.285714285714292</v>
      </c>
      <c r="Q46" s="1187">
        <v>78.94736842105263</v>
      </c>
      <c r="R46" s="1187">
        <v>40.909090909090914</v>
      </c>
      <c r="S46" s="1189">
        <v>27.27272727272727</v>
      </c>
      <c r="T46" s="1105" t="s">
        <v>279</v>
      </c>
      <c r="U46" s="1184"/>
      <c r="V46" s="1184"/>
      <c r="W46" s="1184"/>
      <c r="X46" s="1171"/>
    </row>
    <row r="47" spans="1:24" ht="15.75" customHeight="1">
      <c r="A47" s="1105" t="s">
        <v>277</v>
      </c>
      <c r="B47" s="1168" t="s">
        <v>1067</v>
      </c>
      <c r="C47" s="1188" t="s">
        <v>1092</v>
      </c>
      <c r="D47" s="1190">
        <v>61.77325581395349</v>
      </c>
      <c r="E47" s="1187">
        <v>70.967741935483872</v>
      </c>
      <c r="F47" s="1187">
        <v>61.688311688311693</v>
      </c>
      <c r="G47" s="1187">
        <v>57.8125</v>
      </c>
      <c r="H47" s="1187">
        <v>33.333333333333329</v>
      </c>
      <c r="I47" s="1187">
        <v>33.333333333333329</v>
      </c>
      <c r="J47" s="1187">
        <v>76.923076923076934</v>
      </c>
      <c r="K47" s="1187">
        <v>23.809523809523807</v>
      </c>
      <c r="L47" s="1187">
        <v>65.686274509803923</v>
      </c>
      <c r="M47" s="1187">
        <v>86.666666666666671</v>
      </c>
      <c r="N47" s="1187">
        <v>46.808510638297875</v>
      </c>
      <c r="O47" s="1187">
        <v>80</v>
      </c>
      <c r="P47" s="1187">
        <v>35.714285714285715</v>
      </c>
      <c r="Q47" s="1187">
        <v>21.052631578947366</v>
      </c>
      <c r="R47" s="1187">
        <v>59.090909090909093</v>
      </c>
      <c r="S47" s="1189">
        <v>72.727272727272734</v>
      </c>
      <c r="T47" s="1105" t="s">
        <v>277</v>
      </c>
      <c r="U47" s="1184"/>
      <c r="V47" s="1184"/>
      <c r="W47" s="1184"/>
      <c r="X47" s="1171"/>
    </row>
    <row r="48" spans="1:24" ht="15.75" customHeight="1">
      <c r="B48" s="1104"/>
      <c r="C48" s="1188"/>
      <c r="D48" s="1208"/>
      <c r="E48" s="1100"/>
      <c r="F48" s="1100"/>
      <c r="G48" s="1100"/>
      <c r="H48" s="1100"/>
      <c r="I48" s="1100"/>
      <c r="J48" s="1100"/>
      <c r="K48" s="1100"/>
      <c r="L48" s="1100"/>
      <c r="M48" s="1100"/>
      <c r="N48" s="1100"/>
      <c r="O48" s="1100"/>
      <c r="P48" s="1100"/>
      <c r="Q48" s="1100"/>
      <c r="R48" s="1100"/>
      <c r="S48" s="1207"/>
      <c r="U48" s="1184"/>
      <c r="V48" s="1184"/>
      <c r="W48" s="1184"/>
      <c r="X48" s="1171"/>
    </row>
    <row r="49" spans="1:24" ht="15.75" customHeight="1">
      <c r="A49" s="1105" t="s">
        <v>275</v>
      </c>
      <c r="B49" s="1168" t="s">
        <v>1095</v>
      </c>
      <c r="C49" s="1205" t="s">
        <v>1092</v>
      </c>
      <c r="D49" s="1187">
        <v>41.133720930232556</v>
      </c>
      <c r="E49" s="1187">
        <v>51.612903225806448</v>
      </c>
      <c r="F49" s="1187">
        <v>29.870129870129869</v>
      </c>
      <c r="G49" s="1187">
        <v>37.5</v>
      </c>
      <c r="H49" s="1187">
        <v>66.666666666666657</v>
      </c>
      <c r="I49" s="1187">
        <v>11.111111111111111</v>
      </c>
      <c r="J49" s="1187">
        <v>20.512820512820511</v>
      </c>
      <c r="K49" s="1187">
        <v>28.571428571428569</v>
      </c>
      <c r="L49" s="1187">
        <v>54.901960784313729</v>
      </c>
      <c r="M49" s="1187">
        <v>51.666666666666671</v>
      </c>
      <c r="N49" s="1187">
        <v>61.702127659574465</v>
      </c>
      <c r="O49" s="1187">
        <v>20</v>
      </c>
      <c r="P49" s="1187">
        <v>35.714285714285715</v>
      </c>
      <c r="Q49" s="1187">
        <v>47.368421052631575</v>
      </c>
      <c r="R49" s="1187">
        <v>27.27272727272727</v>
      </c>
      <c r="S49" s="1189">
        <v>27.27272727272727</v>
      </c>
      <c r="T49" s="1105" t="s">
        <v>275</v>
      </c>
      <c r="U49" s="1184"/>
      <c r="V49" s="1184"/>
      <c r="W49" s="1184"/>
      <c r="X49" s="1171"/>
    </row>
    <row r="50" spans="1:24" ht="15.75" customHeight="1">
      <c r="A50" s="1105" t="s">
        <v>273</v>
      </c>
      <c r="B50" s="1102" t="s">
        <v>1065</v>
      </c>
      <c r="C50" s="1205" t="s">
        <v>1094</v>
      </c>
      <c r="D50" s="1187">
        <v>4.2402826855123674</v>
      </c>
      <c r="E50" s="1187">
        <v>8.3333333333333321</v>
      </c>
      <c r="F50" s="1187">
        <v>13.043478260869565</v>
      </c>
      <c r="G50" s="1187">
        <v>0</v>
      </c>
      <c r="H50" s="1187">
        <v>0</v>
      </c>
      <c r="I50" s="1187">
        <v>0</v>
      </c>
      <c r="J50" s="1187">
        <v>0</v>
      </c>
      <c r="K50" s="1187">
        <v>0</v>
      </c>
      <c r="L50" s="1187">
        <v>1.7857142857142856</v>
      </c>
      <c r="M50" s="1187">
        <v>3.225806451612903</v>
      </c>
      <c r="N50" s="1187">
        <v>0</v>
      </c>
      <c r="O50" s="1187">
        <v>0</v>
      </c>
      <c r="P50" s="1187">
        <v>0</v>
      </c>
      <c r="Q50" s="1187">
        <v>0</v>
      </c>
      <c r="R50" s="1187">
        <v>0</v>
      </c>
      <c r="S50" s="1189">
        <v>0</v>
      </c>
      <c r="T50" s="1105" t="s">
        <v>273</v>
      </c>
      <c r="U50" s="1184"/>
      <c r="V50" s="1184"/>
      <c r="W50" s="1184"/>
      <c r="X50" s="1171"/>
    </row>
    <row r="51" spans="1:24" ht="15.75" customHeight="1">
      <c r="A51" s="1105" t="s">
        <v>270</v>
      </c>
      <c r="B51" s="1102" t="s">
        <v>1064</v>
      </c>
      <c r="C51" s="1205" t="s">
        <v>1094</v>
      </c>
      <c r="D51" s="1187">
        <v>95.759717314487631</v>
      </c>
      <c r="E51" s="1187">
        <v>91.666666666666657</v>
      </c>
      <c r="F51" s="1187">
        <v>86.956521739130437</v>
      </c>
      <c r="G51" s="1187">
        <v>100</v>
      </c>
      <c r="H51" s="1187">
        <v>100</v>
      </c>
      <c r="I51" s="1187">
        <v>100</v>
      </c>
      <c r="J51" s="1187">
        <v>100</v>
      </c>
      <c r="K51" s="1187">
        <v>100</v>
      </c>
      <c r="L51" s="1187">
        <v>98.214285714285708</v>
      </c>
      <c r="M51" s="1187">
        <v>96.774193548387103</v>
      </c>
      <c r="N51" s="1187">
        <v>100</v>
      </c>
      <c r="O51" s="1187">
        <v>100</v>
      </c>
      <c r="P51" s="1187">
        <v>100</v>
      </c>
      <c r="Q51" s="1187">
        <v>100</v>
      </c>
      <c r="R51" s="1187">
        <v>100</v>
      </c>
      <c r="S51" s="1189">
        <v>100</v>
      </c>
      <c r="T51" s="1105" t="s">
        <v>270</v>
      </c>
      <c r="U51" s="1184"/>
      <c r="V51" s="1184"/>
      <c r="W51" s="1184"/>
      <c r="X51" s="1171"/>
    </row>
    <row r="52" spans="1:24" ht="15.75" customHeight="1">
      <c r="A52" s="1105" t="s">
        <v>268</v>
      </c>
      <c r="B52" s="1102" t="s">
        <v>1063</v>
      </c>
      <c r="C52" s="1205" t="s">
        <v>1094</v>
      </c>
      <c r="D52" s="1187">
        <v>0</v>
      </c>
      <c r="E52" s="1187">
        <v>0</v>
      </c>
      <c r="F52" s="1187">
        <v>0</v>
      </c>
      <c r="G52" s="1187">
        <v>0</v>
      </c>
      <c r="H52" s="1187">
        <v>0</v>
      </c>
      <c r="I52" s="1187">
        <v>0</v>
      </c>
      <c r="J52" s="1187">
        <v>0</v>
      </c>
      <c r="K52" s="1187">
        <v>0</v>
      </c>
      <c r="L52" s="1187">
        <v>0</v>
      </c>
      <c r="M52" s="1187">
        <v>0</v>
      </c>
      <c r="N52" s="1187">
        <v>0</v>
      </c>
      <c r="O52" s="1187">
        <v>0</v>
      </c>
      <c r="P52" s="1187">
        <v>0</v>
      </c>
      <c r="Q52" s="1187">
        <v>0</v>
      </c>
      <c r="R52" s="1187">
        <v>0</v>
      </c>
      <c r="S52" s="1187">
        <v>0</v>
      </c>
      <c r="T52" s="1108" t="s">
        <v>268</v>
      </c>
      <c r="U52" s="1184"/>
      <c r="V52" s="1184"/>
      <c r="W52" s="1184"/>
      <c r="X52" s="1171"/>
    </row>
    <row r="53" spans="1:24" ht="15.75" customHeight="1">
      <c r="A53" s="1105" t="s">
        <v>266</v>
      </c>
      <c r="B53" s="1102" t="s">
        <v>260</v>
      </c>
      <c r="C53" s="1205" t="s">
        <v>1092</v>
      </c>
      <c r="D53" s="1187">
        <v>0.43604651162790697</v>
      </c>
      <c r="E53" s="1187">
        <v>1.0752688172043012</v>
      </c>
      <c r="F53" s="1187">
        <v>0</v>
      </c>
      <c r="G53" s="1187">
        <v>0</v>
      </c>
      <c r="H53" s="1187">
        <v>0</v>
      </c>
      <c r="I53" s="1187">
        <v>0</v>
      </c>
      <c r="J53" s="1187">
        <v>0</v>
      </c>
      <c r="K53" s="1187">
        <v>4.7619047619047619</v>
      </c>
      <c r="L53" s="1187">
        <v>0</v>
      </c>
      <c r="M53" s="1187">
        <v>0</v>
      </c>
      <c r="N53" s="1187">
        <v>0</v>
      </c>
      <c r="O53" s="1187">
        <v>0</v>
      </c>
      <c r="P53" s="1187">
        <v>0</v>
      </c>
      <c r="Q53" s="1187">
        <v>5.2631578947368416</v>
      </c>
      <c r="R53" s="1187">
        <v>0</v>
      </c>
      <c r="S53" s="1187">
        <v>0</v>
      </c>
      <c r="T53" s="1108" t="s">
        <v>266</v>
      </c>
      <c r="U53" s="1184"/>
      <c r="V53" s="1184"/>
      <c r="W53" s="1184"/>
      <c r="X53" s="1171"/>
    </row>
    <row r="54" spans="1:24" ht="15.75" customHeight="1">
      <c r="A54" s="1105" t="s">
        <v>263</v>
      </c>
      <c r="B54" s="1102" t="s">
        <v>258</v>
      </c>
      <c r="C54" s="1205" t="s">
        <v>1092</v>
      </c>
      <c r="D54" s="1187">
        <v>44.186046511627907</v>
      </c>
      <c r="E54" s="1187">
        <v>31.182795698924732</v>
      </c>
      <c r="F54" s="1187">
        <v>57.142857142857139</v>
      </c>
      <c r="G54" s="1187">
        <v>43.75</v>
      </c>
      <c r="H54" s="1187">
        <v>0</v>
      </c>
      <c r="I54" s="1187">
        <v>66.666666666666657</v>
      </c>
      <c r="J54" s="1187">
        <v>66.666666666666657</v>
      </c>
      <c r="K54" s="1187">
        <v>57.142857142857139</v>
      </c>
      <c r="L54" s="1187">
        <v>29.411764705882355</v>
      </c>
      <c r="M54" s="1187">
        <v>43.333333333333336</v>
      </c>
      <c r="N54" s="1187">
        <v>34.042553191489361</v>
      </c>
      <c r="O54" s="1187">
        <v>60</v>
      </c>
      <c r="P54" s="1187">
        <v>46.428571428571431</v>
      </c>
      <c r="Q54" s="1187">
        <v>26.315789473684209</v>
      </c>
      <c r="R54" s="1187">
        <v>63.636363636363633</v>
      </c>
      <c r="S54" s="1187">
        <v>36.363636363636367</v>
      </c>
      <c r="T54" s="1108" t="s">
        <v>263</v>
      </c>
      <c r="U54" s="1184"/>
      <c r="V54" s="1184"/>
      <c r="W54" s="1184"/>
      <c r="X54" s="1171"/>
    </row>
    <row r="55" spans="1:24" ht="15.75" customHeight="1">
      <c r="A55" s="1105" t="s">
        <v>261</v>
      </c>
      <c r="B55" s="1102" t="s">
        <v>256</v>
      </c>
      <c r="C55" s="1205" t="s">
        <v>1092</v>
      </c>
      <c r="D55" s="1187">
        <v>1.4534883720930232</v>
      </c>
      <c r="E55" s="1187">
        <v>2.1505376344086025</v>
      </c>
      <c r="F55" s="1187">
        <v>0</v>
      </c>
      <c r="G55" s="1187">
        <v>1.5625</v>
      </c>
      <c r="H55" s="1187">
        <v>0</v>
      </c>
      <c r="I55" s="1187">
        <v>0</v>
      </c>
      <c r="J55" s="1187">
        <v>0</v>
      </c>
      <c r="K55" s="1187">
        <v>0</v>
      </c>
      <c r="L55" s="1187">
        <v>0.98039215686274506</v>
      </c>
      <c r="M55" s="1187">
        <v>3.3333333333333335</v>
      </c>
      <c r="N55" s="1187">
        <v>2.1276595744680851</v>
      </c>
      <c r="O55" s="1187">
        <v>0</v>
      </c>
      <c r="P55" s="1187">
        <v>10.714285714285714</v>
      </c>
      <c r="Q55" s="1187">
        <v>0</v>
      </c>
      <c r="R55" s="1187">
        <v>0</v>
      </c>
      <c r="S55" s="1187">
        <v>0</v>
      </c>
      <c r="T55" s="1108" t="s">
        <v>261</v>
      </c>
      <c r="U55" s="1184"/>
      <c r="V55" s="1184"/>
      <c r="W55" s="1184"/>
      <c r="X55" s="1171"/>
    </row>
    <row r="56" spans="1:24" ht="15.75" customHeight="1">
      <c r="A56" s="1105" t="s">
        <v>259</v>
      </c>
      <c r="B56" s="1102" t="s">
        <v>254</v>
      </c>
      <c r="C56" s="1205" t="s">
        <v>1092</v>
      </c>
      <c r="D56" s="1187">
        <v>11.627906976744185</v>
      </c>
      <c r="E56" s="1187">
        <v>12.903225806451612</v>
      </c>
      <c r="F56" s="1187">
        <v>12.337662337662337</v>
      </c>
      <c r="G56" s="1187">
        <v>15.625</v>
      </c>
      <c r="H56" s="1187">
        <v>33.333333333333329</v>
      </c>
      <c r="I56" s="1187">
        <v>11.111111111111111</v>
      </c>
      <c r="J56" s="1187">
        <v>12.820512820512819</v>
      </c>
      <c r="K56" s="1187">
        <v>0</v>
      </c>
      <c r="L56" s="1187">
        <v>14.705882352941178</v>
      </c>
      <c r="M56" s="1187">
        <v>1.6666666666666667</v>
      </c>
      <c r="N56" s="1187">
        <v>2.1276595744680851</v>
      </c>
      <c r="O56" s="1187">
        <v>0</v>
      </c>
      <c r="P56" s="1187">
        <v>7.1428571428571423</v>
      </c>
      <c r="Q56" s="1187">
        <v>21.052631578947366</v>
      </c>
      <c r="R56" s="1187">
        <v>4.5454545454545459</v>
      </c>
      <c r="S56" s="1187">
        <v>36.363636363636367</v>
      </c>
      <c r="T56" s="1108" t="s">
        <v>259</v>
      </c>
      <c r="U56" s="1184"/>
      <c r="V56" s="1184"/>
      <c r="W56" s="1184"/>
      <c r="X56" s="1171"/>
    </row>
    <row r="57" spans="1:24" ht="15.75" customHeight="1">
      <c r="A57" s="1105" t="s">
        <v>257</v>
      </c>
      <c r="B57" s="1102" t="s">
        <v>252</v>
      </c>
      <c r="C57" s="1205" t="s">
        <v>1092</v>
      </c>
      <c r="D57" s="1187">
        <v>1.1627906976744187</v>
      </c>
      <c r="E57" s="1187">
        <v>1.0752688172043012</v>
      </c>
      <c r="F57" s="1187">
        <v>0.64935064935064934</v>
      </c>
      <c r="G57" s="1187">
        <v>1.5625</v>
      </c>
      <c r="H57" s="1187">
        <v>0</v>
      </c>
      <c r="I57" s="1187">
        <v>11.111111111111111</v>
      </c>
      <c r="J57" s="1187">
        <v>0</v>
      </c>
      <c r="K57" s="1187">
        <v>9.5238095238095237</v>
      </c>
      <c r="L57" s="1187">
        <v>0</v>
      </c>
      <c r="M57" s="1187">
        <v>0</v>
      </c>
      <c r="N57" s="1187">
        <v>0</v>
      </c>
      <c r="O57" s="1187">
        <v>20</v>
      </c>
      <c r="P57" s="1187">
        <v>0</v>
      </c>
      <c r="Q57" s="1187">
        <v>0</v>
      </c>
      <c r="R57" s="1187">
        <v>4.5454545454545459</v>
      </c>
      <c r="S57" s="1187">
        <v>0</v>
      </c>
      <c r="T57" s="1108" t="s">
        <v>257</v>
      </c>
      <c r="U57" s="1184"/>
      <c r="V57" s="1184"/>
      <c r="W57" s="1184"/>
      <c r="X57" s="1171"/>
    </row>
    <row r="58" spans="1:24" ht="15.75" customHeight="1">
      <c r="A58" s="1105" t="s">
        <v>255</v>
      </c>
      <c r="B58" s="1104" t="s">
        <v>1061</v>
      </c>
      <c r="C58" s="1206"/>
      <c r="D58" s="1203"/>
      <c r="E58" s="1101"/>
      <c r="F58" s="1101"/>
      <c r="G58" s="1101"/>
      <c r="H58" s="1101"/>
      <c r="I58" s="1101"/>
      <c r="J58" s="1101"/>
      <c r="K58" s="1101"/>
      <c r="L58" s="1101"/>
      <c r="M58" s="1101"/>
      <c r="N58" s="1101"/>
      <c r="O58" s="1101"/>
      <c r="P58" s="1101"/>
      <c r="Q58" s="1101"/>
      <c r="R58" s="1101"/>
      <c r="S58" s="1101"/>
      <c r="T58" s="1108"/>
      <c r="U58" s="1184"/>
      <c r="V58" s="1184"/>
      <c r="W58" s="1184"/>
      <c r="X58" s="1171"/>
    </row>
    <row r="59" spans="1:24" ht="15.75" customHeight="1">
      <c r="B59" s="1102" t="s">
        <v>1093</v>
      </c>
      <c r="C59" s="1205" t="s">
        <v>1092</v>
      </c>
      <c r="D59" s="1190">
        <v>85.755813953488371</v>
      </c>
      <c r="E59" s="1187">
        <v>83.870967741935488</v>
      </c>
      <c r="F59" s="1187">
        <v>87.012987012987011</v>
      </c>
      <c r="G59" s="1187">
        <v>81.25</v>
      </c>
      <c r="H59" s="1187">
        <v>66.666666666666657</v>
      </c>
      <c r="I59" s="1187">
        <v>77.777777777777786</v>
      </c>
      <c r="J59" s="1187">
        <v>87.179487179487182</v>
      </c>
      <c r="K59" s="1187">
        <v>90.476190476190482</v>
      </c>
      <c r="L59" s="1187">
        <v>84.313725490196077</v>
      </c>
      <c r="M59" s="1187">
        <v>95</v>
      </c>
      <c r="N59" s="1187">
        <v>95.744680851063833</v>
      </c>
      <c r="O59" s="1187">
        <v>80</v>
      </c>
      <c r="P59" s="1187">
        <v>82.142857142857139</v>
      </c>
      <c r="Q59" s="1187">
        <v>78.94736842105263</v>
      </c>
      <c r="R59" s="1187">
        <v>90.909090909090907</v>
      </c>
      <c r="S59" s="1189">
        <v>63.636363636363633</v>
      </c>
      <c r="T59" s="1108" t="s">
        <v>255</v>
      </c>
      <c r="U59" s="1184"/>
      <c r="V59" s="1184"/>
      <c r="W59" s="1184"/>
      <c r="X59" s="1171"/>
    </row>
    <row r="60" spans="1:24" ht="15.75" customHeight="1">
      <c r="A60" s="1105" t="s">
        <v>253</v>
      </c>
      <c r="B60" s="1102" t="s">
        <v>366</v>
      </c>
      <c r="C60" s="1188" t="s">
        <v>1084</v>
      </c>
      <c r="D60" s="1190">
        <v>21.35593220338983</v>
      </c>
      <c r="E60" s="1187">
        <v>12.820512820512819</v>
      </c>
      <c r="F60" s="1187">
        <v>17.910447761194028</v>
      </c>
      <c r="G60" s="1187">
        <v>25</v>
      </c>
      <c r="H60" s="1187">
        <v>0</v>
      </c>
      <c r="I60" s="1187">
        <v>28.571428571428569</v>
      </c>
      <c r="J60" s="1187">
        <v>11.76470588235294</v>
      </c>
      <c r="K60" s="1187">
        <v>10.526315789473683</v>
      </c>
      <c r="L60" s="1187">
        <v>26.744186046511626</v>
      </c>
      <c r="M60" s="1187">
        <v>36.84210526315789</v>
      </c>
      <c r="N60" s="1187">
        <v>28.888888888888886</v>
      </c>
      <c r="O60" s="1187">
        <v>25</v>
      </c>
      <c r="P60" s="1187">
        <v>0</v>
      </c>
      <c r="Q60" s="1187">
        <v>26.666666666666668</v>
      </c>
      <c r="R60" s="1187">
        <v>25</v>
      </c>
      <c r="S60" s="1189">
        <v>28.571428571428569</v>
      </c>
      <c r="T60" s="1105" t="s">
        <v>253</v>
      </c>
      <c r="U60" s="1184"/>
      <c r="V60" s="1184"/>
      <c r="W60" s="1184"/>
      <c r="X60" s="1171"/>
    </row>
    <row r="61" spans="1:24" ht="15.75" customHeight="1">
      <c r="A61" s="1105" t="s">
        <v>251</v>
      </c>
      <c r="B61" s="1104" t="s">
        <v>1091</v>
      </c>
      <c r="C61" s="1168"/>
      <c r="D61" s="1203"/>
      <c r="E61" s="1101"/>
      <c r="F61" s="1101"/>
      <c r="G61" s="1101"/>
      <c r="H61" s="1101"/>
      <c r="I61" s="1101"/>
      <c r="J61" s="1101"/>
      <c r="K61" s="1101"/>
      <c r="L61" s="1101"/>
      <c r="M61" s="1101"/>
      <c r="N61" s="1101"/>
      <c r="O61" s="1101"/>
      <c r="P61" s="1101"/>
      <c r="Q61" s="1101"/>
      <c r="R61" s="1101"/>
      <c r="S61" s="1202"/>
      <c r="T61" s="1105"/>
      <c r="U61" s="1184"/>
      <c r="V61" s="1184"/>
      <c r="W61" s="1184"/>
      <c r="X61" s="1171"/>
    </row>
    <row r="62" spans="1:24" ht="15.75" customHeight="1">
      <c r="B62" s="1168" t="s">
        <v>1090</v>
      </c>
      <c r="C62" s="1188" t="s">
        <v>1084</v>
      </c>
      <c r="D62" s="1190">
        <v>3.7288135593220342</v>
      </c>
      <c r="E62" s="1187">
        <v>6.4102564102564097</v>
      </c>
      <c r="F62" s="1187">
        <v>2.9850746268656714</v>
      </c>
      <c r="G62" s="1187">
        <v>1.9230769230769231</v>
      </c>
      <c r="H62" s="1187">
        <v>0</v>
      </c>
      <c r="I62" s="1187">
        <v>0</v>
      </c>
      <c r="J62" s="1187">
        <v>0</v>
      </c>
      <c r="K62" s="1187">
        <v>5.2631578947368416</v>
      </c>
      <c r="L62" s="1187">
        <v>4.6511627906976747</v>
      </c>
      <c r="M62" s="1187">
        <v>0</v>
      </c>
      <c r="N62" s="1187">
        <v>6.666666666666667</v>
      </c>
      <c r="O62" s="1187">
        <v>0</v>
      </c>
      <c r="P62" s="1187">
        <v>0</v>
      </c>
      <c r="Q62" s="1187">
        <v>13.333333333333334</v>
      </c>
      <c r="R62" s="1187">
        <v>5</v>
      </c>
      <c r="S62" s="1189">
        <v>7.1428571428571423</v>
      </c>
      <c r="T62" s="1105" t="s">
        <v>251</v>
      </c>
      <c r="U62" s="1184"/>
      <c r="V62" s="1184"/>
      <c r="W62" s="1184"/>
      <c r="X62" s="1171"/>
    </row>
    <row r="63" spans="1:24" ht="15.75" customHeight="1">
      <c r="A63" s="1105" t="s">
        <v>361</v>
      </c>
      <c r="B63" s="1168" t="s">
        <v>364</v>
      </c>
      <c r="C63" s="1188" t="s">
        <v>1084</v>
      </c>
      <c r="D63" s="1190">
        <v>28.474576271186443</v>
      </c>
      <c r="E63" s="1187">
        <v>47.435897435897431</v>
      </c>
      <c r="F63" s="1187">
        <v>21.641791044776117</v>
      </c>
      <c r="G63" s="1187">
        <v>28.846153846153843</v>
      </c>
      <c r="H63" s="1187">
        <v>100</v>
      </c>
      <c r="I63" s="1187">
        <v>0</v>
      </c>
      <c r="J63" s="1187">
        <v>20.588235294117645</v>
      </c>
      <c r="K63" s="1187">
        <v>21.052631578947366</v>
      </c>
      <c r="L63" s="1187">
        <v>36.046511627906973</v>
      </c>
      <c r="M63" s="1187">
        <v>19.298245614035086</v>
      </c>
      <c r="N63" s="1187">
        <v>33.333333333333329</v>
      </c>
      <c r="O63" s="1187">
        <v>50</v>
      </c>
      <c r="P63" s="1187">
        <v>43.478260869565219</v>
      </c>
      <c r="Q63" s="1187">
        <v>26.666666666666668</v>
      </c>
      <c r="R63" s="1187">
        <v>0</v>
      </c>
      <c r="S63" s="1189">
        <v>7.1428571428571423</v>
      </c>
      <c r="T63" s="1105" t="s">
        <v>361</v>
      </c>
      <c r="U63" s="1184"/>
      <c r="V63" s="1184"/>
      <c r="W63" s="1184"/>
      <c r="X63" s="1171"/>
    </row>
    <row r="64" spans="1:24" ht="15.75" customHeight="1">
      <c r="B64" s="1104" t="s">
        <v>1089</v>
      </c>
      <c r="C64" s="1204"/>
      <c r="D64" s="1203"/>
      <c r="E64" s="1101"/>
      <c r="F64" s="1101"/>
      <c r="G64" s="1101"/>
      <c r="H64" s="1187"/>
      <c r="I64" s="1187"/>
      <c r="J64" s="1101"/>
      <c r="K64" s="1101"/>
      <c r="L64" s="1101"/>
      <c r="M64" s="1101"/>
      <c r="N64" s="1101"/>
      <c r="O64" s="1101"/>
      <c r="P64" s="1101"/>
      <c r="Q64" s="1101"/>
      <c r="R64" s="1101"/>
      <c r="S64" s="1202"/>
      <c r="U64" s="1184"/>
      <c r="V64" s="1184"/>
      <c r="W64" s="1184"/>
      <c r="X64" s="1171"/>
    </row>
    <row r="65" spans="1:24" s="1113" customFormat="1" ht="15.75" customHeight="1">
      <c r="A65" s="1105" t="s">
        <v>358</v>
      </c>
      <c r="B65" s="1197" t="s">
        <v>1088</v>
      </c>
      <c r="C65" s="1196" t="s">
        <v>1087</v>
      </c>
      <c r="D65" s="1195">
        <v>95.886075949367083</v>
      </c>
      <c r="E65" s="1194">
        <v>100</v>
      </c>
      <c r="F65" s="1194">
        <v>100</v>
      </c>
      <c r="G65" s="1194">
        <v>55.172413793103445</v>
      </c>
      <c r="H65" s="1194">
        <v>100</v>
      </c>
      <c r="I65" s="1194">
        <v>100</v>
      </c>
      <c r="J65" s="1194">
        <v>100</v>
      </c>
      <c r="K65" s="1194">
        <v>100</v>
      </c>
      <c r="L65" s="1194">
        <v>100</v>
      </c>
      <c r="M65" s="1194">
        <v>100</v>
      </c>
      <c r="N65" s="1194">
        <v>100</v>
      </c>
      <c r="O65" s="1194">
        <v>100</v>
      </c>
      <c r="P65" s="1194">
        <v>100</v>
      </c>
      <c r="Q65" s="1194">
        <v>100</v>
      </c>
      <c r="R65" s="1194">
        <v>100</v>
      </c>
      <c r="S65" s="1193">
        <v>100</v>
      </c>
      <c r="T65" s="1105" t="s">
        <v>358</v>
      </c>
      <c r="U65" s="1192"/>
      <c r="V65" s="1192"/>
      <c r="W65" s="1192"/>
      <c r="X65" s="1191"/>
    </row>
    <row r="66" spans="1:24" s="1113" customFormat="1" ht="15.75" customHeight="1">
      <c r="A66" s="1105" t="s">
        <v>356</v>
      </c>
      <c r="B66" s="1197" t="s">
        <v>362</v>
      </c>
      <c r="C66" s="1196" t="s">
        <v>1086</v>
      </c>
      <c r="D66" s="1195">
        <v>55.115511551155116</v>
      </c>
      <c r="E66" s="1194">
        <v>73.076923076923066</v>
      </c>
      <c r="F66" s="1194">
        <v>50.877192982456144</v>
      </c>
      <c r="G66" s="1194">
        <v>68.75</v>
      </c>
      <c r="H66" s="1194">
        <v>100</v>
      </c>
      <c r="I66" s="1194">
        <v>0</v>
      </c>
      <c r="J66" s="1194">
        <v>63.636363636363633</v>
      </c>
      <c r="K66" s="1194">
        <v>57.142857142857139</v>
      </c>
      <c r="L66" s="1194">
        <v>55.172413793103445</v>
      </c>
      <c r="M66" s="1194">
        <v>40.625</v>
      </c>
      <c r="N66" s="1194">
        <v>48.387096774193552</v>
      </c>
      <c r="O66" s="1194">
        <v>66.666666666666657</v>
      </c>
      <c r="P66" s="1194">
        <v>90</v>
      </c>
      <c r="Q66" s="1194">
        <v>40</v>
      </c>
      <c r="R66" s="1194">
        <v>0</v>
      </c>
      <c r="S66" s="1193">
        <v>16.666666666666664</v>
      </c>
      <c r="T66" s="1105" t="s">
        <v>356</v>
      </c>
      <c r="U66" s="1192"/>
      <c r="V66" s="1192"/>
      <c r="W66" s="1192"/>
      <c r="X66" s="1191"/>
    </row>
    <row r="67" spans="1:24" s="1113" customFormat="1" ht="15.75" customHeight="1">
      <c r="A67" s="1112" t="s">
        <v>354</v>
      </c>
      <c r="B67" s="1201" t="s">
        <v>360</v>
      </c>
      <c r="C67" s="1196"/>
      <c r="D67" s="1200"/>
      <c r="E67" s="1199"/>
      <c r="F67" s="1199"/>
      <c r="G67" s="1199"/>
      <c r="H67" s="1194"/>
      <c r="I67" s="1199"/>
      <c r="J67" s="1199"/>
      <c r="K67" s="1199"/>
      <c r="L67" s="1199"/>
      <c r="M67" s="1199"/>
      <c r="N67" s="1199"/>
      <c r="O67" s="1199"/>
      <c r="P67" s="1199"/>
      <c r="Q67" s="1199"/>
      <c r="R67" s="1199"/>
      <c r="S67" s="1198"/>
      <c r="T67" s="1112"/>
      <c r="U67" s="1192"/>
      <c r="V67" s="1192"/>
      <c r="W67" s="1192"/>
      <c r="X67" s="1191"/>
    </row>
    <row r="68" spans="1:24" s="1113" customFormat="1" ht="15.75" customHeight="1">
      <c r="B68" s="1197" t="s">
        <v>376</v>
      </c>
      <c r="C68" s="1196" t="s">
        <v>1086</v>
      </c>
      <c r="D68" s="1195">
        <v>5.9405940594059405</v>
      </c>
      <c r="E68" s="1194">
        <v>5.7692307692307692</v>
      </c>
      <c r="F68" s="1194">
        <v>7.0175438596491224</v>
      </c>
      <c r="G68" s="1194">
        <v>6.25</v>
      </c>
      <c r="H68" s="1194">
        <v>0</v>
      </c>
      <c r="I68" s="1194">
        <v>0</v>
      </c>
      <c r="J68" s="1194">
        <v>0</v>
      </c>
      <c r="K68" s="1194">
        <v>14.285714285714285</v>
      </c>
      <c r="L68" s="1194">
        <v>6.8965517241379306</v>
      </c>
      <c r="M68" s="1194">
        <v>0</v>
      </c>
      <c r="N68" s="1194">
        <v>6.4516129032258061</v>
      </c>
      <c r="O68" s="1194">
        <v>0</v>
      </c>
      <c r="P68" s="1194">
        <v>0</v>
      </c>
      <c r="Q68" s="1194">
        <v>10</v>
      </c>
      <c r="R68" s="1194">
        <v>16.666666666666664</v>
      </c>
      <c r="S68" s="1193">
        <v>16.666666666666664</v>
      </c>
      <c r="T68" s="1112" t="s">
        <v>354</v>
      </c>
      <c r="U68" s="1192"/>
      <c r="V68" s="1192"/>
      <c r="W68" s="1192"/>
      <c r="X68" s="1191"/>
    </row>
    <row r="69" spans="1:24" s="1113" customFormat="1" ht="15.75" customHeight="1">
      <c r="A69" s="1112" t="s">
        <v>352</v>
      </c>
      <c r="B69" s="1197" t="s">
        <v>357</v>
      </c>
      <c r="C69" s="1196" t="s">
        <v>1086</v>
      </c>
      <c r="D69" s="1195">
        <v>38.943894389438945</v>
      </c>
      <c r="E69" s="1194">
        <v>21.153846153846153</v>
      </c>
      <c r="F69" s="1194">
        <v>42.105263157894733</v>
      </c>
      <c r="G69" s="1194">
        <v>25</v>
      </c>
      <c r="H69" s="1194">
        <v>0</v>
      </c>
      <c r="I69" s="1194">
        <v>100</v>
      </c>
      <c r="J69" s="1194">
        <v>36.363636363636367</v>
      </c>
      <c r="K69" s="1194">
        <v>28.571428571428569</v>
      </c>
      <c r="L69" s="1194">
        <v>37.931034482758619</v>
      </c>
      <c r="M69" s="1194">
        <v>59.375</v>
      </c>
      <c r="N69" s="1194">
        <v>45.161290322580641</v>
      </c>
      <c r="O69" s="1194">
        <v>33.333333333333329</v>
      </c>
      <c r="P69" s="1194">
        <v>10</v>
      </c>
      <c r="Q69" s="1194">
        <v>50</v>
      </c>
      <c r="R69" s="1194">
        <v>83.333333333333343</v>
      </c>
      <c r="S69" s="1193">
        <v>66.666666666666657</v>
      </c>
      <c r="T69" s="1112" t="s">
        <v>352</v>
      </c>
      <c r="U69" s="1192"/>
      <c r="V69" s="1192"/>
      <c r="W69" s="1192"/>
      <c r="X69" s="1191"/>
    </row>
    <row r="70" spans="1:24" ht="15.75" customHeight="1">
      <c r="A70" s="1112" t="s">
        <v>350</v>
      </c>
      <c r="B70" s="1168" t="s">
        <v>575</v>
      </c>
      <c r="C70" s="1188" t="s">
        <v>1084</v>
      </c>
      <c r="D70" s="1190">
        <v>28.474576271186443</v>
      </c>
      <c r="E70" s="1187">
        <v>21.794871794871796</v>
      </c>
      <c r="F70" s="1187">
        <v>29.1044776119403</v>
      </c>
      <c r="G70" s="1187">
        <v>21.153846153846153</v>
      </c>
      <c r="H70" s="1187">
        <v>0</v>
      </c>
      <c r="I70" s="1187">
        <v>42.857142857142854</v>
      </c>
      <c r="J70" s="1187">
        <v>29.411764705882355</v>
      </c>
      <c r="K70" s="1187">
        <v>52.631578947368418</v>
      </c>
      <c r="L70" s="1187">
        <v>25.581395348837212</v>
      </c>
      <c r="M70" s="1187">
        <v>33.333333333333329</v>
      </c>
      <c r="N70" s="1187">
        <v>24.444444444444443</v>
      </c>
      <c r="O70" s="1187">
        <v>25</v>
      </c>
      <c r="P70" s="1187">
        <v>34.782608695652172</v>
      </c>
      <c r="Q70" s="1187">
        <v>33.333333333333329</v>
      </c>
      <c r="R70" s="1187">
        <v>35</v>
      </c>
      <c r="S70" s="1189">
        <v>35.714285714285715</v>
      </c>
      <c r="T70" s="1112" t="s">
        <v>350</v>
      </c>
      <c r="U70" s="1184"/>
      <c r="V70" s="1184"/>
      <c r="W70" s="1184"/>
      <c r="X70" s="1171"/>
    </row>
    <row r="71" spans="1:24" ht="15.75" customHeight="1">
      <c r="A71" s="1112" t="s">
        <v>348</v>
      </c>
      <c r="B71" s="1168" t="s">
        <v>1085</v>
      </c>
      <c r="C71" s="1188" t="s">
        <v>1084</v>
      </c>
      <c r="D71" s="1190">
        <v>1.5254237288135595</v>
      </c>
      <c r="E71" s="1187">
        <v>0</v>
      </c>
      <c r="F71" s="1187">
        <v>0</v>
      </c>
      <c r="G71" s="1187">
        <v>0</v>
      </c>
      <c r="H71" s="1187">
        <v>0</v>
      </c>
      <c r="I71" s="1187">
        <v>14.285714285714285</v>
      </c>
      <c r="J71" s="1187">
        <v>0</v>
      </c>
      <c r="K71" s="1187">
        <v>0</v>
      </c>
      <c r="L71" s="1187">
        <v>1.1627906976744187</v>
      </c>
      <c r="M71" s="1187">
        <v>3.5087719298245612</v>
      </c>
      <c r="N71" s="1187">
        <v>2.2222222222222223</v>
      </c>
      <c r="O71" s="1187">
        <v>0</v>
      </c>
      <c r="P71" s="1187">
        <v>0</v>
      </c>
      <c r="Q71" s="1187">
        <v>0</v>
      </c>
      <c r="R71" s="1187">
        <v>20</v>
      </c>
      <c r="S71" s="1189">
        <v>0</v>
      </c>
      <c r="T71" s="1112" t="s">
        <v>348</v>
      </c>
      <c r="U71" s="1184"/>
      <c r="V71" s="1184"/>
      <c r="W71" s="1184"/>
      <c r="X71" s="1171"/>
    </row>
    <row r="72" spans="1:24" ht="15.75" customHeight="1">
      <c r="A72" s="1105" t="s">
        <v>346</v>
      </c>
      <c r="B72" s="1168" t="s">
        <v>571</v>
      </c>
      <c r="C72" s="1188" t="s">
        <v>1084</v>
      </c>
      <c r="D72" s="1190">
        <v>15.76271186440678</v>
      </c>
      <c r="E72" s="1187">
        <v>11.538461538461538</v>
      </c>
      <c r="F72" s="1187">
        <v>27.611940298507463</v>
      </c>
      <c r="G72" s="1187">
        <v>23.076923076923077</v>
      </c>
      <c r="H72" s="1187">
        <v>0</v>
      </c>
      <c r="I72" s="1187">
        <v>14.285714285714285</v>
      </c>
      <c r="J72" s="1187">
        <v>29.411764705882355</v>
      </c>
      <c r="K72" s="1187">
        <v>10.526315789473683</v>
      </c>
      <c r="L72" s="1187">
        <v>5.8139534883720927</v>
      </c>
      <c r="M72" s="1187">
        <v>7.0175438596491224</v>
      </c>
      <c r="N72" s="1187">
        <v>4.4444444444444446</v>
      </c>
      <c r="O72" s="1187">
        <v>0</v>
      </c>
      <c r="P72" s="1187">
        <v>21.739130434782609</v>
      </c>
      <c r="Q72" s="1187">
        <v>0</v>
      </c>
      <c r="R72" s="1187">
        <v>15</v>
      </c>
      <c r="S72" s="1189">
        <v>21.428571428571427</v>
      </c>
      <c r="T72" s="1105" t="s">
        <v>346</v>
      </c>
      <c r="U72" s="1184"/>
      <c r="V72" s="1184"/>
      <c r="W72" s="1184"/>
      <c r="X72" s="1171"/>
    </row>
    <row r="73" spans="1:24" ht="15.75" customHeight="1">
      <c r="A73" s="1105" t="s">
        <v>408</v>
      </c>
      <c r="B73" s="1168" t="s">
        <v>569</v>
      </c>
      <c r="C73" s="1188" t="s">
        <v>1084</v>
      </c>
      <c r="D73" s="1190">
        <v>0.67796610169491522</v>
      </c>
      <c r="E73" s="1187">
        <v>0</v>
      </c>
      <c r="F73" s="1187">
        <v>0.74626865671641784</v>
      </c>
      <c r="G73" s="1187">
        <v>0</v>
      </c>
      <c r="H73" s="1187">
        <v>0</v>
      </c>
      <c r="I73" s="1187">
        <v>0</v>
      </c>
      <c r="J73" s="1187">
        <v>8.8235294117647065</v>
      </c>
      <c r="K73" s="1187">
        <v>0</v>
      </c>
      <c r="L73" s="1187">
        <v>0</v>
      </c>
      <c r="M73" s="1187">
        <v>0</v>
      </c>
      <c r="N73" s="1187">
        <v>0</v>
      </c>
      <c r="O73" s="1187">
        <v>0</v>
      </c>
      <c r="P73" s="1187">
        <v>0</v>
      </c>
      <c r="Q73" s="1187">
        <v>0</v>
      </c>
      <c r="R73" s="1187">
        <v>0</v>
      </c>
      <c r="S73" s="1189">
        <v>0</v>
      </c>
      <c r="T73" s="1105" t="s">
        <v>408</v>
      </c>
      <c r="U73" s="1184"/>
      <c r="V73" s="1184"/>
      <c r="W73" s="1184"/>
      <c r="X73" s="1171"/>
    </row>
    <row r="74" spans="1:24" s="1091" customFormat="1" ht="15" customHeight="1">
      <c r="A74" s="1105"/>
      <c r="B74" s="1168"/>
      <c r="C74" s="1188"/>
      <c r="D74" s="1187"/>
      <c r="E74" s="1187"/>
      <c r="F74" s="1187"/>
      <c r="G74" s="1187"/>
      <c r="H74" s="1187"/>
      <c r="I74" s="1187"/>
      <c r="J74" s="1187"/>
      <c r="K74" s="1187"/>
      <c r="L74" s="1187"/>
      <c r="M74" s="1187"/>
      <c r="N74" s="1187"/>
      <c r="O74" s="1187"/>
      <c r="P74" s="1187"/>
      <c r="Q74" s="1187"/>
      <c r="R74" s="1187"/>
      <c r="S74" s="1187"/>
      <c r="T74" s="1105"/>
      <c r="U74" s="1184"/>
      <c r="V74" s="1184"/>
      <c r="W74" s="1184"/>
      <c r="X74" s="1171"/>
    </row>
    <row r="75" spans="1:24" ht="13.5" customHeight="1">
      <c r="A75" s="1098"/>
      <c r="B75" s="1102"/>
      <c r="C75" s="1102"/>
      <c r="D75" s="1101"/>
      <c r="E75" s="1100"/>
      <c r="F75" s="1100"/>
      <c r="G75" s="1100"/>
      <c r="H75" s="1100"/>
      <c r="I75" s="1100"/>
      <c r="J75" s="1100"/>
      <c r="K75" s="1100"/>
      <c r="L75" s="1100"/>
      <c r="M75" s="1100"/>
      <c r="N75" s="1100"/>
      <c r="O75" s="1100"/>
      <c r="P75" s="1100"/>
      <c r="Q75" s="1100"/>
      <c r="R75" s="1100"/>
      <c r="S75" s="1100"/>
      <c r="T75" s="1098"/>
      <c r="U75" s="1184"/>
      <c r="V75" s="1184"/>
      <c r="W75" s="1184"/>
      <c r="X75" s="1093"/>
    </row>
    <row r="76" spans="1:24" ht="13.5" customHeight="1">
      <c r="A76" s="1098"/>
      <c r="B76" s="1102"/>
      <c r="C76" s="1102"/>
      <c r="D76" s="1101"/>
      <c r="E76" s="1100"/>
      <c r="F76" s="1100"/>
      <c r="G76" s="1100"/>
      <c r="H76" s="1100"/>
      <c r="I76" s="1100"/>
      <c r="J76" s="1100"/>
      <c r="K76" s="1100"/>
      <c r="L76" s="1100"/>
      <c r="M76" s="1100"/>
      <c r="N76" s="1100"/>
      <c r="O76" s="1100"/>
      <c r="P76" s="1100"/>
      <c r="Q76" s="1100"/>
      <c r="R76" s="1100"/>
      <c r="S76" s="1100"/>
      <c r="T76" s="1098"/>
      <c r="U76" s="1184"/>
      <c r="V76" s="1184"/>
      <c r="W76" s="1184"/>
      <c r="X76" s="1093"/>
    </row>
    <row r="77" spans="1:24" ht="13.5" customHeight="1">
      <c r="A77" s="1098"/>
      <c r="B77" s="1102"/>
      <c r="C77" s="1102"/>
      <c r="D77" s="1101"/>
      <c r="E77" s="1100"/>
      <c r="F77" s="1100"/>
      <c r="G77" s="1100"/>
      <c r="H77" s="1100"/>
      <c r="I77" s="1100"/>
      <c r="J77" s="1100"/>
      <c r="K77" s="1100"/>
      <c r="L77" s="1100"/>
      <c r="M77" s="1100"/>
      <c r="N77" s="1100"/>
      <c r="O77" s="1100"/>
      <c r="P77" s="1100"/>
      <c r="Q77" s="1100"/>
      <c r="R77" s="1100"/>
      <c r="S77" s="1100"/>
      <c r="T77" s="1098"/>
      <c r="U77" s="1184"/>
      <c r="V77" s="1184"/>
      <c r="W77" s="1184"/>
      <c r="X77" s="1093"/>
    </row>
    <row r="78" spans="1:24" ht="13.5" customHeight="1">
      <c r="C78" s="1101"/>
      <c r="D78" s="1186"/>
      <c r="E78" s="1100"/>
      <c r="F78" s="1100"/>
      <c r="G78" s="1100"/>
      <c r="H78" s="1100"/>
      <c r="I78" s="1100"/>
      <c r="J78" s="1100"/>
      <c r="K78" s="1100"/>
      <c r="L78" s="1100"/>
      <c r="M78" s="1100"/>
      <c r="N78" s="1100"/>
      <c r="O78" s="1100"/>
      <c r="P78" s="1100"/>
      <c r="Q78" s="1100"/>
      <c r="R78" s="1100"/>
      <c r="S78" s="1100"/>
      <c r="T78" s="1098"/>
      <c r="U78" s="1184"/>
      <c r="V78" s="1184"/>
      <c r="W78" s="1184"/>
      <c r="X78" s="1093"/>
    </row>
    <row r="79" spans="1:24" ht="13.5" customHeight="1">
      <c r="A79" s="2062"/>
      <c r="B79" s="2062"/>
      <c r="C79" s="1040"/>
      <c r="D79" s="1040"/>
      <c r="E79" s="1040"/>
      <c r="F79" s="1100"/>
      <c r="G79" s="1100"/>
      <c r="H79" s="1100"/>
      <c r="I79" s="1100"/>
      <c r="J79" s="1100"/>
      <c r="K79" s="1100"/>
      <c r="L79" s="1100"/>
      <c r="M79" s="1100"/>
      <c r="N79" s="1100"/>
      <c r="O79" s="1100"/>
      <c r="P79" s="1100"/>
      <c r="Q79" s="1100"/>
      <c r="R79" s="1100"/>
      <c r="S79" s="1100"/>
      <c r="T79" s="1098"/>
      <c r="U79" s="1184"/>
      <c r="V79" s="1184"/>
      <c r="W79" s="1184"/>
      <c r="X79" s="1093"/>
    </row>
    <row r="80" spans="1:24" ht="13.5" customHeight="1">
      <c r="B80" s="1081"/>
      <c r="C80" s="1040"/>
      <c r="D80" s="1040"/>
      <c r="E80" s="1040"/>
      <c r="F80" s="1100"/>
      <c r="G80" s="1100"/>
      <c r="H80" s="1100"/>
      <c r="I80" s="1100"/>
      <c r="J80" s="1100"/>
      <c r="K80" s="1100"/>
      <c r="L80" s="1100"/>
      <c r="M80" s="1100"/>
      <c r="N80" s="1100"/>
      <c r="O80" s="1100"/>
      <c r="P80" s="1100"/>
      <c r="Q80" s="1100"/>
      <c r="R80" s="1100"/>
      <c r="S80" s="1100"/>
      <c r="U80" s="1184"/>
      <c r="V80" s="1184"/>
      <c r="W80" s="1184"/>
      <c r="X80" s="1093"/>
    </row>
    <row r="81" spans="1:24" ht="13.5" customHeight="1">
      <c r="B81" s="1081"/>
      <c r="C81" s="1102"/>
      <c r="D81" s="1101"/>
      <c r="E81" s="1100"/>
      <c r="F81" s="1100"/>
      <c r="G81" s="1100"/>
      <c r="H81" s="1100"/>
      <c r="I81" s="1100"/>
      <c r="J81" s="1100"/>
      <c r="K81" s="1100"/>
      <c r="L81" s="1100"/>
      <c r="M81" s="1100"/>
      <c r="N81" s="1100"/>
      <c r="O81" s="1100"/>
      <c r="P81" s="1100"/>
      <c r="Q81" s="1100"/>
      <c r="R81" s="1100"/>
      <c r="S81" s="1100"/>
      <c r="U81" s="1184"/>
      <c r="V81" s="1184"/>
      <c r="W81" s="1184"/>
      <c r="X81" s="1093"/>
    </row>
    <row r="82" spans="1:24" ht="12.75" customHeight="1">
      <c r="A82" s="1098"/>
      <c r="B82" s="1102"/>
      <c r="C82" s="1102"/>
      <c r="D82" s="1101"/>
      <c r="E82" s="1100"/>
      <c r="F82" s="1100"/>
      <c r="G82" s="1100"/>
      <c r="H82" s="1100"/>
      <c r="I82" s="1100"/>
      <c r="J82" s="1100"/>
      <c r="K82" s="1100"/>
      <c r="L82" s="1100"/>
      <c r="M82" s="1100"/>
      <c r="N82" s="1100"/>
      <c r="O82" s="1100"/>
      <c r="P82" s="1100"/>
      <c r="Q82" s="1100"/>
      <c r="R82" s="1100"/>
      <c r="S82" s="1100"/>
      <c r="T82" s="1098"/>
      <c r="U82" s="1184"/>
      <c r="V82" s="1184"/>
      <c r="W82" s="1184"/>
      <c r="X82" s="1093"/>
    </row>
    <row r="83" spans="1:24" ht="9" customHeight="1">
      <c r="A83" s="1098"/>
      <c r="B83" s="1102"/>
      <c r="C83" s="1102"/>
      <c r="D83" s="1101"/>
      <c r="E83" s="1100"/>
      <c r="F83" s="1100"/>
      <c r="G83" s="1100"/>
      <c r="H83" s="1100"/>
      <c r="I83" s="1100"/>
      <c r="J83" s="1100"/>
      <c r="K83" s="1100"/>
      <c r="L83" s="1100"/>
      <c r="M83" s="1100"/>
      <c r="N83" s="1100"/>
      <c r="O83" s="1100"/>
      <c r="P83" s="1100"/>
      <c r="Q83" s="1100"/>
      <c r="R83" s="1100"/>
      <c r="S83" s="1100"/>
      <c r="T83" s="1098"/>
      <c r="U83" s="1184"/>
      <c r="V83" s="1184"/>
      <c r="W83" s="1184"/>
      <c r="X83" s="1093"/>
    </row>
    <row r="84" spans="1:24" ht="9" customHeight="1">
      <c r="A84" s="1098"/>
      <c r="B84" s="1102"/>
      <c r="C84" s="1102"/>
      <c r="D84" s="1101"/>
      <c r="E84" s="1100"/>
      <c r="F84" s="1100"/>
      <c r="G84" s="1100"/>
      <c r="H84" s="1100"/>
      <c r="I84" s="1100"/>
      <c r="J84" s="1100"/>
      <c r="K84" s="1100"/>
      <c r="L84" s="1100"/>
      <c r="M84" s="1100"/>
      <c r="N84" s="1100"/>
      <c r="O84" s="1100"/>
      <c r="P84" s="1100"/>
      <c r="Q84" s="1100"/>
      <c r="R84" s="1100"/>
      <c r="S84" s="1100"/>
      <c r="T84" s="1098"/>
      <c r="U84" s="1184"/>
      <c r="V84" s="1184"/>
      <c r="W84" s="1184"/>
      <c r="X84" s="1093"/>
    </row>
    <row r="85" spans="1:24" ht="9" customHeight="1">
      <c r="A85" s="1098"/>
      <c r="B85" s="1102"/>
      <c r="C85" s="1102"/>
      <c r="D85" s="1101"/>
      <c r="E85" s="1100"/>
      <c r="F85" s="1100"/>
      <c r="G85" s="1100"/>
      <c r="H85" s="1100"/>
      <c r="I85" s="1100"/>
      <c r="J85" s="1100"/>
      <c r="K85" s="1100"/>
      <c r="L85" s="1100"/>
      <c r="M85" s="1100"/>
      <c r="N85" s="1100"/>
      <c r="O85" s="1100"/>
      <c r="P85" s="1100"/>
      <c r="Q85" s="1100"/>
      <c r="R85" s="1100"/>
      <c r="S85" s="1100"/>
      <c r="T85" s="1098"/>
      <c r="U85" s="1184"/>
      <c r="V85" s="1184"/>
      <c r="W85" s="1184"/>
      <c r="X85" s="1093"/>
    </row>
    <row r="86" spans="1:24" ht="9" customHeight="1">
      <c r="E86" s="1100"/>
      <c r="F86" s="1100"/>
      <c r="G86" s="1100"/>
      <c r="H86" s="1100"/>
      <c r="I86" s="1100"/>
      <c r="J86" s="1100"/>
      <c r="K86" s="1100"/>
      <c r="L86" s="1100"/>
      <c r="M86" s="1100"/>
      <c r="N86" s="1100"/>
      <c r="O86" s="1100"/>
      <c r="P86" s="1100"/>
      <c r="Q86" s="1100"/>
      <c r="R86" s="1100"/>
      <c r="S86" s="1100"/>
      <c r="T86" s="1098"/>
      <c r="U86" s="1184"/>
      <c r="V86" s="1184"/>
      <c r="W86" s="1184"/>
      <c r="X86" s="1093"/>
    </row>
    <row r="89" spans="1:24" ht="13.5" customHeight="1">
      <c r="B89" s="1102"/>
      <c r="C89" s="1102"/>
      <c r="D89" s="1101"/>
      <c r="F89" s="1088"/>
      <c r="G89" s="1088"/>
      <c r="H89" s="1088"/>
      <c r="I89" s="1088"/>
      <c r="M89" s="1100"/>
      <c r="N89" s="1100"/>
      <c r="O89" s="1100"/>
      <c r="P89" s="1100"/>
      <c r="Q89" s="1100"/>
      <c r="R89" s="1100"/>
      <c r="S89" s="1100"/>
      <c r="U89" s="1184"/>
      <c r="V89" s="1184"/>
      <c r="W89" s="1184"/>
      <c r="X89" s="1093"/>
    </row>
    <row r="90" spans="1:24">
      <c r="A90" s="2061"/>
      <c r="B90" s="2061"/>
      <c r="C90" s="2061"/>
      <c r="D90" s="2061"/>
      <c r="G90" s="1097"/>
      <c r="H90" s="2061"/>
      <c r="I90" s="2061"/>
      <c r="J90" s="2061"/>
      <c r="K90" s="2061"/>
      <c r="L90" s="2061"/>
      <c r="T90" s="1097"/>
    </row>
    <row r="94" spans="1:24">
      <c r="S94" s="1091"/>
      <c r="T94" s="1091"/>
    </row>
    <row r="95" spans="1:24">
      <c r="A95" s="1185"/>
      <c r="B95" s="1094"/>
      <c r="C95" s="1094"/>
      <c r="D95" s="1096"/>
      <c r="E95" s="1096"/>
      <c r="F95" s="1096"/>
      <c r="G95" s="1096"/>
      <c r="H95" s="1096"/>
      <c r="I95" s="1096"/>
      <c r="J95" s="1096"/>
      <c r="K95" s="1096"/>
      <c r="L95" s="1096"/>
      <c r="M95" s="1096"/>
      <c r="N95" s="1096"/>
      <c r="O95" s="1096"/>
      <c r="P95" s="1095"/>
      <c r="Q95" s="1095"/>
      <c r="R95" s="1095"/>
      <c r="S95" s="1095"/>
      <c r="T95" s="1094"/>
      <c r="U95" s="1184"/>
      <c r="V95" s="1184"/>
      <c r="W95" s="1184"/>
      <c r="X95" s="1093"/>
    </row>
    <row r="101" spans="19:20">
      <c r="S101" s="1091"/>
      <c r="T101" s="1091"/>
    </row>
  </sheetData>
  <mergeCells count="29">
    <mergeCell ref="T5:T9"/>
    <mergeCell ref="H5:H9"/>
    <mergeCell ref="I5:I9"/>
    <mergeCell ref="J5:J9"/>
    <mergeCell ref="R5:R9"/>
    <mergeCell ref="A2:D2"/>
    <mergeCell ref="H4:I4"/>
    <mergeCell ref="A4:B4"/>
    <mergeCell ref="H2:O2"/>
    <mergeCell ref="H3:P3"/>
    <mergeCell ref="H90:L90"/>
    <mergeCell ref="E5:E9"/>
    <mergeCell ref="F5:F9"/>
    <mergeCell ref="S5:S9"/>
    <mergeCell ref="Q5:Q9"/>
    <mergeCell ref="M5:M9"/>
    <mergeCell ref="K5:K9"/>
    <mergeCell ref="N5:N9"/>
    <mergeCell ref="O5:O9"/>
    <mergeCell ref="G5:G9"/>
    <mergeCell ref="L5:L9"/>
    <mergeCell ref="P5:P9"/>
    <mergeCell ref="A90:D90"/>
    <mergeCell ref="A79:B79"/>
    <mergeCell ref="B5:B9"/>
    <mergeCell ref="C5:C9"/>
    <mergeCell ref="A5:A9"/>
    <mergeCell ref="D42:F42"/>
    <mergeCell ref="D5:D9"/>
  </mergeCells>
  <printOptions horizontalCentered="1" gridLinesSet="0"/>
  <pageMargins left="0.39370078740157483" right="0.39370078740157483" top="0.19685039370078741" bottom="0.39370078740157483" header="0.19685039370078741" footer="0.19685039370078741"/>
  <pageSetup paperSize="9" scale="57" firstPageNumber="50" orientation="portrait" useFirstPageNumber="1" horizontalDpi="300" verticalDpi="300" r:id="rId1"/>
  <headerFooter alignWithMargins="0">
    <oddFooter>&amp;L&amp;"MetaNormalLF-Roman,Standard"Statistisches Bundesamt, Fachserie 10, Reihe 2.4, 2018</oddFooter>
  </headerFooter>
  <colBreaks count="1" manualBreakCount="1">
    <brk id="7" max="74"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86"/>
  <sheetViews>
    <sheetView showGridLines="0" zoomScaleNormal="100" zoomScaleSheetLayoutView="100" workbookViewId="0"/>
  </sheetViews>
  <sheetFormatPr baseColWidth="10" defaultRowHeight="12.75"/>
  <cols>
    <col min="1" max="1" width="4.42578125" style="1089" customWidth="1"/>
    <col min="2" max="2" width="62.42578125" style="1089" customWidth="1"/>
    <col min="3" max="3" width="8.140625" style="1089" customWidth="1"/>
    <col min="4" max="4" width="17.42578125" style="1226" customWidth="1"/>
    <col min="5" max="5" width="17.42578125" style="1089" customWidth="1"/>
    <col min="6" max="7" width="17.42578125" style="1183" customWidth="1"/>
    <col min="8" max="8" width="11.28515625" style="1183" customWidth="1"/>
    <col min="9" max="9" width="11.28515625" style="1225" customWidth="1"/>
    <col min="10" max="19" width="11.28515625" style="1089" customWidth="1"/>
    <col min="20" max="20" width="4.42578125" style="1089" customWidth="1"/>
    <col min="21" max="21" width="13.5703125" style="1183" customWidth="1"/>
    <col min="22" max="24" width="11.42578125" style="1183"/>
    <col min="25" max="25" width="6.42578125" style="1183" customWidth="1"/>
    <col min="26" max="16384" width="11.42578125" style="1089"/>
  </cols>
  <sheetData>
    <row r="1" spans="1:25" ht="18">
      <c r="A1" s="917" t="s">
        <v>1042</v>
      </c>
      <c r="B1" s="1266"/>
      <c r="C1" s="1266"/>
      <c r="E1" s="1265"/>
      <c r="F1" s="1265"/>
      <c r="G1" s="1265"/>
      <c r="H1" s="917" t="s">
        <v>1042</v>
      </c>
      <c r="I1" s="1264"/>
      <c r="J1" s="1262"/>
      <c r="K1" s="1262"/>
      <c r="L1" s="1262"/>
      <c r="M1" s="1262"/>
      <c r="N1" s="1262"/>
      <c r="O1" s="1262"/>
      <c r="P1" s="1262"/>
      <c r="Q1" s="1262"/>
      <c r="R1" s="1262"/>
      <c r="S1" s="1262"/>
      <c r="T1" s="1262"/>
      <c r="U1" s="1222"/>
      <c r="V1" s="1222"/>
      <c r="W1" s="1222"/>
      <c r="X1" s="1222"/>
      <c r="Y1" s="1254"/>
    </row>
    <row r="2" spans="1:25" ht="15" customHeight="1">
      <c r="A2" s="1801" t="s">
        <v>1073</v>
      </c>
      <c r="B2" s="1801"/>
      <c r="C2" s="1801"/>
      <c r="D2" s="1801"/>
      <c r="E2" s="1263"/>
      <c r="F2" s="1263"/>
      <c r="G2" s="1263"/>
      <c r="H2" s="1801" t="s">
        <v>1073</v>
      </c>
      <c r="I2" s="1801"/>
      <c r="J2" s="1801"/>
      <c r="K2" s="1801"/>
      <c r="L2" s="1801"/>
      <c r="M2" s="1801"/>
      <c r="N2" s="1801"/>
      <c r="O2" s="1801"/>
      <c r="P2" s="1801"/>
      <c r="Q2" s="1222"/>
      <c r="R2" s="1222"/>
      <c r="S2" s="1222"/>
      <c r="T2" s="1262"/>
      <c r="U2" s="1222"/>
      <c r="V2" s="1222"/>
      <c r="W2" s="1222"/>
      <c r="X2" s="1222"/>
      <c r="Y2" s="1254"/>
    </row>
    <row r="3" spans="1:25" ht="12.75" customHeight="1">
      <c r="A3" s="916" t="s">
        <v>1072</v>
      </c>
      <c r="B3" s="916"/>
      <c r="C3" s="916"/>
      <c r="D3" s="916"/>
      <c r="E3" s="1261"/>
      <c r="F3" s="1261"/>
      <c r="G3" s="1261"/>
      <c r="H3" s="1774" t="s">
        <v>1072</v>
      </c>
      <c r="I3" s="1774"/>
      <c r="J3" s="1774"/>
      <c r="K3" s="1774"/>
      <c r="L3" s="1774"/>
      <c r="M3" s="1774"/>
      <c r="N3" s="1774"/>
      <c r="O3" s="1774"/>
      <c r="P3" s="1774"/>
      <c r="Q3" s="1222"/>
      <c r="R3" s="1222"/>
      <c r="S3" s="1222"/>
      <c r="T3" s="1222"/>
      <c r="U3" s="1222"/>
      <c r="V3" s="1222"/>
      <c r="W3" s="1222"/>
      <c r="X3" s="1222"/>
      <c r="Y3" s="1254"/>
    </row>
    <row r="4" spans="1:25" ht="12.75" customHeight="1">
      <c r="A4" s="2045" t="s">
        <v>1115</v>
      </c>
      <c r="B4" s="2045"/>
      <c r="C4" s="1260"/>
      <c r="D4" s="1259"/>
      <c r="E4" s="1258"/>
      <c r="F4" s="1258"/>
      <c r="G4" s="1258"/>
      <c r="H4" s="916" t="s">
        <v>1114</v>
      </c>
      <c r="I4" s="1257"/>
      <c r="J4" s="1256"/>
      <c r="K4" s="1256"/>
      <c r="L4" s="1255"/>
      <c r="M4" s="1255"/>
      <c r="N4" s="1255"/>
      <c r="O4" s="1255"/>
      <c r="P4" s="1255"/>
      <c r="Q4" s="1255"/>
      <c r="R4" s="1255"/>
      <c r="S4" s="1255"/>
      <c r="T4" s="1255"/>
      <c r="U4" s="1222"/>
      <c r="V4" s="1222"/>
      <c r="W4" s="1222"/>
      <c r="X4" s="1222"/>
      <c r="Y4" s="1254"/>
    </row>
    <row r="5" spans="1:25" ht="15.95" customHeight="1">
      <c r="A5" s="2055" t="s">
        <v>206</v>
      </c>
      <c r="B5" s="2072" t="s">
        <v>1070</v>
      </c>
      <c r="C5" s="2072" t="s">
        <v>1113</v>
      </c>
      <c r="D5" s="2050" t="s">
        <v>300</v>
      </c>
      <c r="E5" s="2058" t="s">
        <v>248</v>
      </c>
      <c r="F5" s="2050" t="s">
        <v>247</v>
      </c>
      <c r="G5" s="2058" t="s">
        <v>1045</v>
      </c>
      <c r="H5" s="2055" t="s">
        <v>244</v>
      </c>
      <c r="I5" s="2050" t="s">
        <v>243</v>
      </c>
      <c r="J5" s="2050" t="s">
        <v>242</v>
      </c>
      <c r="K5" s="2050" t="s">
        <v>241</v>
      </c>
      <c r="L5" s="2050" t="s">
        <v>240</v>
      </c>
      <c r="M5" s="2050" t="s">
        <v>239</v>
      </c>
      <c r="N5" s="2050" t="s">
        <v>238</v>
      </c>
      <c r="O5" s="2050" t="s">
        <v>237</v>
      </c>
      <c r="P5" s="2050" t="s">
        <v>236</v>
      </c>
      <c r="Q5" s="2050" t="s">
        <v>235</v>
      </c>
      <c r="R5" s="2050" t="s">
        <v>234</v>
      </c>
      <c r="S5" s="2050" t="s">
        <v>233</v>
      </c>
      <c r="T5" s="2058" t="s">
        <v>206</v>
      </c>
      <c r="U5" s="1222"/>
      <c r="V5" s="1222"/>
      <c r="W5" s="1222"/>
      <c r="X5" s="1222"/>
      <c r="Y5" s="1254"/>
    </row>
    <row r="6" spans="1:25" ht="15.95" customHeight="1">
      <c r="A6" s="2070"/>
      <c r="B6" s="2072"/>
      <c r="C6" s="2072"/>
      <c r="D6" s="2051"/>
      <c r="E6" s="2059"/>
      <c r="F6" s="2051"/>
      <c r="G6" s="2059"/>
      <c r="H6" s="2056"/>
      <c r="I6" s="2053"/>
      <c r="J6" s="2053"/>
      <c r="K6" s="2053"/>
      <c r="L6" s="2053"/>
      <c r="M6" s="2053"/>
      <c r="N6" s="2053"/>
      <c r="O6" s="2053"/>
      <c r="P6" s="2053"/>
      <c r="Q6" s="2053"/>
      <c r="R6" s="2053"/>
      <c r="S6" s="2053"/>
      <c r="T6" s="2059"/>
      <c r="U6" s="1215"/>
      <c r="V6" s="1215"/>
      <c r="W6" s="1215"/>
      <c r="X6" s="1215"/>
      <c r="Y6" s="1128"/>
    </row>
    <row r="7" spans="1:25" ht="15.95" customHeight="1">
      <c r="A7" s="2070"/>
      <c r="B7" s="2072"/>
      <c r="C7" s="2072"/>
      <c r="D7" s="2051"/>
      <c r="E7" s="2059"/>
      <c r="F7" s="2051"/>
      <c r="G7" s="2059"/>
      <c r="H7" s="2056"/>
      <c r="I7" s="2053"/>
      <c r="J7" s="2053"/>
      <c r="K7" s="2053"/>
      <c r="L7" s="2053"/>
      <c r="M7" s="2053"/>
      <c r="N7" s="2053"/>
      <c r="O7" s="2053"/>
      <c r="P7" s="2053"/>
      <c r="Q7" s="2053"/>
      <c r="R7" s="2053"/>
      <c r="S7" s="2053"/>
      <c r="T7" s="2059"/>
      <c r="U7" s="1215"/>
      <c r="V7" s="1215"/>
      <c r="W7" s="1215"/>
      <c r="X7" s="1215"/>
      <c r="Y7" s="1128"/>
    </row>
    <row r="8" spans="1:25" ht="15.95" customHeight="1">
      <c r="A8" s="2070"/>
      <c r="B8" s="2072"/>
      <c r="C8" s="2072"/>
      <c r="D8" s="2051"/>
      <c r="E8" s="2059"/>
      <c r="F8" s="2051"/>
      <c r="G8" s="2059"/>
      <c r="H8" s="2056"/>
      <c r="I8" s="2053"/>
      <c r="J8" s="2053"/>
      <c r="K8" s="2053"/>
      <c r="L8" s="2053"/>
      <c r="M8" s="2053"/>
      <c r="N8" s="2053"/>
      <c r="O8" s="2053"/>
      <c r="P8" s="2053"/>
      <c r="Q8" s="2053"/>
      <c r="R8" s="2053"/>
      <c r="S8" s="2053"/>
      <c r="T8" s="2059"/>
      <c r="U8" s="1215"/>
      <c r="V8" s="1215"/>
      <c r="W8" s="1215"/>
      <c r="X8" s="1215"/>
      <c r="Y8" s="1128"/>
    </row>
    <row r="9" spans="1:25" ht="15.95" customHeight="1">
      <c r="A9" s="2071"/>
      <c r="B9" s="2072"/>
      <c r="C9" s="2072"/>
      <c r="D9" s="2052"/>
      <c r="E9" s="2060"/>
      <c r="F9" s="2052"/>
      <c r="G9" s="2060"/>
      <c r="H9" s="2057"/>
      <c r="I9" s="2054"/>
      <c r="J9" s="2054"/>
      <c r="K9" s="2054"/>
      <c r="L9" s="2054"/>
      <c r="M9" s="2054"/>
      <c r="N9" s="2054"/>
      <c r="O9" s="2054"/>
      <c r="P9" s="2054"/>
      <c r="Q9" s="2054"/>
      <c r="R9" s="2054"/>
      <c r="S9" s="2054"/>
      <c r="T9" s="2060"/>
      <c r="U9" s="1215"/>
      <c r="V9" s="1215"/>
      <c r="W9" s="1215"/>
      <c r="X9" s="1215"/>
      <c r="Y9" s="1128"/>
    </row>
    <row r="10" spans="1:25" ht="15.95" customHeight="1">
      <c r="A10" s="1146"/>
      <c r="B10" s="1146"/>
      <c r="C10" s="1146"/>
      <c r="D10" s="1146"/>
      <c r="E10" s="1146"/>
      <c r="F10" s="1146"/>
      <c r="G10" s="1146"/>
      <c r="H10" s="1145"/>
      <c r="I10" s="1145"/>
      <c r="J10" s="1145"/>
      <c r="K10" s="1145"/>
      <c r="L10" s="1145"/>
      <c r="M10" s="1145"/>
      <c r="N10" s="1145"/>
      <c r="O10" s="1145"/>
      <c r="P10" s="1145"/>
      <c r="Q10" s="1145"/>
      <c r="R10" s="1145"/>
      <c r="S10" s="1145"/>
      <c r="T10" s="1146"/>
      <c r="U10" s="1215"/>
      <c r="V10" s="1215"/>
      <c r="W10" s="1215"/>
      <c r="X10" s="1215"/>
      <c r="Y10" s="1128"/>
    </row>
    <row r="11" spans="1:25" s="1183" customFormat="1" ht="15.75" customHeight="1">
      <c r="A11" s="1215"/>
      <c r="B11" s="1238"/>
      <c r="C11" s="1238"/>
      <c r="D11" s="1249" t="s">
        <v>1036</v>
      </c>
      <c r="E11" s="1247"/>
      <c r="H11" s="1249" t="s">
        <v>1036</v>
      </c>
      <c r="I11" s="1249"/>
      <c r="J11" s="1248"/>
      <c r="K11" s="1248"/>
      <c r="L11" s="1247"/>
      <c r="M11" s="1247"/>
      <c r="N11" s="1247"/>
      <c r="O11" s="1247"/>
      <c r="P11" s="1247"/>
      <c r="Q11" s="1247"/>
      <c r="R11" s="1247"/>
      <c r="S11" s="1247"/>
      <c r="T11" s="1215"/>
      <c r="U11" s="1184"/>
      <c r="V11" s="1184"/>
      <c r="W11" s="1184"/>
      <c r="X11" s="1184"/>
      <c r="Y11" s="1171"/>
    </row>
    <row r="12" spans="1:25" s="1183" customFormat="1" ht="15.75" customHeight="1">
      <c r="A12" s="1215"/>
      <c r="B12" s="1236"/>
      <c r="C12" s="1236"/>
      <c r="D12" s="1247"/>
      <c r="E12" s="1247"/>
      <c r="F12" s="1247"/>
      <c r="G12" s="1247"/>
      <c r="H12" s="1247"/>
      <c r="I12" s="1247"/>
      <c r="J12" s="1247"/>
      <c r="K12" s="1247"/>
      <c r="L12" s="1247"/>
      <c r="M12" s="1247"/>
      <c r="N12" s="1247"/>
      <c r="O12" s="1247"/>
      <c r="P12" s="1247"/>
      <c r="Q12" s="1247"/>
      <c r="R12" s="1247"/>
      <c r="S12" s="1247"/>
      <c r="T12" s="1215"/>
      <c r="U12" s="1184"/>
      <c r="V12" s="1184"/>
      <c r="W12" s="1184"/>
      <c r="X12" s="1184"/>
      <c r="Y12" s="1171"/>
    </row>
    <row r="13" spans="1:25" ht="15.75" customHeight="1">
      <c r="A13" s="1246" t="s">
        <v>409</v>
      </c>
      <c r="B13" s="1245" t="s">
        <v>278</v>
      </c>
      <c r="C13" s="1245"/>
      <c r="D13" s="1244">
        <v>100</v>
      </c>
      <c r="E13" s="1243">
        <v>100</v>
      </c>
      <c r="F13" s="1243">
        <v>100</v>
      </c>
      <c r="G13" s="1243">
        <v>0</v>
      </c>
      <c r="H13" s="1243">
        <v>0</v>
      </c>
      <c r="I13" s="1243">
        <v>100</v>
      </c>
      <c r="J13" s="1243">
        <v>100</v>
      </c>
      <c r="K13" s="1243">
        <v>100</v>
      </c>
      <c r="L13" s="1243">
        <v>100</v>
      </c>
      <c r="M13" s="1243">
        <v>100</v>
      </c>
      <c r="N13" s="1243">
        <v>100</v>
      </c>
      <c r="O13" s="1243">
        <v>0</v>
      </c>
      <c r="P13" s="1243">
        <v>0</v>
      </c>
      <c r="Q13" s="1243">
        <v>0</v>
      </c>
      <c r="R13" s="1243">
        <v>100</v>
      </c>
      <c r="S13" s="1243">
        <v>0</v>
      </c>
      <c r="T13" s="1242" t="s">
        <v>409</v>
      </c>
      <c r="U13" s="1184"/>
      <c r="V13" s="1184"/>
      <c r="W13" s="1184"/>
      <c r="X13" s="1184"/>
      <c r="Y13" s="1171"/>
    </row>
    <row r="14" spans="1:25" ht="15.75" customHeight="1">
      <c r="A14" s="1215"/>
      <c r="B14" s="1238"/>
      <c r="C14" s="1238"/>
      <c r="D14" s="1235"/>
      <c r="E14" s="1234"/>
      <c r="F14" s="1234"/>
      <c r="G14" s="1234"/>
      <c r="H14" s="1234"/>
      <c r="I14" s="1234"/>
      <c r="J14" s="1234"/>
      <c r="K14" s="1234"/>
      <c r="L14" s="1234"/>
      <c r="M14" s="1234"/>
      <c r="N14" s="1234"/>
      <c r="O14" s="1234"/>
      <c r="P14" s="1234"/>
      <c r="Q14" s="1234"/>
      <c r="R14" s="1234"/>
      <c r="S14" s="1234"/>
      <c r="T14" s="1231"/>
      <c r="U14" s="1184"/>
      <c r="V14" s="1184"/>
      <c r="W14" s="1184"/>
      <c r="X14" s="1184"/>
      <c r="Y14" s="1171"/>
    </row>
    <row r="15" spans="1:25" ht="15.75" customHeight="1">
      <c r="A15" s="1215" t="s">
        <v>410</v>
      </c>
      <c r="B15" s="1238" t="s">
        <v>276</v>
      </c>
      <c r="C15" s="1229" t="s">
        <v>1111</v>
      </c>
      <c r="D15" s="1228">
        <v>99.122807017543863</v>
      </c>
      <c r="E15" s="1227">
        <v>100</v>
      </c>
      <c r="F15" s="1227">
        <v>100</v>
      </c>
      <c r="G15" s="1227">
        <v>0</v>
      </c>
      <c r="H15" s="1227">
        <v>0</v>
      </c>
      <c r="I15" s="1227">
        <v>100</v>
      </c>
      <c r="J15" s="1227">
        <v>100</v>
      </c>
      <c r="K15" s="1227">
        <v>100</v>
      </c>
      <c r="L15" s="1227">
        <v>100</v>
      </c>
      <c r="M15" s="1227">
        <v>100</v>
      </c>
      <c r="N15" s="1227">
        <v>100</v>
      </c>
      <c r="O15" s="1227">
        <v>0</v>
      </c>
      <c r="P15" s="1227">
        <v>0</v>
      </c>
      <c r="Q15" s="1227">
        <v>0</v>
      </c>
      <c r="R15" s="1227">
        <v>88.888888888888886</v>
      </c>
      <c r="S15" s="1227">
        <v>0</v>
      </c>
      <c r="T15" s="1231" t="s">
        <v>410</v>
      </c>
      <c r="U15" s="1184"/>
      <c r="V15" s="1184"/>
      <c r="W15" s="1184"/>
      <c r="X15" s="1184"/>
      <c r="Y15" s="1171"/>
    </row>
    <row r="16" spans="1:25" ht="15.75" customHeight="1">
      <c r="A16" s="1215" t="s">
        <v>411</v>
      </c>
      <c r="B16" s="1230" t="s">
        <v>1067</v>
      </c>
      <c r="C16" s="1229" t="s">
        <v>1111</v>
      </c>
      <c r="D16" s="1228">
        <v>0.8771929824561403</v>
      </c>
      <c r="E16" s="1227">
        <v>0</v>
      </c>
      <c r="F16" s="1227">
        <v>0</v>
      </c>
      <c r="G16" s="1227">
        <v>0</v>
      </c>
      <c r="H16" s="1227">
        <v>0</v>
      </c>
      <c r="I16" s="1227">
        <v>0</v>
      </c>
      <c r="J16" s="1227">
        <v>0</v>
      </c>
      <c r="K16" s="1227">
        <v>0</v>
      </c>
      <c r="L16" s="1227">
        <v>0</v>
      </c>
      <c r="M16" s="1227">
        <v>0</v>
      </c>
      <c r="N16" s="1227">
        <v>0</v>
      </c>
      <c r="O16" s="1227">
        <v>0</v>
      </c>
      <c r="P16" s="1227">
        <v>0</v>
      </c>
      <c r="Q16" s="1227">
        <v>0</v>
      </c>
      <c r="R16" s="1227">
        <v>11.111111111111111</v>
      </c>
      <c r="S16" s="1227">
        <v>0</v>
      </c>
      <c r="T16" s="1231" t="s">
        <v>411</v>
      </c>
      <c r="U16" s="1184"/>
      <c r="V16" s="1184"/>
      <c r="W16" s="1184"/>
      <c r="X16" s="1184"/>
      <c r="Y16" s="1171"/>
    </row>
    <row r="17" spans="1:25" ht="15.75" customHeight="1">
      <c r="B17" s="1236"/>
      <c r="C17" s="1229"/>
      <c r="D17" s="1235"/>
      <c r="E17" s="1234"/>
      <c r="F17" s="1234"/>
      <c r="G17" s="1234"/>
      <c r="H17" s="1234"/>
      <c r="I17" s="1234"/>
      <c r="J17" s="1234"/>
      <c r="K17" s="1234"/>
      <c r="L17" s="1234"/>
      <c r="M17" s="1234"/>
      <c r="N17" s="1234"/>
      <c r="O17" s="1234"/>
      <c r="P17" s="1234"/>
      <c r="Q17" s="1234"/>
      <c r="R17" s="1234"/>
      <c r="S17" s="1234"/>
      <c r="T17" s="1233"/>
      <c r="U17" s="1184"/>
      <c r="V17" s="1184"/>
      <c r="W17" s="1184"/>
      <c r="X17" s="1184"/>
      <c r="Y17" s="1171"/>
    </row>
    <row r="18" spans="1:25" ht="15.75" customHeight="1">
      <c r="A18" s="1215" t="s">
        <v>412</v>
      </c>
      <c r="B18" s="1230" t="s">
        <v>1095</v>
      </c>
      <c r="C18" s="1229" t="s">
        <v>1111</v>
      </c>
      <c r="D18" s="1228">
        <v>21.929824561403507</v>
      </c>
      <c r="E18" s="1227">
        <v>100</v>
      </c>
      <c r="F18" s="1227">
        <v>9.5238095238095237</v>
      </c>
      <c r="G18" s="1227">
        <v>0</v>
      </c>
      <c r="H18" s="1227">
        <v>0</v>
      </c>
      <c r="I18" s="1227">
        <v>0</v>
      </c>
      <c r="J18" s="1227">
        <v>30.76923076923077</v>
      </c>
      <c r="K18" s="1227">
        <v>0</v>
      </c>
      <c r="L18" s="1227">
        <v>11.76470588235294</v>
      </c>
      <c r="M18" s="1227">
        <v>25</v>
      </c>
      <c r="N18" s="1227">
        <v>0</v>
      </c>
      <c r="O18" s="1227">
        <v>0</v>
      </c>
      <c r="P18" s="1227">
        <v>0</v>
      </c>
      <c r="Q18" s="1227">
        <v>0</v>
      </c>
      <c r="R18" s="1227">
        <v>33.333333333333329</v>
      </c>
      <c r="S18" s="1251">
        <v>0</v>
      </c>
      <c r="T18" s="1215" t="s">
        <v>412</v>
      </c>
      <c r="U18" s="1184"/>
      <c r="V18" s="1184"/>
      <c r="W18" s="1184"/>
      <c r="X18" s="1184"/>
      <c r="Y18" s="1171"/>
    </row>
    <row r="19" spans="1:25" ht="15.75" customHeight="1">
      <c r="A19" s="1215" t="s">
        <v>413</v>
      </c>
      <c r="B19" s="1238" t="s">
        <v>1065</v>
      </c>
      <c r="C19" s="1229" t="s">
        <v>1112</v>
      </c>
      <c r="D19" s="1228">
        <v>16</v>
      </c>
      <c r="E19" s="1227">
        <v>0</v>
      </c>
      <c r="F19" s="1227">
        <v>0</v>
      </c>
      <c r="G19" s="1227">
        <v>0</v>
      </c>
      <c r="H19" s="1227">
        <v>0</v>
      </c>
      <c r="I19" s="1227">
        <v>0</v>
      </c>
      <c r="J19" s="1227">
        <v>37.5</v>
      </c>
      <c r="K19" s="1227">
        <v>0</v>
      </c>
      <c r="L19" s="1227">
        <v>0</v>
      </c>
      <c r="M19" s="1227">
        <v>11.111111111111111</v>
      </c>
      <c r="N19" s="1227">
        <v>0</v>
      </c>
      <c r="O19" s="1227">
        <v>0</v>
      </c>
      <c r="P19" s="1227">
        <v>0</v>
      </c>
      <c r="Q19" s="1227">
        <v>0</v>
      </c>
      <c r="R19" s="1227">
        <v>0</v>
      </c>
      <c r="S19" s="1251">
        <v>0</v>
      </c>
      <c r="T19" s="1215" t="s">
        <v>413</v>
      </c>
      <c r="U19" s="1184"/>
      <c r="V19" s="1184"/>
      <c r="W19" s="1184"/>
      <c r="X19" s="1184"/>
      <c r="Y19" s="1171"/>
    </row>
    <row r="20" spans="1:25" ht="15.75" customHeight="1">
      <c r="A20" s="1215" t="s">
        <v>414</v>
      </c>
      <c r="B20" s="1238" t="s">
        <v>1064</v>
      </c>
      <c r="C20" s="1229" t="s">
        <v>1112</v>
      </c>
      <c r="D20" s="1228">
        <v>84</v>
      </c>
      <c r="E20" s="1227">
        <v>100</v>
      </c>
      <c r="F20" s="1227">
        <v>100</v>
      </c>
      <c r="G20" s="1227">
        <v>0</v>
      </c>
      <c r="H20" s="1227">
        <v>0</v>
      </c>
      <c r="I20" s="1227">
        <v>0</v>
      </c>
      <c r="J20" s="1227">
        <v>62.5</v>
      </c>
      <c r="K20" s="1227">
        <v>0</v>
      </c>
      <c r="L20" s="1227">
        <v>100</v>
      </c>
      <c r="M20" s="1227">
        <v>88.888888888888886</v>
      </c>
      <c r="N20" s="1227">
        <v>0</v>
      </c>
      <c r="O20" s="1227">
        <v>0</v>
      </c>
      <c r="P20" s="1227">
        <v>0</v>
      </c>
      <c r="Q20" s="1227">
        <v>0</v>
      </c>
      <c r="R20" s="1227">
        <v>100</v>
      </c>
      <c r="S20" s="1251">
        <v>0</v>
      </c>
      <c r="T20" s="1215" t="s">
        <v>414</v>
      </c>
      <c r="U20" s="1184"/>
      <c r="V20" s="1184"/>
      <c r="W20" s="1184"/>
      <c r="X20" s="1184"/>
      <c r="Y20" s="1171"/>
    </row>
    <row r="21" spans="1:25" ht="15.75" customHeight="1">
      <c r="A21" s="1215" t="s">
        <v>415</v>
      </c>
      <c r="B21" s="1238" t="s">
        <v>1063</v>
      </c>
      <c r="C21" s="1229" t="s">
        <v>1112</v>
      </c>
      <c r="D21" s="1228">
        <v>0</v>
      </c>
      <c r="E21" s="1227">
        <v>0</v>
      </c>
      <c r="F21" s="1227">
        <v>0</v>
      </c>
      <c r="G21" s="1227">
        <v>0</v>
      </c>
      <c r="H21" s="1227">
        <v>0</v>
      </c>
      <c r="I21" s="1227">
        <v>0</v>
      </c>
      <c r="J21" s="1227">
        <v>0</v>
      </c>
      <c r="K21" s="1227">
        <v>0</v>
      </c>
      <c r="L21" s="1227">
        <v>0</v>
      </c>
      <c r="M21" s="1227">
        <v>0</v>
      </c>
      <c r="N21" s="1227">
        <v>0</v>
      </c>
      <c r="O21" s="1227">
        <v>0</v>
      </c>
      <c r="P21" s="1227">
        <v>0</v>
      </c>
      <c r="Q21" s="1227">
        <v>0</v>
      </c>
      <c r="R21" s="1227">
        <v>0</v>
      </c>
      <c r="S21" s="1251">
        <v>0</v>
      </c>
      <c r="T21" s="1215" t="s">
        <v>415</v>
      </c>
      <c r="U21" s="1184"/>
      <c r="V21" s="1184"/>
      <c r="W21" s="1184"/>
      <c r="X21" s="1184"/>
      <c r="Y21" s="1171"/>
    </row>
    <row r="22" spans="1:25" ht="15.75" customHeight="1">
      <c r="A22" s="1215" t="s">
        <v>416</v>
      </c>
      <c r="B22" s="1238" t="s">
        <v>260</v>
      </c>
      <c r="C22" s="1229" t="s">
        <v>1111</v>
      </c>
      <c r="D22" s="1228">
        <v>6.140350877192982</v>
      </c>
      <c r="E22" s="1227">
        <v>0</v>
      </c>
      <c r="F22" s="1227">
        <v>0</v>
      </c>
      <c r="G22" s="1227">
        <v>0</v>
      </c>
      <c r="H22" s="1227">
        <v>0</v>
      </c>
      <c r="I22" s="1227">
        <v>0</v>
      </c>
      <c r="J22" s="1227">
        <v>26.923076923076923</v>
      </c>
      <c r="K22" s="1227">
        <v>0</v>
      </c>
      <c r="L22" s="1227">
        <v>0</v>
      </c>
      <c r="M22" s="1227">
        <v>0</v>
      </c>
      <c r="N22" s="1227">
        <v>0</v>
      </c>
      <c r="O22" s="1227">
        <v>0</v>
      </c>
      <c r="P22" s="1227">
        <v>0</v>
      </c>
      <c r="Q22" s="1227">
        <v>0</v>
      </c>
      <c r="R22" s="1227">
        <v>0</v>
      </c>
      <c r="S22" s="1251">
        <v>0</v>
      </c>
      <c r="T22" s="1215" t="s">
        <v>416</v>
      </c>
      <c r="U22" s="1184"/>
      <c r="V22" s="1184"/>
      <c r="W22" s="1184"/>
      <c r="X22" s="1184"/>
      <c r="Y22" s="1171"/>
    </row>
    <row r="23" spans="1:25" ht="15.75" customHeight="1">
      <c r="A23" s="1215" t="s">
        <v>417</v>
      </c>
      <c r="B23" s="1238" t="s">
        <v>258</v>
      </c>
      <c r="C23" s="1229" t="s">
        <v>1111</v>
      </c>
      <c r="D23" s="1228">
        <v>51.754385964912288</v>
      </c>
      <c r="E23" s="1227">
        <v>0</v>
      </c>
      <c r="F23" s="1227">
        <v>52.380952380952387</v>
      </c>
      <c r="G23" s="1227">
        <v>0</v>
      </c>
      <c r="H23" s="1227">
        <v>0</v>
      </c>
      <c r="I23" s="1227">
        <v>100</v>
      </c>
      <c r="J23" s="1227">
        <v>42.307692307692307</v>
      </c>
      <c r="K23" s="1227">
        <v>100</v>
      </c>
      <c r="L23" s="1227">
        <v>64.705882352941174</v>
      </c>
      <c r="M23" s="1227">
        <v>44.444444444444443</v>
      </c>
      <c r="N23" s="1227">
        <v>100</v>
      </c>
      <c r="O23" s="1227">
        <v>0</v>
      </c>
      <c r="P23" s="1227">
        <v>0</v>
      </c>
      <c r="Q23" s="1227">
        <v>0</v>
      </c>
      <c r="R23" s="1227">
        <v>66.666666666666657</v>
      </c>
      <c r="S23" s="1251">
        <v>0</v>
      </c>
      <c r="T23" s="1215" t="s">
        <v>417</v>
      </c>
      <c r="U23" s="1184"/>
      <c r="V23" s="1184"/>
      <c r="W23" s="1184"/>
      <c r="X23" s="1184"/>
      <c r="Y23" s="1171"/>
    </row>
    <row r="24" spans="1:25" ht="15.75" customHeight="1">
      <c r="A24" s="1215" t="s">
        <v>418</v>
      </c>
      <c r="B24" s="1238" t="s">
        <v>256</v>
      </c>
      <c r="C24" s="1229" t="s">
        <v>1111</v>
      </c>
      <c r="D24" s="1228">
        <v>4.3859649122807012</v>
      </c>
      <c r="E24" s="1227">
        <v>0</v>
      </c>
      <c r="F24" s="1227">
        <v>23.809523809523807</v>
      </c>
      <c r="G24" s="1227">
        <v>0</v>
      </c>
      <c r="H24" s="1227">
        <v>0</v>
      </c>
      <c r="I24" s="1227">
        <v>0</v>
      </c>
      <c r="J24" s="1227">
        <v>0</v>
      </c>
      <c r="K24" s="1227">
        <v>0</v>
      </c>
      <c r="L24" s="1227">
        <v>0</v>
      </c>
      <c r="M24" s="1227">
        <v>0</v>
      </c>
      <c r="N24" s="1227">
        <v>0</v>
      </c>
      <c r="O24" s="1227">
        <v>0</v>
      </c>
      <c r="P24" s="1227">
        <v>0</v>
      </c>
      <c r="Q24" s="1227">
        <v>0</v>
      </c>
      <c r="R24" s="1227">
        <v>0</v>
      </c>
      <c r="S24" s="1251">
        <v>0</v>
      </c>
      <c r="T24" s="1215" t="s">
        <v>418</v>
      </c>
      <c r="U24" s="1184"/>
      <c r="V24" s="1184"/>
      <c r="W24" s="1184"/>
      <c r="X24" s="1184"/>
      <c r="Y24" s="1171"/>
    </row>
    <row r="25" spans="1:25" ht="15.75" customHeight="1">
      <c r="A25" s="1215" t="s">
        <v>419</v>
      </c>
      <c r="B25" s="1238" t="s">
        <v>254</v>
      </c>
      <c r="C25" s="1229" t="s">
        <v>1111</v>
      </c>
      <c r="D25" s="1228">
        <v>14.912280701754385</v>
      </c>
      <c r="E25" s="1227">
        <v>0</v>
      </c>
      <c r="F25" s="1227">
        <v>14.285714285714285</v>
      </c>
      <c r="G25" s="1227">
        <v>0</v>
      </c>
      <c r="H25" s="1227">
        <v>0</v>
      </c>
      <c r="I25" s="1227">
        <v>0</v>
      </c>
      <c r="J25" s="1227">
        <v>0</v>
      </c>
      <c r="K25" s="1227">
        <v>0</v>
      </c>
      <c r="L25" s="1227">
        <v>23.52941176470588</v>
      </c>
      <c r="M25" s="1227">
        <v>27.777777777777779</v>
      </c>
      <c r="N25" s="1227">
        <v>0</v>
      </c>
      <c r="O25" s="1227">
        <v>0</v>
      </c>
      <c r="P25" s="1227">
        <v>0</v>
      </c>
      <c r="Q25" s="1227">
        <v>0</v>
      </c>
      <c r="R25" s="1227">
        <v>0</v>
      </c>
      <c r="S25" s="1251">
        <v>0</v>
      </c>
      <c r="T25" s="1215" t="s">
        <v>419</v>
      </c>
      <c r="U25" s="1184"/>
      <c r="V25" s="1184"/>
      <c r="W25" s="1184"/>
      <c r="X25" s="1184"/>
      <c r="Y25" s="1171"/>
    </row>
    <row r="26" spans="1:25" ht="15.75" customHeight="1">
      <c r="A26" s="1215" t="s">
        <v>420</v>
      </c>
      <c r="B26" s="1238" t="s">
        <v>252</v>
      </c>
      <c r="C26" s="1229" t="s">
        <v>1111</v>
      </c>
      <c r="D26" s="1228">
        <v>0.8771929824561403</v>
      </c>
      <c r="E26" s="1227">
        <v>0</v>
      </c>
      <c r="F26" s="1227">
        <v>0</v>
      </c>
      <c r="G26" s="1227">
        <v>0</v>
      </c>
      <c r="H26" s="1227">
        <v>0</v>
      </c>
      <c r="I26" s="1227">
        <v>0</v>
      </c>
      <c r="J26" s="1227">
        <v>0</v>
      </c>
      <c r="K26" s="1227">
        <v>0</v>
      </c>
      <c r="L26" s="1227">
        <v>0</v>
      </c>
      <c r="M26" s="1227">
        <v>2.7777777777777777</v>
      </c>
      <c r="N26" s="1227">
        <v>0</v>
      </c>
      <c r="O26" s="1227">
        <v>0</v>
      </c>
      <c r="P26" s="1227">
        <v>0</v>
      </c>
      <c r="Q26" s="1227">
        <v>0</v>
      </c>
      <c r="R26" s="1227">
        <v>0</v>
      </c>
      <c r="S26" s="1251">
        <v>0</v>
      </c>
      <c r="T26" s="1215" t="s">
        <v>420</v>
      </c>
      <c r="U26" s="1184"/>
      <c r="V26" s="1184"/>
      <c r="W26" s="1184"/>
      <c r="X26" s="1184"/>
      <c r="Y26" s="1171"/>
    </row>
    <row r="27" spans="1:25" ht="15.75" customHeight="1">
      <c r="B27" s="1238"/>
      <c r="C27" s="1241"/>
      <c r="D27" s="1240">
        <v>0</v>
      </c>
      <c r="E27" s="1239">
        <v>0</v>
      </c>
      <c r="F27" s="1239"/>
      <c r="G27" s="1239"/>
      <c r="H27" s="1239"/>
      <c r="I27" s="1239"/>
      <c r="J27" s="1239">
        <v>0</v>
      </c>
      <c r="K27" s="1239"/>
      <c r="L27" s="1239">
        <v>0</v>
      </c>
      <c r="M27" s="1239">
        <v>0</v>
      </c>
      <c r="N27" s="1239"/>
      <c r="O27" s="1239">
        <v>0</v>
      </c>
      <c r="P27" s="1239"/>
      <c r="Q27" s="1239"/>
      <c r="R27" s="1239"/>
      <c r="S27" s="1253"/>
      <c r="U27" s="1184"/>
      <c r="V27" s="1184"/>
      <c r="W27" s="1184"/>
      <c r="X27" s="1184"/>
      <c r="Y27" s="1171"/>
    </row>
    <row r="28" spans="1:25" ht="15.75" customHeight="1">
      <c r="A28" s="1215" t="s">
        <v>599</v>
      </c>
      <c r="B28" s="1236" t="s">
        <v>1098</v>
      </c>
      <c r="C28" s="1229"/>
      <c r="D28" s="1235"/>
      <c r="E28" s="1234"/>
      <c r="F28" s="1234"/>
      <c r="G28" s="1234"/>
      <c r="H28" s="1234"/>
      <c r="I28" s="1234"/>
      <c r="J28" s="1234"/>
      <c r="K28" s="1234"/>
      <c r="L28" s="1234"/>
      <c r="M28" s="1234"/>
      <c r="N28" s="1234"/>
      <c r="O28" s="1234"/>
      <c r="P28" s="1234"/>
      <c r="Q28" s="1234"/>
      <c r="R28" s="1234"/>
      <c r="S28" s="1252"/>
      <c r="U28" s="1184"/>
      <c r="V28" s="1184"/>
      <c r="W28" s="1184"/>
      <c r="X28" s="1184"/>
      <c r="Y28" s="1171"/>
    </row>
    <row r="29" spans="1:25" ht="15.75" customHeight="1">
      <c r="B29" s="1238" t="s">
        <v>1093</v>
      </c>
      <c r="C29" s="1229" t="s">
        <v>1111</v>
      </c>
      <c r="D29" s="1228">
        <v>79.824561403508781</v>
      </c>
      <c r="E29" s="1227">
        <v>100</v>
      </c>
      <c r="F29" s="1227">
        <v>61.904761904761905</v>
      </c>
      <c r="G29" s="1227">
        <v>0</v>
      </c>
      <c r="H29" s="1227">
        <v>0</v>
      </c>
      <c r="I29" s="1227">
        <v>100</v>
      </c>
      <c r="J29" s="1227">
        <v>100</v>
      </c>
      <c r="K29" s="1227">
        <v>100</v>
      </c>
      <c r="L29" s="1227">
        <v>76.470588235294116</v>
      </c>
      <c r="M29" s="1227">
        <v>69.444444444444443</v>
      </c>
      <c r="N29" s="1227">
        <v>100</v>
      </c>
      <c r="O29" s="1227">
        <v>0</v>
      </c>
      <c r="P29" s="1227">
        <v>0</v>
      </c>
      <c r="Q29" s="1227">
        <v>0</v>
      </c>
      <c r="R29" s="1227">
        <v>100</v>
      </c>
      <c r="S29" s="1227">
        <v>0</v>
      </c>
      <c r="T29" s="1231" t="s">
        <v>599</v>
      </c>
      <c r="U29" s="1184"/>
      <c r="V29" s="1184"/>
      <c r="W29" s="1184"/>
      <c r="X29" s="1184"/>
      <c r="Y29" s="1171"/>
    </row>
    <row r="30" spans="1:25" ht="15.75" customHeight="1">
      <c r="A30" s="1215" t="s">
        <v>598</v>
      </c>
      <c r="B30" s="1238" t="s">
        <v>366</v>
      </c>
      <c r="C30" s="1232" t="s">
        <v>1108</v>
      </c>
      <c r="D30" s="1227">
        <v>0</v>
      </c>
      <c r="E30" s="1227">
        <v>0</v>
      </c>
      <c r="F30" s="1227">
        <v>0</v>
      </c>
      <c r="G30" s="1227">
        <v>0</v>
      </c>
      <c r="H30" s="1227">
        <v>0</v>
      </c>
      <c r="I30" s="1227">
        <v>0</v>
      </c>
      <c r="J30" s="1227">
        <v>0</v>
      </c>
      <c r="K30" s="1227">
        <v>0</v>
      </c>
      <c r="L30" s="1227">
        <v>0</v>
      </c>
      <c r="M30" s="1227">
        <v>0</v>
      </c>
      <c r="N30" s="1227">
        <v>0</v>
      </c>
      <c r="O30" s="1227">
        <v>0</v>
      </c>
      <c r="P30" s="1227">
        <v>0</v>
      </c>
      <c r="Q30" s="1227">
        <v>0</v>
      </c>
      <c r="R30" s="1227">
        <v>0</v>
      </c>
      <c r="S30" s="1227">
        <v>0</v>
      </c>
      <c r="T30" s="1231" t="s">
        <v>598</v>
      </c>
      <c r="U30" s="1184"/>
      <c r="V30" s="1184"/>
      <c r="W30" s="1184"/>
      <c r="X30" s="1184"/>
      <c r="Y30" s="1171"/>
    </row>
    <row r="31" spans="1:25" ht="15.75" customHeight="1">
      <c r="A31" s="1215" t="s">
        <v>597</v>
      </c>
      <c r="B31" s="1236" t="s">
        <v>1091</v>
      </c>
      <c r="C31" s="1237"/>
      <c r="D31" s="1235"/>
      <c r="E31" s="1234"/>
      <c r="F31" s="1234"/>
      <c r="G31" s="1234"/>
      <c r="H31" s="1234"/>
      <c r="I31" s="1234"/>
      <c r="J31" s="1234"/>
      <c r="K31" s="1234"/>
      <c r="L31" s="1234"/>
      <c r="M31" s="1234"/>
      <c r="N31" s="1234"/>
      <c r="O31" s="1234"/>
      <c r="P31" s="1234"/>
      <c r="Q31" s="1234"/>
      <c r="R31" s="1234"/>
      <c r="S31" s="1234"/>
      <c r="T31" s="1233"/>
      <c r="U31" s="1184"/>
      <c r="V31" s="1184"/>
      <c r="W31" s="1184"/>
      <c r="X31" s="1184"/>
      <c r="Y31" s="1171"/>
    </row>
    <row r="32" spans="1:25" ht="15.75" customHeight="1">
      <c r="B32" s="1230" t="s">
        <v>1090</v>
      </c>
      <c r="C32" s="1229" t="s">
        <v>1108</v>
      </c>
      <c r="D32" s="1228">
        <v>0</v>
      </c>
      <c r="E32" s="1227">
        <v>0</v>
      </c>
      <c r="F32" s="1227">
        <v>0</v>
      </c>
      <c r="G32" s="1227">
        <v>0</v>
      </c>
      <c r="H32" s="1227">
        <v>0</v>
      </c>
      <c r="I32" s="1227">
        <v>0</v>
      </c>
      <c r="J32" s="1227">
        <v>0</v>
      </c>
      <c r="K32" s="1227">
        <v>0</v>
      </c>
      <c r="L32" s="1227">
        <v>0</v>
      </c>
      <c r="M32" s="1227">
        <v>0</v>
      </c>
      <c r="N32" s="1227">
        <v>0</v>
      </c>
      <c r="O32" s="1227">
        <v>0</v>
      </c>
      <c r="P32" s="1227">
        <v>0</v>
      </c>
      <c r="Q32" s="1227">
        <v>0</v>
      </c>
      <c r="R32" s="1227">
        <v>0</v>
      </c>
      <c r="S32" s="1227">
        <v>0</v>
      </c>
      <c r="T32" s="1231" t="s">
        <v>597</v>
      </c>
      <c r="U32" s="1184"/>
      <c r="V32" s="1184"/>
      <c r="W32" s="1184"/>
      <c r="X32" s="1184"/>
      <c r="Y32" s="1171"/>
    </row>
    <row r="33" spans="1:25" ht="15.75" customHeight="1">
      <c r="A33" s="1215" t="s">
        <v>596</v>
      </c>
      <c r="B33" s="1230" t="s">
        <v>364</v>
      </c>
      <c r="C33" s="1229" t="s">
        <v>1108</v>
      </c>
      <c r="D33" s="1228">
        <v>35.164835164835168</v>
      </c>
      <c r="E33" s="1227">
        <v>100</v>
      </c>
      <c r="F33" s="1227">
        <v>15.384615384615385</v>
      </c>
      <c r="G33" s="1227">
        <v>0</v>
      </c>
      <c r="H33" s="1227">
        <v>0</v>
      </c>
      <c r="I33" s="1227">
        <v>0</v>
      </c>
      <c r="J33" s="1227">
        <v>57.692307692307686</v>
      </c>
      <c r="K33" s="1227">
        <v>0</v>
      </c>
      <c r="L33" s="1227">
        <v>15.384615384615385</v>
      </c>
      <c r="M33" s="1227">
        <v>36</v>
      </c>
      <c r="N33" s="1227">
        <v>0</v>
      </c>
      <c r="O33" s="1227">
        <v>0</v>
      </c>
      <c r="P33" s="1227">
        <v>0</v>
      </c>
      <c r="Q33" s="1227">
        <v>0</v>
      </c>
      <c r="R33" s="1227">
        <v>33.333333333333329</v>
      </c>
      <c r="S33" s="1227">
        <v>0</v>
      </c>
      <c r="T33" s="1231" t="s">
        <v>596</v>
      </c>
      <c r="U33" s="1184"/>
      <c r="V33" s="1184"/>
      <c r="W33" s="1184"/>
      <c r="X33" s="1184"/>
      <c r="Y33" s="1171"/>
    </row>
    <row r="34" spans="1:25" ht="15.75" customHeight="1">
      <c r="B34" s="1236" t="s">
        <v>1089</v>
      </c>
      <c r="C34" s="1237"/>
      <c r="D34" s="1235"/>
      <c r="E34" s="1234"/>
      <c r="F34" s="1234"/>
      <c r="G34" s="1234"/>
      <c r="H34" s="1234"/>
      <c r="I34" s="1234"/>
      <c r="J34" s="1234"/>
      <c r="K34" s="1234"/>
      <c r="L34" s="1234"/>
      <c r="M34" s="1234"/>
      <c r="N34" s="1234"/>
      <c r="O34" s="1234"/>
      <c r="P34" s="1234"/>
      <c r="Q34" s="1234"/>
      <c r="R34" s="1234"/>
      <c r="S34" s="1234"/>
      <c r="T34" s="1233"/>
      <c r="U34" s="1184"/>
      <c r="V34" s="1184"/>
      <c r="W34" s="1184"/>
      <c r="X34" s="1184"/>
      <c r="Y34" s="1171"/>
    </row>
    <row r="35" spans="1:25" ht="15.75" customHeight="1">
      <c r="A35" s="1215" t="s">
        <v>595</v>
      </c>
      <c r="B35" s="1230" t="s">
        <v>1088</v>
      </c>
      <c r="C35" s="1232" t="s">
        <v>1110</v>
      </c>
      <c r="D35" s="1227">
        <v>100</v>
      </c>
      <c r="E35" s="1227">
        <v>100</v>
      </c>
      <c r="F35" s="1227">
        <v>100</v>
      </c>
      <c r="G35" s="1227">
        <v>0</v>
      </c>
      <c r="H35" s="1227">
        <v>0</v>
      </c>
      <c r="I35" s="1227">
        <v>0</v>
      </c>
      <c r="J35" s="1227">
        <v>100</v>
      </c>
      <c r="K35" s="1227">
        <v>0</v>
      </c>
      <c r="L35" s="1227">
        <v>100</v>
      </c>
      <c r="M35" s="1227">
        <v>100</v>
      </c>
      <c r="N35" s="1227">
        <v>0</v>
      </c>
      <c r="O35" s="1227">
        <v>0</v>
      </c>
      <c r="P35" s="1227">
        <v>0</v>
      </c>
      <c r="Q35" s="1227">
        <v>0</v>
      </c>
      <c r="R35" s="1227">
        <v>100</v>
      </c>
      <c r="S35" s="1227">
        <v>0</v>
      </c>
      <c r="T35" s="1231" t="s">
        <v>595</v>
      </c>
      <c r="U35" s="1184"/>
      <c r="V35" s="1184"/>
      <c r="W35" s="1184"/>
      <c r="X35" s="1184"/>
      <c r="Y35" s="1171"/>
    </row>
    <row r="36" spans="1:25" ht="15.75" customHeight="1">
      <c r="A36" s="1215" t="s">
        <v>594</v>
      </c>
      <c r="B36" s="1230" t="s">
        <v>362</v>
      </c>
      <c r="C36" s="1229" t="s">
        <v>1109</v>
      </c>
      <c r="D36" s="1228">
        <v>100</v>
      </c>
      <c r="E36" s="1227">
        <v>100</v>
      </c>
      <c r="F36" s="1227">
        <v>100</v>
      </c>
      <c r="G36" s="1227">
        <v>0</v>
      </c>
      <c r="H36" s="1227">
        <v>0</v>
      </c>
      <c r="I36" s="1227">
        <v>0</v>
      </c>
      <c r="J36" s="1227">
        <v>100</v>
      </c>
      <c r="K36" s="1227">
        <v>0</v>
      </c>
      <c r="L36" s="1227">
        <v>100</v>
      </c>
      <c r="M36" s="1227">
        <v>100</v>
      </c>
      <c r="N36" s="1227">
        <v>0</v>
      </c>
      <c r="O36" s="1227">
        <v>0</v>
      </c>
      <c r="P36" s="1227">
        <v>0</v>
      </c>
      <c r="Q36" s="1227">
        <v>0</v>
      </c>
      <c r="R36" s="1227">
        <v>100</v>
      </c>
      <c r="S36" s="1227">
        <v>0</v>
      </c>
      <c r="T36" s="1231" t="s">
        <v>594</v>
      </c>
      <c r="U36" s="1184"/>
      <c r="V36" s="1184"/>
      <c r="W36" s="1184"/>
      <c r="X36" s="1184"/>
      <c r="Y36" s="1171"/>
    </row>
    <row r="37" spans="1:25" ht="15.75" customHeight="1">
      <c r="B37" s="1236" t="s">
        <v>360</v>
      </c>
      <c r="C37" s="1229"/>
      <c r="D37" s="1235"/>
      <c r="E37" s="1234"/>
      <c r="F37" s="1234"/>
      <c r="G37" s="1234"/>
      <c r="H37" s="1234"/>
      <c r="I37" s="1234"/>
      <c r="J37" s="1234"/>
      <c r="K37" s="1234"/>
      <c r="L37" s="1234"/>
      <c r="M37" s="1234"/>
      <c r="N37" s="1234"/>
      <c r="O37" s="1234"/>
      <c r="P37" s="1234"/>
      <c r="Q37" s="1234"/>
      <c r="R37" s="1234"/>
      <c r="S37" s="1234"/>
      <c r="T37" s="1233"/>
      <c r="U37" s="1184"/>
      <c r="V37" s="1184"/>
      <c r="W37" s="1184"/>
      <c r="X37" s="1184"/>
      <c r="Y37" s="1171"/>
    </row>
    <row r="38" spans="1:25" ht="15.75" customHeight="1">
      <c r="A38" s="1215" t="s">
        <v>593</v>
      </c>
      <c r="B38" s="1230" t="s">
        <v>376</v>
      </c>
      <c r="C38" s="1232" t="s">
        <v>1109</v>
      </c>
      <c r="D38" s="1227">
        <v>0</v>
      </c>
      <c r="E38" s="1227">
        <v>0</v>
      </c>
      <c r="F38" s="1227">
        <v>0</v>
      </c>
      <c r="G38" s="1227">
        <v>0</v>
      </c>
      <c r="H38" s="1227">
        <v>0</v>
      </c>
      <c r="I38" s="1227">
        <v>0</v>
      </c>
      <c r="J38" s="1227">
        <v>0</v>
      </c>
      <c r="K38" s="1227">
        <v>0</v>
      </c>
      <c r="L38" s="1227">
        <v>0</v>
      </c>
      <c r="M38" s="1227">
        <v>0</v>
      </c>
      <c r="N38" s="1227">
        <v>0</v>
      </c>
      <c r="O38" s="1227">
        <v>0</v>
      </c>
      <c r="P38" s="1227">
        <v>0</v>
      </c>
      <c r="Q38" s="1227">
        <v>0</v>
      </c>
      <c r="R38" s="1227">
        <v>0</v>
      </c>
      <c r="S38" s="1227">
        <v>0</v>
      </c>
      <c r="T38" s="1231" t="s">
        <v>593</v>
      </c>
      <c r="U38" s="1184"/>
      <c r="V38" s="1184"/>
      <c r="W38" s="1184"/>
      <c r="X38" s="1184"/>
      <c r="Y38" s="1171"/>
    </row>
    <row r="39" spans="1:25" ht="15.75" customHeight="1">
      <c r="A39" s="1215" t="s">
        <v>592</v>
      </c>
      <c r="B39" s="1230" t="s">
        <v>357</v>
      </c>
      <c r="C39" s="1232" t="s">
        <v>1109</v>
      </c>
      <c r="D39" s="1227">
        <v>0</v>
      </c>
      <c r="E39" s="1227">
        <v>0</v>
      </c>
      <c r="F39" s="1227">
        <v>0</v>
      </c>
      <c r="G39" s="1227">
        <v>0</v>
      </c>
      <c r="H39" s="1227">
        <v>0</v>
      </c>
      <c r="I39" s="1227">
        <v>0</v>
      </c>
      <c r="J39" s="1227">
        <v>0</v>
      </c>
      <c r="K39" s="1227">
        <v>0</v>
      </c>
      <c r="L39" s="1227">
        <v>0</v>
      </c>
      <c r="M39" s="1227">
        <v>0</v>
      </c>
      <c r="N39" s="1227">
        <v>0</v>
      </c>
      <c r="O39" s="1227">
        <v>0</v>
      </c>
      <c r="P39" s="1227">
        <v>0</v>
      </c>
      <c r="Q39" s="1227">
        <v>0</v>
      </c>
      <c r="R39" s="1227">
        <v>0</v>
      </c>
      <c r="S39" s="1227">
        <v>0</v>
      </c>
      <c r="T39" s="1231" t="s">
        <v>592</v>
      </c>
      <c r="U39" s="1184"/>
      <c r="V39" s="1184"/>
      <c r="W39" s="1184"/>
      <c r="X39" s="1184"/>
      <c r="Y39" s="1171"/>
    </row>
    <row r="40" spans="1:25" ht="15.75" customHeight="1">
      <c r="A40" s="1215" t="s">
        <v>590</v>
      </c>
      <c r="B40" s="1230" t="s">
        <v>355</v>
      </c>
      <c r="C40" s="1229" t="s">
        <v>1108</v>
      </c>
      <c r="D40" s="1228">
        <v>49.450549450549453</v>
      </c>
      <c r="E40" s="1227">
        <v>0</v>
      </c>
      <c r="F40" s="1227">
        <v>69.230769230769226</v>
      </c>
      <c r="G40" s="1227">
        <v>0</v>
      </c>
      <c r="H40" s="1227">
        <v>0</v>
      </c>
      <c r="I40" s="1227">
        <v>100</v>
      </c>
      <c r="J40" s="1227">
        <v>38.461538461538467</v>
      </c>
      <c r="K40" s="1227">
        <v>0</v>
      </c>
      <c r="L40" s="1227">
        <v>84.615384615384613</v>
      </c>
      <c r="M40" s="1227">
        <v>40</v>
      </c>
      <c r="N40" s="1227">
        <v>100</v>
      </c>
      <c r="O40" s="1227">
        <v>0</v>
      </c>
      <c r="P40" s="1227">
        <v>0</v>
      </c>
      <c r="Q40" s="1227">
        <v>0</v>
      </c>
      <c r="R40" s="1227">
        <v>33.333333333333329</v>
      </c>
      <c r="S40" s="1251">
        <v>0</v>
      </c>
      <c r="T40" s="1215" t="s">
        <v>590</v>
      </c>
      <c r="U40" s="1184"/>
      <c r="V40" s="1184"/>
      <c r="W40" s="1184"/>
      <c r="X40" s="1184"/>
      <c r="Y40" s="1171"/>
    </row>
    <row r="41" spans="1:25" ht="15.75" customHeight="1">
      <c r="A41" s="1215" t="s">
        <v>589</v>
      </c>
      <c r="B41" s="1230" t="s">
        <v>353</v>
      </c>
      <c r="C41" s="1229" t="s">
        <v>1108</v>
      </c>
      <c r="D41" s="1228">
        <v>0</v>
      </c>
      <c r="E41" s="1227">
        <v>0</v>
      </c>
      <c r="F41" s="1227">
        <v>0</v>
      </c>
      <c r="G41" s="1227">
        <v>0</v>
      </c>
      <c r="H41" s="1227">
        <v>0</v>
      </c>
      <c r="I41" s="1227">
        <v>0</v>
      </c>
      <c r="J41" s="1227">
        <v>0</v>
      </c>
      <c r="K41" s="1227">
        <v>0</v>
      </c>
      <c r="L41" s="1227">
        <v>0</v>
      </c>
      <c r="M41" s="1227">
        <v>0</v>
      </c>
      <c r="N41" s="1227">
        <v>0</v>
      </c>
      <c r="O41" s="1227">
        <v>0</v>
      </c>
      <c r="P41" s="1227">
        <v>0</v>
      </c>
      <c r="Q41" s="1227">
        <v>0</v>
      </c>
      <c r="R41" s="1227">
        <v>0</v>
      </c>
      <c r="S41" s="1251">
        <v>0</v>
      </c>
      <c r="T41" s="1215" t="s">
        <v>589</v>
      </c>
      <c r="U41" s="1184"/>
      <c r="V41" s="1184"/>
      <c r="W41" s="1184"/>
      <c r="X41" s="1184"/>
      <c r="Y41" s="1171"/>
    </row>
    <row r="42" spans="1:25" ht="15.75" customHeight="1">
      <c r="A42" s="1215" t="s">
        <v>587</v>
      </c>
      <c r="B42" s="1230" t="s">
        <v>351</v>
      </c>
      <c r="C42" s="1229" t="s">
        <v>1108</v>
      </c>
      <c r="D42" s="1228">
        <v>13.186813186813188</v>
      </c>
      <c r="E42" s="1227">
        <v>0</v>
      </c>
      <c r="F42" s="1227">
        <v>15.384615384615385</v>
      </c>
      <c r="G42" s="1227">
        <v>0</v>
      </c>
      <c r="H42" s="1227">
        <v>0</v>
      </c>
      <c r="I42" s="1227">
        <v>0</v>
      </c>
      <c r="J42" s="1227">
        <v>3.8461538461538463</v>
      </c>
      <c r="K42" s="1227">
        <v>100</v>
      </c>
      <c r="L42" s="1227">
        <v>0</v>
      </c>
      <c r="M42" s="1227">
        <v>24</v>
      </c>
      <c r="N42" s="1227">
        <v>0</v>
      </c>
      <c r="O42" s="1227">
        <v>0</v>
      </c>
      <c r="P42" s="1227">
        <v>0</v>
      </c>
      <c r="Q42" s="1227">
        <v>0</v>
      </c>
      <c r="R42" s="1227">
        <v>11.111111111111111</v>
      </c>
      <c r="S42" s="1251">
        <v>0</v>
      </c>
      <c r="T42" s="1215" t="s">
        <v>587</v>
      </c>
      <c r="U42" s="1184"/>
      <c r="V42" s="1184"/>
      <c r="W42" s="1184"/>
      <c r="X42" s="1184"/>
      <c r="Y42" s="1171"/>
    </row>
    <row r="43" spans="1:25" ht="15.75" customHeight="1">
      <c r="A43" s="1215" t="s">
        <v>585</v>
      </c>
      <c r="B43" s="1230" t="s">
        <v>349</v>
      </c>
      <c r="C43" s="1229" t="s">
        <v>1108</v>
      </c>
      <c r="D43" s="1228">
        <v>2.197802197802198</v>
      </c>
      <c r="E43" s="1227">
        <v>0</v>
      </c>
      <c r="F43" s="1227">
        <v>0</v>
      </c>
      <c r="G43" s="1227">
        <v>0</v>
      </c>
      <c r="H43" s="1227">
        <v>0</v>
      </c>
      <c r="I43" s="1227">
        <v>0</v>
      </c>
      <c r="J43" s="1227">
        <v>0</v>
      </c>
      <c r="K43" s="1227">
        <v>0</v>
      </c>
      <c r="L43" s="1227">
        <v>0</v>
      </c>
      <c r="M43" s="1227">
        <v>0</v>
      </c>
      <c r="N43" s="1227">
        <v>0</v>
      </c>
      <c r="O43" s="1227">
        <v>0</v>
      </c>
      <c r="P43" s="1227">
        <v>0</v>
      </c>
      <c r="Q43" s="1227">
        <v>0</v>
      </c>
      <c r="R43" s="1227">
        <v>22.222222222222221</v>
      </c>
      <c r="S43" s="1251">
        <v>0</v>
      </c>
      <c r="T43" s="1215" t="s">
        <v>585</v>
      </c>
      <c r="U43" s="1184"/>
      <c r="V43" s="1184"/>
      <c r="W43" s="1184"/>
      <c r="X43" s="1184"/>
      <c r="Y43" s="1171"/>
    </row>
    <row r="44" spans="1:25" ht="15.75" customHeight="1">
      <c r="A44" s="1215"/>
      <c r="B44" s="1230"/>
      <c r="C44" s="1236"/>
      <c r="D44" s="1227"/>
      <c r="E44" s="1227"/>
      <c r="F44" s="1227"/>
      <c r="G44" s="1227"/>
      <c r="H44" s="1227"/>
      <c r="I44" s="1227"/>
      <c r="J44" s="1227"/>
      <c r="K44" s="1227"/>
      <c r="L44" s="1227"/>
      <c r="M44" s="1227"/>
      <c r="N44" s="1227"/>
      <c r="O44" s="1227"/>
      <c r="P44" s="1227"/>
      <c r="Q44" s="1227"/>
      <c r="R44" s="1227"/>
      <c r="S44" s="1227"/>
      <c r="T44" s="1250"/>
      <c r="U44" s="1184"/>
      <c r="V44" s="1184"/>
      <c r="W44" s="1184"/>
      <c r="X44" s="1184"/>
      <c r="Y44" s="1171"/>
    </row>
    <row r="45" spans="1:25" s="1183" customFormat="1" ht="15.75" customHeight="1">
      <c r="A45" s="1215"/>
      <c r="B45" s="1238"/>
      <c r="C45" s="1238"/>
      <c r="D45" s="1249" t="s">
        <v>1035</v>
      </c>
      <c r="E45" s="1247"/>
      <c r="H45" s="1249" t="s">
        <v>1035</v>
      </c>
      <c r="I45" s="1249"/>
      <c r="J45" s="1248"/>
      <c r="K45" s="1248"/>
      <c r="L45" s="1247"/>
      <c r="M45" s="1247"/>
      <c r="N45" s="1247"/>
      <c r="O45" s="1247"/>
      <c r="P45" s="1247"/>
      <c r="Q45" s="1247"/>
      <c r="R45" s="1247"/>
      <c r="S45" s="1247"/>
      <c r="T45" s="1215"/>
      <c r="U45" s="1184"/>
      <c r="V45" s="1184"/>
      <c r="W45" s="1184"/>
      <c r="X45" s="1184"/>
      <c r="Y45" s="1171"/>
    </row>
    <row r="46" spans="1:25" s="1183" customFormat="1" ht="15.75" customHeight="1">
      <c r="A46" s="1215"/>
      <c r="B46" s="1236"/>
      <c r="C46" s="1236"/>
      <c r="D46" s="1247"/>
      <c r="E46" s="1247"/>
      <c r="F46" s="1247"/>
      <c r="G46" s="1247"/>
      <c r="H46" s="1247"/>
      <c r="I46" s="1247"/>
      <c r="J46" s="1247"/>
      <c r="K46" s="1247"/>
      <c r="L46" s="1247"/>
      <c r="M46" s="1247"/>
      <c r="N46" s="1247"/>
      <c r="O46" s="1247"/>
      <c r="P46" s="1247"/>
      <c r="Q46" s="1247"/>
      <c r="R46" s="1247"/>
      <c r="S46" s="1247"/>
      <c r="T46" s="1215"/>
      <c r="U46" s="1184"/>
      <c r="V46" s="1184"/>
      <c r="W46" s="1184"/>
      <c r="X46" s="1184"/>
      <c r="Y46" s="1171"/>
    </row>
    <row r="47" spans="1:25" ht="15.75" customHeight="1">
      <c r="A47" s="1246" t="s">
        <v>583</v>
      </c>
      <c r="B47" s="1245" t="s">
        <v>278</v>
      </c>
      <c r="C47" s="1245"/>
      <c r="D47" s="1244">
        <v>100</v>
      </c>
      <c r="E47" s="1243">
        <v>0</v>
      </c>
      <c r="F47" s="1243">
        <v>0</v>
      </c>
      <c r="G47" s="1243">
        <v>100</v>
      </c>
      <c r="H47" s="1243">
        <v>0</v>
      </c>
      <c r="I47" s="1243">
        <v>0</v>
      </c>
      <c r="J47" s="1243">
        <v>0</v>
      </c>
      <c r="K47" s="1243">
        <v>0</v>
      </c>
      <c r="L47" s="1243">
        <v>0</v>
      </c>
      <c r="M47" s="1243">
        <v>100</v>
      </c>
      <c r="N47" s="1243">
        <v>0</v>
      </c>
      <c r="O47" s="1243">
        <v>0</v>
      </c>
      <c r="P47" s="1243">
        <v>0</v>
      </c>
      <c r="Q47" s="1243">
        <v>0</v>
      </c>
      <c r="R47" s="1243">
        <v>0</v>
      </c>
      <c r="S47" s="1243">
        <v>0</v>
      </c>
      <c r="T47" s="1242" t="s">
        <v>583</v>
      </c>
      <c r="U47" s="1184"/>
      <c r="V47" s="1184"/>
      <c r="W47" s="1184"/>
      <c r="X47" s="1184"/>
      <c r="Y47" s="1171"/>
    </row>
    <row r="48" spans="1:25" ht="15.75" customHeight="1">
      <c r="A48" s="1215"/>
      <c r="B48" s="1238"/>
      <c r="C48" s="1238"/>
      <c r="D48" s="1235"/>
      <c r="E48" s="1234"/>
      <c r="F48" s="1234"/>
      <c r="G48" s="1234"/>
      <c r="H48" s="1234"/>
      <c r="I48" s="1234"/>
      <c r="J48" s="1234"/>
      <c r="K48" s="1234"/>
      <c r="L48" s="1234"/>
      <c r="M48" s="1234"/>
      <c r="N48" s="1234"/>
      <c r="O48" s="1234"/>
      <c r="P48" s="1234"/>
      <c r="Q48" s="1234"/>
      <c r="R48" s="1234"/>
      <c r="S48" s="1234"/>
      <c r="T48" s="1231"/>
      <c r="U48" s="1184"/>
      <c r="V48" s="1184"/>
      <c r="W48" s="1184"/>
      <c r="X48" s="1184"/>
      <c r="Y48" s="1171"/>
    </row>
    <row r="49" spans="1:25" ht="15.75" customHeight="1">
      <c r="A49" s="1215" t="s">
        <v>581</v>
      </c>
      <c r="B49" s="1238" t="s">
        <v>276</v>
      </c>
      <c r="C49" s="1229" t="s">
        <v>1106</v>
      </c>
      <c r="D49" s="1228">
        <v>100</v>
      </c>
      <c r="E49" s="1227">
        <v>0</v>
      </c>
      <c r="F49" s="1227">
        <v>0</v>
      </c>
      <c r="G49" s="1227">
        <v>100</v>
      </c>
      <c r="H49" s="1227">
        <v>0</v>
      </c>
      <c r="I49" s="1227">
        <v>0</v>
      </c>
      <c r="J49" s="1227">
        <v>0</v>
      </c>
      <c r="K49" s="1227">
        <v>0</v>
      </c>
      <c r="L49" s="1227">
        <v>0</v>
      </c>
      <c r="M49" s="1227">
        <v>100</v>
      </c>
      <c r="N49" s="1227">
        <v>0</v>
      </c>
      <c r="O49" s="1227">
        <v>0</v>
      </c>
      <c r="P49" s="1227">
        <v>0</v>
      </c>
      <c r="Q49" s="1227">
        <v>0</v>
      </c>
      <c r="R49" s="1227">
        <v>0</v>
      </c>
      <c r="S49" s="1227">
        <v>0</v>
      </c>
      <c r="T49" s="1231" t="s">
        <v>581</v>
      </c>
      <c r="U49" s="1184"/>
      <c r="V49" s="1184"/>
      <c r="W49" s="1184"/>
      <c r="X49" s="1184"/>
      <c r="Y49" s="1171"/>
    </row>
    <row r="50" spans="1:25" ht="15.75" customHeight="1">
      <c r="A50" s="1215" t="s">
        <v>578</v>
      </c>
      <c r="B50" s="1230" t="s">
        <v>1067</v>
      </c>
      <c r="C50" s="1229" t="s">
        <v>1106</v>
      </c>
      <c r="D50" s="1228">
        <v>0</v>
      </c>
      <c r="E50" s="1227">
        <v>0</v>
      </c>
      <c r="F50" s="1227">
        <v>0</v>
      </c>
      <c r="G50" s="1227">
        <v>0</v>
      </c>
      <c r="H50" s="1227">
        <v>0</v>
      </c>
      <c r="I50" s="1227">
        <v>0</v>
      </c>
      <c r="J50" s="1227">
        <v>0</v>
      </c>
      <c r="K50" s="1227">
        <v>0</v>
      </c>
      <c r="L50" s="1227">
        <v>0</v>
      </c>
      <c r="M50" s="1227">
        <v>0</v>
      </c>
      <c r="N50" s="1227">
        <v>0</v>
      </c>
      <c r="O50" s="1227">
        <v>0</v>
      </c>
      <c r="P50" s="1227">
        <v>0</v>
      </c>
      <c r="Q50" s="1227">
        <v>0</v>
      </c>
      <c r="R50" s="1227">
        <v>0</v>
      </c>
      <c r="S50" s="1227">
        <v>0</v>
      </c>
      <c r="T50" s="1231" t="s">
        <v>578</v>
      </c>
      <c r="U50" s="1184"/>
      <c r="V50" s="1184"/>
      <c r="W50" s="1184"/>
      <c r="X50" s="1184"/>
      <c r="Y50" s="1171"/>
    </row>
    <row r="51" spans="1:25" ht="15.75" customHeight="1">
      <c r="B51" s="1236"/>
      <c r="C51" s="1229"/>
      <c r="D51" s="1235"/>
      <c r="E51" s="1234"/>
      <c r="F51" s="1234"/>
      <c r="G51" s="1234"/>
      <c r="H51" s="1234"/>
      <c r="I51" s="1234"/>
      <c r="J51" s="1234"/>
      <c r="K51" s="1234"/>
      <c r="L51" s="1234"/>
      <c r="M51" s="1234"/>
      <c r="N51" s="1234"/>
      <c r="O51" s="1234"/>
      <c r="P51" s="1234"/>
      <c r="Q51" s="1234"/>
      <c r="R51" s="1234"/>
      <c r="S51" s="1234"/>
      <c r="T51" s="1233"/>
      <c r="U51" s="1184"/>
      <c r="V51" s="1184"/>
      <c r="W51" s="1184"/>
      <c r="X51" s="1184"/>
      <c r="Y51" s="1171"/>
    </row>
    <row r="52" spans="1:25" ht="15.75" customHeight="1">
      <c r="A52" s="1215" t="s">
        <v>576</v>
      </c>
      <c r="B52" s="1230" t="s">
        <v>1095</v>
      </c>
      <c r="C52" s="1229" t="s">
        <v>1106</v>
      </c>
      <c r="D52" s="1228">
        <v>0</v>
      </c>
      <c r="E52" s="1227">
        <v>0</v>
      </c>
      <c r="F52" s="1227">
        <v>0</v>
      </c>
      <c r="G52" s="1227">
        <v>0</v>
      </c>
      <c r="H52" s="1227">
        <v>0</v>
      </c>
      <c r="I52" s="1227">
        <v>0</v>
      </c>
      <c r="J52" s="1227">
        <v>0</v>
      </c>
      <c r="K52" s="1227">
        <v>0</v>
      </c>
      <c r="L52" s="1227">
        <v>0</v>
      </c>
      <c r="M52" s="1227">
        <v>0</v>
      </c>
      <c r="N52" s="1227">
        <v>0</v>
      </c>
      <c r="O52" s="1227">
        <v>0</v>
      </c>
      <c r="P52" s="1227">
        <v>0</v>
      </c>
      <c r="Q52" s="1227">
        <v>0</v>
      </c>
      <c r="R52" s="1227">
        <v>0</v>
      </c>
      <c r="S52" s="1227">
        <v>0</v>
      </c>
      <c r="T52" s="1231" t="s">
        <v>576</v>
      </c>
      <c r="U52" s="1184"/>
      <c r="V52" s="1184"/>
      <c r="W52" s="1184"/>
      <c r="X52" s="1184"/>
      <c r="Y52" s="1171"/>
    </row>
    <row r="53" spans="1:25" ht="15.75" customHeight="1">
      <c r="A53" s="1215" t="s">
        <v>574</v>
      </c>
      <c r="B53" s="1238" t="s">
        <v>1065</v>
      </c>
      <c r="C53" s="1229" t="s">
        <v>1107</v>
      </c>
      <c r="D53" s="1228">
        <v>0</v>
      </c>
      <c r="E53" s="1227">
        <v>0</v>
      </c>
      <c r="F53" s="1227">
        <v>0</v>
      </c>
      <c r="G53" s="1227">
        <v>0</v>
      </c>
      <c r="H53" s="1227">
        <v>0</v>
      </c>
      <c r="I53" s="1227">
        <v>0</v>
      </c>
      <c r="J53" s="1227">
        <v>0</v>
      </c>
      <c r="K53" s="1227">
        <v>0</v>
      </c>
      <c r="L53" s="1227">
        <v>0</v>
      </c>
      <c r="M53" s="1227">
        <v>0</v>
      </c>
      <c r="N53" s="1227">
        <v>0</v>
      </c>
      <c r="O53" s="1227">
        <v>0</v>
      </c>
      <c r="P53" s="1227">
        <v>0</v>
      </c>
      <c r="Q53" s="1227">
        <v>0</v>
      </c>
      <c r="R53" s="1227">
        <v>0</v>
      </c>
      <c r="S53" s="1227">
        <v>0</v>
      </c>
      <c r="T53" s="1231" t="s">
        <v>574</v>
      </c>
      <c r="U53" s="1184"/>
      <c r="V53" s="1184"/>
      <c r="W53" s="1184"/>
      <c r="X53" s="1184"/>
      <c r="Y53" s="1171"/>
    </row>
    <row r="54" spans="1:25" ht="15.75" customHeight="1">
      <c r="A54" s="1215" t="s">
        <v>572</v>
      </c>
      <c r="B54" s="1238" t="s">
        <v>1064</v>
      </c>
      <c r="C54" s="1229" t="s">
        <v>1107</v>
      </c>
      <c r="D54" s="1228">
        <v>0</v>
      </c>
      <c r="E54" s="1227">
        <v>0</v>
      </c>
      <c r="F54" s="1227">
        <v>0</v>
      </c>
      <c r="G54" s="1227">
        <v>0</v>
      </c>
      <c r="H54" s="1227">
        <v>0</v>
      </c>
      <c r="I54" s="1227">
        <v>0</v>
      </c>
      <c r="J54" s="1227">
        <v>0</v>
      </c>
      <c r="K54" s="1227">
        <v>0</v>
      </c>
      <c r="L54" s="1227">
        <v>0</v>
      </c>
      <c r="M54" s="1227">
        <v>0</v>
      </c>
      <c r="N54" s="1227">
        <v>0</v>
      </c>
      <c r="O54" s="1227">
        <v>0</v>
      </c>
      <c r="P54" s="1227">
        <v>0</v>
      </c>
      <c r="Q54" s="1227">
        <v>0</v>
      </c>
      <c r="R54" s="1227">
        <v>0</v>
      </c>
      <c r="S54" s="1227">
        <v>0</v>
      </c>
      <c r="T54" s="1231" t="s">
        <v>572</v>
      </c>
      <c r="U54" s="1184"/>
      <c r="V54" s="1184"/>
      <c r="W54" s="1184"/>
      <c r="X54" s="1184"/>
      <c r="Y54" s="1171"/>
    </row>
    <row r="55" spans="1:25" ht="15.75" customHeight="1">
      <c r="A55" s="1215" t="s">
        <v>570</v>
      </c>
      <c r="B55" s="1238" t="s">
        <v>1063</v>
      </c>
      <c r="C55" s="1229" t="s">
        <v>1107</v>
      </c>
      <c r="D55" s="1228">
        <v>0</v>
      </c>
      <c r="E55" s="1227">
        <v>0</v>
      </c>
      <c r="F55" s="1227">
        <v>0</v>
      </c>
      <c r="G55" s="1227">
        <v>0</v>
      </c>
      <c r="H55" s="1227">
        <v>0</v>
      </c>
      <c r="I55" s="1227">
        <v>0</v>
      </c>
      <c r="J55" s="1227">
        <v>0</v>
      </c>
      <c r="K55" s="1227">
        <v>0</v>
      </c>
      <c r="L55" s="1227">
        <v>0</v>
      </c>
      <c r="M55" s="1227">
        <v>0</v>
      </c>
      <c r="N55" s="1227">
        <v>0</v>
      </c>
      <c r="O55" s="1227">
        <v>0</v>
      </c>
      <c r="P55" s="1227">
        <v>0</v>
      </c>
      <c r="Q55" s="1227">
        <v>0</v>
      </c>
      <c r="R55" s="1227">
        <v>0</v>
      </c>
      <c r="S55" s="1227">
        <v>0</v>
      </c>
      <c r="T55" s="1231" t="s">
        <v>570</v>
      </c>
      <c r="U55" s="1184"/>
      <c r="V55" s="1184"/>
      <c r="W55" s="1184"/>
      <c r="X55" s="1184"/>
      <c r="Y55" s="1171"/>
    </row>
    <row r="56" spans="1:25" ht="15.75" customHeight="1">
      <c r="A56" s="1215" t="s">
        <v>568</v>
      </c>
      <c r="B56" s="1238" t="s">
        <v>260</v>
      </c>
      <c r="C56" s="1229" t="s">
        <v>1106</v>
      </c>
      <c r="D56" s="1228">
        <v>0</v>
      </c>
      <c r="E56" s="1227">
        <v>0</v>
      </c>
      <c r="F56" s="1227">
        <v>0</v>
      </c>
      <c r="G56" s="1227">
        <v>0</v>
      </c>
      <c r="H56" s="1227">
        <v>0</v>
      </c>
      <c r="I56" s="1227">
        <v>0</v>
      </c>
      <c r="J56" s="1227">
        <v>0</v>
      </c>
      <c r="K56" s="1227">
        <v>0</v>
      </c>
      <c r="L56" s="1227">
        <v>0</v>
      </c>
      <c r="M56" s="1227">
        <v>0</v>
      </c>
      <c r="N56" s="1227">
        <v>0</v>
      </c>
      <c r="O56" s="1227">
        <v>0</v>
      </c>
      <c r="P56" s="1227">
        <v>0</v>
      </c>
      <c r="Q56" s="1227">
        <v>0</v>
      </c>
      <c r="R56" s="1227">
        <v>0</v>
      </c>
      <c r="S56" s="1227">
        <v>0</v>
      </c>
      <c r="T56" s="1231" t="s">
        <v>568</v>
      </c>
      <c r="U56" s="1184"/>
      <c r="V56" s="1184"/>
      <c r="W56" s="1184"/>
      <c r="X56" s="1184"/>
      <c r="Y56" s="1171"/>
    </row>
    <row r="57" spans="1:25" ht="15.75" customHeight="1">
      <c r="A57" s="1215" t="s">
        <v>567</v>
      </c>
      <c r="B57" s="1238" t="s">
        <v>258</v>
      </c>
      <c r="C57" s="1229" t="s">
        <v>1106</v>
      </c>
      <c r="D57" s="1228">
        <v>100</v>
      </c>
      <c r="E57" s="1227">
        <v>0</v>
      </c>
      <c r="F57" s="1227">
        <v>0</v>
      </c>
      <c r="G57" s="1227">
        <v>100</v>
      </c>
      <c r="H57" s="1227">
        <v>0</v>
      </c>
      <c r="I57" s="1227">
        <v>0</v>
      </c>
      <c r="J57" s="1227">
        <v>0</v>
      </c>
      <c r="K57" s="1227">
        <v>0</v>
      </c>
      <c r="L57" s="1227">
        <v>0</v>
      </c>
      <c r="M57" s="1227">
        <v>100</v>
      </c>
      <c r="N57" s="1227">
        <v>0</v>
      </c>
      <c r="O57" s="1227">
        <v>0</v>
      </c>
      <c r="P57" s="1227">
        <v>0</v>
      </c>
      <c r="Q57" s="1227">
        <v>0</v>
      </c>
      <c r="R57" s="1227">
        <v>0</v>
      </c>
      <c r="S57" s="1227">
        <v>0</v>
      </c>
      <c r="T57" s="1231" t="s">
        <v>567</v>
      </c>
      <c r="U57" s="1184"/>
      <c r="V57" s="1184"/>
      <c r="W57" s="1184"/>
      <c r="X57" s="1184"/>
      <c r="Y57" s="1171"/>
    </row>
    <row r="58" spans="1:25" ht="15.75" customHeight="1">
      <c r="A58" s="1215" t="s">
        <v>565</v>
      </c>
      <c r="B58" s="1238" t="s">
        <v>256</v>
      </c>
      <c r="C58" s="1229" t="s">
        <v>1106</v>
      </c>
      <c r="D58" s="1228">
        <v>0</v>
      </c>
      <c r="E58" s="1227">
        <v>0</v>
      </c>
      <c r="F58" s="1227">
        <v>0</v>
      </c>
      <c r="G58" s="1227">
        <v>0</v>
      </c>
      <c r="H58" s="1227">
        <v>0</v>
      </c>
      <c r="I58" s="1227">
        <v>0</v>
      </c>
      <c r="J58" s="1227">
        <v>0</v>
      </c>
      <c r="K58" s="1227">
        <v>0</v>
      </c>
      <c r="L58" s="1227">
        <v>0</v>
      </c>
      <c r="M58" s="1227">
        <v>0</v>
      </c>
      <c r="N58" s="1227">
        <v>0</v>
      </c>
      <c r="O58" s="1227">
        <v>0</v>
      </c>
      <c r="P58" s="1227">
        <v>0</v>
      </c>
      <c r="Q58" s="1227">
        <v>0</v>
      </c>
      <c r="R58" s="1227">
        <v>0</v>
      </c>
      <c r="S58" s="1227">
        <v>0</v>
      </c>
      <c r="T58" s="1231" t="s">
        <v>565</v>
      </c>
      <c r="U58" s="1184"/>
      <c r="V58" s="1184"/>
      <c r="W58" s="1184"/>
      <c r="X58" s="1184"/>
      <c r="Y58" s="1171"/>
    </row>
    <row r="59" spans="1:25" ht="15.75" customHeight="1">
      <c r="A59" s="1215" t="s">
        <v>563</v>
      </c>
      <c r="B59" s="1238" t="s">
        <v>254</v>
      </c>
      <c r="C59" s="1229" t="s">
        <v>1106</v>
      </c>
      <c r="D59" s="1228">
        <v>0</v>
      </c>
      <c r="E59" s="1227">
        <v>0</v>
      </c>
      <c r="F59" s="1227">
        <v>0</v>
      </c>
      <c r="G59" s="1227">
        <v>0</v>
      </c>
      <c r="H59" s="1227">
        <v>0</v>
      </c>
      <c r="I59" s="1227">
        <v>0</v>
      </c>
      <c r="J59" s="1227">
        <v>0</v>
      </c>
      <c r="K59" s="1227">
        <v>0</v>
      </c>
      <c r="L59" s="1227">
        <v>0</v>
      </c>
      <c r="M59" s="1227">
        <v>0</v>
      </c>
      <c r="N59" s="1227">
        <v>0</v>
      </c>
      <c r="O59" s="1227">
        <v>0</v>
      </c>
      <c r="P59" s="1227">
        <v>0</v>
      </c>
      <c r="Q59" s="1227">
        <v>0</v>
      </c>
      <c r="R59" s="1227">
        <v>0</v>
      </c>
      <c r="S59" s="1227">
        <v>0</v>
      </c>
      <c r="T59" s="1231" t="s">
        <v>563</v>
      </c>
      <c r="U59" s="1184"/>
      <c r="V59" s="1184"/>
      <c r="W59" s="1184"/>
      <c r="X59" s="1184"/>
      <c r="Y59" s="1171"/>
    </row>
    <row r="60" spans="1:25" ht="15.75" customHeight="1">
      <c r="A60" s="1215" t="s">
        <v>561</v>
      </c>
      <c r="B60" s="1238" t="s">
        <v>252</v>
      </c>
      <c r="C60" s="1229" t="s">
        <v>1106</v>
      </c>
      <c r="D60" s="1228">
        <v>0</v>
      </c>
      <c r="E60" s="1227">
        <v>0</v>
      </c>
      <c r="F60" s="1227">
        <v>0</v>
      </c>
      <c r="G60" s="1227">
        <v>0</v>
      </c>
      <c r="H60" s="1227">
        <v>0</v>
      </c>
      <c r="I60" s="1227">
        <v>0</v>
      </c>
      <c r="J60" s="1227">
        <v>0</v>
      </c>
      <c r="K60" s="1227">
        <v>0</v>
      </c>
      <c r="L60" s="1227">
        <v>0</v>
      </c>
      <c r="M60" s="1227">
        <v>0</v>
      </c>
      <c r="N60" s="1227">
        <v>0</v>
      </c>
      <c r="O60" s="1227">
        <v>0</v>
      </c>
      <c r="P60" s="1227">
        <v>0</v>
      </c>
      <c r="Q60" s="1227">
        <v>0</v>
      </c>
      <c r="R60" s="1227">
        <v>0</v>
      </c>
      <c r="S60" s="1227">
        <v>0</v>
      </c>
      <c r="T60" s="1231" t="s">
        <v>561</v>
      </c>
      <c r="U60" s="1184"/>
      <c r="V60" s="1184"/>
      <c r="W60" s="1184"/>
      <c r="X60" s="1184"/>
      <c r="Y60" s="1171"/>
    </row>
    <row r="61" spans="1:25" ht="15.75" customHeight="1">
      <c r="B61" s="1238"/>
      <c r="C61" s="1241"/>
      <c r="D61" s="1240"/>
      <c r="E61" s="1239"/>
      <c r="F61" s="1239"/>
      <c r="G61" s="1239"/>
      <c r="H61" s="1239"/>
      <c r="I61" s="1239"/>
      <c r="J61" s="1239"/>
      <c r="K61" s="1239"/>
      <c r="L61" s="1239"/>
      <c r="M61" s="1239"/>
      <c r="N61" s="1239"/>
      <c r="O61" s="1239"/>
      <c r="P61" s="1239"/>
      <c r="Q61" s="1239"/>
      <c r="R61" s="1239"/>
      <c r="S61" s="1239"/>
      <c r="T61" s="1233"/>
      <c r="U61" s="1184"/>
      <c r="V61" s="1184"/>
      <c r="W61" s="1184"/>
      <c r="X61" s="1184"/>
      <c r="Y61" s="1171"/>
    </row>
    <row r="62" spans="1:25" ht="15.75" customHeight="1">
      <c r="A62" s="1215" t="s">
        <v>559</v>
      </c>
      <c r="B62" s="1236" t="s">
        <v>1098</v>
      </c>
      <c r="C62" s="1229"/>
      <c r="D62" s="1235"/>
      <c r="E62" s="1234"/>
      <c r="F62" s="1234"/>
      <c r="G62" s="1234"/>
      <c r="H62" s="1234"/>
      <c r="I62" s="1234"/>
      <c r="J62" s="1234"/>
      <c r="K62" s="1234"/>
      <c r="L62" s="1234"/>
      <c r="M62" s="1234"/>
      <c r="N62" s="1234"/>
      <c r="O62" s="1234"/>
      <c r="P62" s="1234"/>
      <c r="Q62" s="1234"/>
      <c r="R62" s="1234"/>
      <c r="S62" s="1234"/>
      <c r="T62" s="1686" t="s">
        <v>559</v>
      </c>
      <c r="U62" s="1184"/>
      <c r="V62" s="1184"/>
      <c r="W62" s="1184"/>
      <c r="X62" s="1184"/>
      <c r="Y62" s="1171"/>
    </row>
    <row r="63" spans="1:25" ht="15.75" customHeight="1">
      <c r="B63" s="1238" t="s">
        <v>1093</v>
      </c>
      <c r="C63" s="1229" t="s">
        <v>1106</v>
      </c>
      <c r="D63" s="1228">
        <v>100</v>
      </c>
      <c r="E63" s="1227">
        <v>0</v>
      </c>
      <c r="F63" s="1227">
        <v>0</v>
      </c>
      <c r="G63" s="1227">
        <v>100</v>
      </c>
      <c r="H63" s="1227">
        <v>0</v>
      </c>
      <c r="I63" s="1227">
        <v>0</v>
      </c>
      <c r="J63" s="1227">
        <v>0</v>
      </c>
      <c r="K63" s="1227">
        <v>0</v>
      </c>
      <c r="L63" s="1227">
        <v>0</v>
      </c>
      <c r="M63" s="1227">
        <v>100</v>
      </c>
      <c r="N63" s="1227">
        <v>0</v>
      </c>
      <c r="O63" s="1227">
        <v>0</v>
      </c>
      <c r="P63" s="1227">
        <v>0</v>
      </c>
      <c r="Q63" s="1227">
        <v>0</v>
      </c>
      <c r="R63" s="1227">
        <v>0</v>
      </c>
      <c r="S63" s="1227">
        <v>0</v>
      </c>
      <c r="T63" s="1231"/>
      <c r="U63" s="1184"/>
      <c r="V63" s="1184"/>
      <c r="W63" s="1184"/>
      <c r="X63" s="1184"/>
      <c r="Y63" s="1171"/>
    </row>
    <row r="64" spans="1:25" ht="15.75" customHeight="1">
      <c r="A64" s="1215" t="s">
        <v>557</v>
      </c>
      <c r="B64" s="1238" t="s">
        <v>366</v>
      </c>
      <c r="C64" s="1232" t="s">
        <v>1103</v>
      </c>
      <c r="D64" s="1228">
        <v>0</v>
      </c>
      <c r="E64" s="1227">
        <v>0</v>
      </c>
      <c r="F64" s="1227">
        <v>0</v>
      </c>
      <c r="G64" s="1227">
        <v>0</v>
      </c>
      <c r="H64" s="1227">
        <v>0</v>
      </c>
      <c r="I64" s="1227">
        <v>0</v>
      </c>
      <c r="J64" s="1227">
        <v>0</v>
      </c>
      <c r="K64" s="1227">
        <v>0</v>
      </c>
      <c r="L64" s="1227">
        <v>0</v>
      </c>
      <c r="M64" s="1227">
        <v>0</v>
      </c>
      <c r="N64" s="1227">
        <v>0</v>
      </c>
      <c r="O64" s="1227">
        <v>0</v>
      </c>
      <c r="P64" s="1227">
        <v>0</v>
      </c>
      <c r="Q64" s="1227">
        <v>0</v>
      </c>
      <c r="R64" s="1227">
        <v>0</v>
      </c>
      <c r="S64" s="1227">
        <v>0</v>
      </c>
      <c r="T64" s="1231" t="s">
        <v>557</v>
      </c>
      <c r="U64" s="1184"/>
      <c r="V64" s="1184"/>
      <c r="W64" s="1184"/>
      <c r="X64" s="1184"/>
      <c r="Y64" s="1171"/>
    </row>
    <row r="65" spans="1:25" ht="15.75" customHeight="1">
      <c r="A65" s="1215" t="s">
        <v>555</v>
      </c>
      <c r="B65" s="1236" t="s">
        <v>1091</v>
      </c>
      <c r="C65" s="1237"/>
      <c r="D65" s="1235"/>
      <c r="E65" s="1234"/>
      <c r="F65" s="1234"/>
      <c r="G65" s="1234"/>
      <c r="H65" s="1234"/>
      <c r="I65" s="1234"/>
      <c r="J65" s="1234"/>
      <c r="K65" s="1234"/>
      <c r="L65" s="1234"/>
      <c r="M65" s="1234"/>
      <c r="N65" s="1234"/>
      <c r="O65" s="1234"/>
      <c r="P65" s="1234"/>
      <c r="Q65" s="1234"/>
      <c r="R65" s="1234"/>
      <c r="S65" s="1234"/>
      <c r="T65" s="1686" t="s">
        <v>555</v>
      </c>
      <c r="U65" s="1184"/>
      <c r="V65" s="1184"/>
      <c r="W65" s="1184"/>
      <c r="X65" s="1184"/>
      <c r="Y65" s="1171"/>
    </row>
    <row r="66" spans="1:25" ht="15.75" customHeight="1">
      <c r="B66" s="1230" t="s">
        <v>1090</v>
      </c>
      <c r="C66" s="1229" t="s">
        <v>1103</v>
      </c>
      <c r="D66" s="1228">
        <v>0</v>
      </c>
      <c r="E66" s="1227">
        <v>0</v>
      </c>
      <c r="F66" s="1227">
        <v>0</v>
      </c>
      <c r="G66" s="1227">
        <v>0</v>
      </c>
      <c r="H66" s="1227">
        <v>0</v>
      </c>
      <c r="I66" s="1227">
        <v>0</v>
      </c>
      <c r="J66" s="1227">
        <v>0</v>
      </c>
      <c r="K66" s="1227">
        <v>0</v>
      </c>
      <c r="L66" s="1227">
        <v>0</v>
      </c>
      <c r="M66" s="1227">
        <v>0</v>
      </c>
      <c r="N66" s="1227">
        <v>0</v>
      </c>
      <c r="O66" s="1227">
        <v>0</v>
      </c>
      <c r="P66" s="1227">
        <v>0</v>
      </c>
      <c r="Q66" s="1227">
        <v>0</v>
      </c>
      <c r="R66" s="1227">
        <v>0</v>
      </c>
      <c r="S66" s="1227">
        <v>0</v>
      </c>
      <c r="T66" s="1231"/>
      <c r="U66" s="1184"/>
      <c r="V66" s="1184"/>
      <c r="W66" s="1184"/>
      <c r="X66" s="1184"/>
      <c r="Y66" s="1171"/>
    </row>
    <row r="67" spans="1:25" ht="15.75" customHeight="1">
      <c r="A67" s="1215" t="s">
        <v>553</v>
      </c>
      <c r="B67" s="1230" t="s">
        <v>364</v>
      </c>
      <c r="C67" s="1229" t="s">
        <v>1103</v>
      </c>
      <c r="D67" s="1228">
        <v>0</v>
      </c>
      <c r="E67" s="1227">
        <v>0</v>
      </c>
      <c r="F67" s="1227">
        <v>0</v>
      </c>
      <c r="G67" s="1227">
        <v>0</v>
      </c>
      <c r="H67" s="1227">
        <v>0</v>
      </c>
      <c r="I67" s="1227">
        <v>0</v>
      </c>
      <c r="J67" s="1227">
        <v>0</v>
      </c>
      <c r="K67" s="1227">
        <v>0</v>
      </c>
      <c r="L67" s="1227">
        <v>0</v>
      </c>
      <c r="M67" s="1227">
        <v>0</v>
      </c>
      <c r="N67" s="1227">
        <v>0</v>
      </c>
      <c r="O67" s="1227">
        <v>0</v>
      </c>
      <c r="P67" s="1227">
        <v>0</v>
      </c>
      <c r="Q67" s="1227">
        <v>0</v>
      </c>
      <c r="R67" s="1227">
        <v>0</v>
      </c>
      <c r="S67" s="1227">
        <v>0</v>
      </c>
      <c r="T67" s="1231" t="s">
        <v>553</v>
      </c>
      <c r="U67" s="1184"/>
      <c r="V67" s="1184"/>
      <c r="W67" s="1184"/>
      <c r="X67" s="1184"/>
      <c r="Y67" s="1171"/>
    </row>
    <row r="68" spans="1:25" ht="15.75" customHeight="1">
      <c r="B68" s="1236" t="s">
        <v>1089</v>
      </c>
      <c r="C68" s="1237"/>
      <c r="D68" s="1235"/>
      <c r="E68" s="1234"/>
      <c r="F68" s="1234"/>
      <c r="G68" s="1234"/>
      <c r="H68" s="1234"/>
      <c r="I68" s="1234"/>
      <c r="J68" s="1234"/>
      <c r="K68" s="1234"/>
      <c r="L68" s="1234"/>
      <c r="M68" s="1234"/>
      <c r="N68" s="1234"/>
      <c r="O68" s="1234"/>
      <c r="P68" s="1234"/>
      <c r="Q68" s="1234"/>
      <c r="R68" s="1234"/>
      <c r="S68" s="1234"/>
      <c r="T68" s="1686"/>
      <c r="U68" s="1184"/>
      <c r="V68" s="1184"/>
      <c r="W68" s="1184"/>
      <c r="X68" s="1184"/>
      <c r="Y68" s="1171"/>
    </row>
    <row r="69" spans="1:25" ht="15.75" customHeight="1">
      <c r="A69" s="1215" t="s">
        <v>551</v>
      </c>
      <c r="B69" s="1230" t="s">
        <v>1088</v>
      </c>
      <c r="C69" s="1232" t="s">
        <v>1105</v>
      </c>
      <c r="D69" s="1228">
        <v>0</v>
      </c>
      <c r="E69" s="1227">
        <v>0</v>
      </c>
      <c r="F69" s="1227">
        <v>0</v>
      </c>
      <c r="G69" s="1227">
        <v>0</v>
      </c>
      <c r="H69" s="1227">
        <v>0</v>
      </c>
      <c r="I69" s="1227">
        <v>0</v>
      </c>
      <c r="J69" s="1227">
        <v>0</v>
      </c>
      <c r="K69" s="1227">
        <v>0</v>
      </c>
      <c r="L69" s="1227">
        <v>0</v>
      </c>
      <c r="M69" s="1227">
        <v>0</v>
      </c>
      <c r="N69" s="1227">
        <v>0</v>
      </c>
      <c r="O69" s="1227">
        <v>0</v>
      </c>
      <c r="P69" s="1227">
        <v>0</v>
      </c>
      <c r="Q69" s="1227">
        <v>0</v>
      </c>
      <c r="R69" s="1227">
        <v>0</v>
      </c>
      <c r="S69" s="1227">
        <v>0</v>
      </c>
      <c r="T69" s="1231" t="s">
        <v>551</v>
      </c>
      <c r="U69" s="1184"/>
      <c r="V69" s="1184"/>
      <c r="W69" s="1184"/>
      <c r="X69" s="1184"/>
      <c r="Y69" s="1171"/>
    </row>
    <row r="70" spans="1:25" ht="15.75" customHeight="1">
      <c r="A70" s="1215" t="s">
        <v>1080</v>
      </c>
      <c r="B70" s="1230" t="s">
        <v>362</v>
      </c>
      <c r="C70" s="1229" t="s">
        <v>1104</v>
      </c>
      <c r="D70" s="1228">
        <v>0</v>
      </c>
      <c r="E70" s="1227">
        <v>0</v>
      </c>
      <c r="F70" s="1227">
        <v>0</v>
      </c>
      <c r="G70" s="1227">
        <v>0</v>
      </c>
      <c r="H70" s="1227">
        <v>0</v>
      </c>
      <c r="I70" s="1227">
        <v>0</v>
      </c>
      <c r="J70" s="1227">
        <v>0</v>
      </c>
      <c r="K70" s="1227">
        <v>0</v>
      </c>
      <c r="L70" s="1227">
        <v>0</v>
      </c>
      <c r="M70" s="1227">
        <v>0</v>
      </c>
      <c r="N70" s="1227">
        <v>0</v>
      </c>
      <c r="O70" s="1227">
        <v>0</v>
      </c>
      <c r="P70" s="1227">
        <v>0</v>
      </c>
      <c r="Q70" s="1227">
        <v>0</v>
      </c>
      <c r="R70" s="1227">
        <v>0</v>
      </c>
      <c r="S70" s="1227">
        <v>0</v>
      </c>
      <c r="T70" s="1231" t="s">
        <v>1080</v>
      </c>
      <c r="U70" s="1184"/>
      <c r="V70" s="1184"/>
      <c r="W70" s="1184"/>
      <c r="X70" s="1184"/>
      <c r="Y70" s="1171"/>
    </row>
    <row r="71" spans="1:25" ht="15.75" customHeight="1">
      <c r="B71" s="1236" t="s">
        <v>360</v>
      </c>
      <c r="C71" s="1229"/>
      <c r="D71" s="1235"/>
      <c r="E71" s="1234"/>
      <c r="F71" s="1234"/>
      <c r="G71" s="1234"/>
      <c r="H71" s="1234"/>
      <c r="I71" s="1234"/>
      <c r="J71" s="1234"/>
      <c r="K71" s="1234"/>
      <c r="L71" s="1234"/>
      <c r="M71" s="1234"/>
      <c r="N71" s="1234"/>
      <c r="O71" s="1234"/>
      <c r="P71" s="1234"/>
      <c r="Q71" s="1234"/>
      <c r="R71" s="1234"/>
      <c r="S71" s="1234"/>
      <c r="T71" s="1686"/>
      <c r="U71" s="1184"/>
      <c r="V71" s="1184"/>
      <c r="W71" s="1184"/>
      <c r="X71" s="1184"/>
      <c r="Y71" s="1171"/>
    </row>
    <row r="72" spans="1:25" ht="15.75" customHeight="1">
      <c r="A72" s="1215" t="s">
        <v>1079</v>
      </c>
      <c r="B72" s="1230" t="s">
        <v>376</v>
      </c>
      <c r="C72" s="1232" t="s">
        <v>1104</v>
      </c>
      <c r="D72" s="1228">
        <v>0</v>
      </c>
      <c r="E72" s="1227">
        <v>0</v>
      </c>
      <c r="F72" s="1227">
        <v>0</v>
      </c>
      <c r="G72" s="1227">
        <v>0</v>
      </c>
      <c r="H72" s="1227">
        <v>0</v>
      </c>
      <c r="I72" s="1227">
        <v>0</v>
      </c>
      <c r="J72" s="1227">
        <v>0</v>
      </c>
      <c r="K72" s="1227">
        <v>0</v>
      </c>
      <c r="L72" s="1227">
        <v>0</v>
      </c>
      <c r="M72" s="1227">
        <v>0</v>
      </c>
      <c r="N72" s="1227">
        <v>0</v>
      </c>
      <c r="O72" s="1227">
        <v>0</v>
      </c>
      <c r="P72" s="1227">
        <v>0</v>
      </c>
      <c r="Q72" s="1227">
        <v>0</v>
      </c>
      <c r="R72" s="1227">
        <v>0</v>
      </c>
      <c r="S72" s="1227">
        <v>0</v>
      </c>
      <c r="T72" s="1231" t="s">
        <v>1079</v>
      </c>
      <c r="U72" s="1184"/>
      <c r="V72" s="1184"/>
      <c r="W72" s="1184"/>
      <c r="X72" s="1184"/>
      <c r="Y72" s="1171"/>
    </row>
    <row r="73" spans="1:25" ht="15.75" customHeight="1">
      <c r="A73" s="1215" t="s">
        <v>1078</v>
      </c>
      <c r="B73" s="1230" t="s">
        <v>357</v>
      </c>
      <c r="C73" s="1232" t="s">
        <v>1104</v>
      </c>
      <c r="D73" s="1228">
        <v>0</v>
      </c>
      <c r="E73" s="1227">
        <v>0</v>
      </c>
      <c r="F73" s="1227">
        <v>0</v>
      </c>
      <c r="G73" s="1227">
        <v>0</v>
      </c>
      <c r="H73" s="1227">
        <v>0</v>
      </c>
      <c r="I73" s="1227">
        <v>0</v>
      </c>
      <c r="J73" s="1227">
        <v>0</v>
      </c>
      <c r="K73" s="1227">
        <v>0</v>
      </c>
      <c r="L73" s="1227">
        <v>0</v>
      </c>
      <c r="M73" s="1227">
        <v>0</v>
      </c>
      <c r="N73" s="1227">
        <v>0</v>
      </c>
      <c r="O73" s="1227">
        <v>0</v>
      </c>
      <c r="P73" s="1227">
        <v>0</v>
      </c>
      <c r="Q73" s="1227">
        <v>0</v>
      </c>
      <c r="R73" s="1227">
        <v>0</v>
      </c>
      <c r="S73" s="1227">
        <v>0</v>
      </c>
      <c r="T73" s="1231" t="s">
        <v>1078</v>
      </c>
      <c r="U73" s="1184"/>
      <c r="V73" s="1184"/>
      <c r="W73" s="1184"/>
      <c r="X73" s="1184"/>
      <c r="Y73" s="1171"/>
    </row>
    <row r="74" spans="1:25" ht="15.75" customHeight="1">
      <c r="A74" s="1215" t="s">
        <v>1077</v>
      </c>
      <c r="B74" s="1230" t="s">
        <v>355</v>
      </c>
      <c r="C74" s="1229" t="s">
        <v>1103</v>
      </c>
      <c r="D74" s="1228">
        <v>0</v>
      </c>
      <c r="E74" s="1227">
        <v>0</v>
      </c>
      <c r="F74" s="1227">
        <v>0</v>
      </c>
      <c r="G74" s="1227">
        <v>0</v>
      </c>
      <c r="H74" s="1227">
        <v>0</v>
      </c>
      <c r="I74" s="1227">
        <v>0</v>
      </c>
      <c r="J74" s="1227">
        <v>0</v>
      </c>
      <c r="K74" s="1227">
        <v>0</v>
      </c>
      <c r="L74" s="1227">
        <v>0</v>
      </c>
      <c r="M74" s="1227">
        <v>0</v>
      </c>
      <c r="N74" s="1227">
        <v>0</v>
      </c>
      <c r="O74" s="1227">
        <v>0</v>
      </c>
      <c r="P74" s="1227">
        <v>0</v>
      </c>
      <c r="Q74" s="1227">
        <v>0</v>
      </c>
      <c r="R74" s="1227">
        <v>0</v>
      </c>
      <c r="S74" s="1227">
        <v>0</v>
      </c>
      <c r="T74" s="1231" t="s">
        <v>1077</v>
      </c>
      <c r="U74" s="1184"/>
      <c r="V74" s="1184"/>
      <c r="W74" s="1184"/>
      <c r="X74" s="1184"/>
      <c r="Y74" s="1171"/>
    </row>
    <row r="75" spans="1:25" ht="15.75" customHeight="1">
      <c r="A75" s="1215" t="s">
        <v>1076</v>
      </c>
      <c r="B75" s="1230" t="s">
        <v>353</v>
      </c>
      <c r="C75" s="1229" t="s">
        <v>1103</v>
      </c>
      <c r="D75" s="1228">
        <v>100</v>
      </c>
      <c r="E75" s="1227">
        <v>0</v>
      </c>
      <c r="F75" s="1227">
        <v>0</v>
      </c>
      <c r="G75" s="1227">
        <v>100</v>
      </c>
      <c r="H75" s="1227">
        <v>0</v>
      </c>
      <c r="I75" s="1227">
        <v>0</v>
      </c>
      <c r="J75" s="1227">
        <v>0</v>
      </c>
      <c r="K75" s="1227">
        <v>0</v>
      </c>
      <c r="L75" s="1227">
        <v>0</v>
      </c>
      <c r="M75" s="1227">
        <v>100</v>
      </c>
      <c r="N75" s="1227">
        <v>0</v>
      </c>
      <c r="O75" s="1227">
        <v>0</v>
      </c>
      <c r="P75" s="1227">
        <v>0</v>
      </c>
      <c r="Q75" s="1227">
        <v>0</v>
      </c>
      <c r="R75" s="1227">
        <v>0</v>
      </c>
      <c r="S75" s="1227">
        <v>0</v>
      </c>
      <c r="T75" s="1231" t="s">
        <v>1076</v>
      </c>
      <c r="U75" s="1184"/>
      <c r="V75" s="1184"/>
      <c r="W75" s="1184"/>
      <c r="X75" s="1184"/>
      <c r="Y75" s="1171"/>
    </row>
    <row r="76" spans="1:25" ht="15.75" customHeight="1">
      <c r="A76" s="1215" t="s">
        <v>1075</v>
      </c>
      <c r="B76" s="1230" t="s">
        <v>351</v>
      </c>
      <c r="C76" s="1229" t="s">
        <v>1103</v>
      </c>
      <c r="D76" s="1228">
        <v>0</v>
      </c>
      <c r="E76" s="1227">
        <v>0</v>
      </c>
      <c r="F76" s="1227">
        <v>0</v>
      </c>
      <c r="G76" s="1227">
        <v>0</v>
      </c>
      <c r="H76" s="1227">
        <v>0</v>
      </c>
      <c r="I76" s="1227">
        <v>0</v>
      </c>
      <c r="J76" s="1227">
        <v>0</v>
      </c>
      <c r="K76" s="1227">
        <v>0</v>
      </c>
      <c r="L76" s="1227">
        <v>0</v>
      </c>
      <c r="M76" s="1227">
        <v>0</v>
      </c>
      <c r="N76" s="1227">
        <v>0</v>
      </c>
      <c r="O76" s="1227">
        <v>0</v>
      </c>
      <c r="P76" s="1227">
        <v>0</v>
      </c>
      <c r="Q76" s="1227">
        <v>0</v>
      </c>
      <c r="R76" s="1227">
        <v>0</v>
      </c>
      <c r="S76" s="1227">
        <v>0</v>
      </c>
      <c r="T76" s="1231" t="s">
        <v>1075</v>
      </c>
      <c r="U76" s="1184"/>
      <c r="V76" s="1184"/>
      <c r="W76" s="1184"/>
      <c r="X76" s="1184"/>
      <c r="Y76" s="1171"/>
    </row>
    <row r="77" spans="1:25" ht="15.75" customHeight="1">
      <c r="A77" s="1215" t="s">
        <v>1074</v>
      </c>
      <c r="B77" s="1230" t="s">
        <v>349</v>
      </c>
      <c r="C77" s="1229" t="s">
        <v>1103</v>
      </c>
      <c r="D77" s="1228">
        <v>0</v>
      </c>
      <c r="E77" s="1227">
        <v>0</v>
      </c>
      <c r="F77" s="1227">
        <v>0</v>
      </c>
      <c r="G77" s="1227">
        <v>0</v>
      </c>
      <c r="H77" s="1227">
        <v>0</v>
      </c>
      <c r="I77" s="1227">
        <v>0</v>
      </c>
      <c r="J77" s="1227">
        <v>0</v>
      </c>
      <c r="K77" s="1227">
        <v>0</v>
      </c>
      <c r="L77" s="1227">
        <v>0</v>
      </c>
      <c r="M77" s="1227">
        <v>0</v>
      </c>
      <c r="N77" s="1227">
        <v>0</v>
      </c>
      <c r="O77" s="1227">
        <v>0</v>
      </c>
      <c r="P77" s="1227">
        <v>0</v>
      </c>
      <c r="Q77" s="1227">
        <v>0</v>
      </c>
      <c r="R77" s="1227">
        <v>0</v>
      </c>
      <c r="S77" s="1227">
        <v>0</v>
      </c>
      <c r="T77" s="1231" t="s">
        <v>1074</v>
      </c>
      <c r="U77" s="1184"/>
      <c r="V77" s="1184"/>
      <c r="W77" s="1184"/>
      <c r="X77" s="1184"/>
      <c r="Y77" s="1171"/>
    </row>
    <row r="78" spans="1:25" ht="15.75" customHeight="1"/>
    <row r="79" spans="1:25" ht="15.75" customHeight="1"/>
    <row r="80" spans="1:25" ht="15.75" customHeight="1"/>
    <row r="81" spans="8:8" ht="15.75" customHeight="1"/>
    <row r="82" spans="8:8" ht="15.75" customHeight="1"/>
    <row r="83" spans="8:8" ht="15.75" customHeight="1"/>
    <row r="84" spans="8:8" ht="15.75" customHeight="1"/>
    <row r="85" spans="8:8" ht="15.75" customHeight="1"/>
    <row r="86" spans="8:8" ht="15.75" customHeight="1">
      <c r="H86" s="1089"/>
    </row>
  </sheetData>
  <mergeCells count="24">
    <mergeCell ref="A2:D2"/>
    <mergeCell ref="H2:P2"/>
    <mergeCell ref="H3:P3"/>
    <mergeCell ref="M5:M9"/>
    <mergeCell ref="N5:N9"/>
    <mergeCell ref="O5:O9"/>
    <mergeCell ref="L5:L9"/>
    <mergeCell ref="A4:B4"/>
    <mergeCell ref="E5:E9"/>
    <mergeCell ref="F5:F9"/>
    <mergeCell ref="K5:K9"/>
    <mergeCell ref="A5:A9"/>
    <mergeCell ref="B5:B9"/>
    <mergeCell ref="C5:C9"/>
    <mergeCell ref="I5:I9"/>
    <mergeCell ref="H5:H9"/>
    <mergeCell ref="G5:G9"/>
    <mergeCell ref="D5:D9"/>
    <mergeCell ref="J5:J9"/>
    <mergeCell ref="T5:T9"/>
    <mergeCell ref="P5:P9"/>
    <mergeCell ref="Q5:Q9"/>
    <mergeCell ref="R5:R9"/>
    <mergeCell ref="S5:S9"/>
  </mergeCells>
  <printOptions horizontalCentered="1" gridLinesSet="0"/>
  <pageMargins left="0.39370078740157483" right="0.39370078740157483" top="0.19685039370078741" bottom="0.39370078740157483" header="0.19685039370078741" footer="0.19685039370078741"/>
  <pageSetup paperSize="9" scale="57" firstPageNumber="50" orientation="portrait" useFirstPageNumber="1" horizontalDpi="300" verticalDpi="300" r:id="rId1"/>
  <headerFooter alignWithMargins="0">
    <oddFooter>&amp;L&amp;"MetaNormalLF-Roman,Standard"Statistisches Bundesamt, Fachserie 10, Reihe 2.4, 2018</oddFooter>
  </headerFooter>
  <colBreaks count="1" manualBreakCount="1">
    <brk id="7" max="80"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7"/>
  <sheetViews>
    <sheetView showGridLines="0" zoomScaleNormal="100" zoomScaleSheetLayoutView="100" workbookViewId="0"/>
  </sheetViews>
  <sheetFormatPr baseColWidth="10" defaultColWidth="12.5703125" defaultRowHeight="12.75"/>
  <cols>
    <col min="1" max="1" width="5.28515625" style="1267" customWidth="1"/>
    <col min="2" max="2" width="58.42578125" style="1267" customWidth="1"/>
    <col min="3" max="3" width="19.7109375" style="1270" customWidth="1"/>
    <col min="4" max="4" width="19.7109375" style="1267" customWidth="1"/>
    <col min="5" max="6" width="19.7109375" style="1269" customWidth="1"/>
    <col min="7" max="7" width="11.28515625" style="1269" customWidth="1"/>
    <col min="8" max="8" width="11.28515625" style="1268" customWidth="1"/>
    <col min="9" max="18" width="11.28515625" style="1267" customWidth="1"/>
    <col min="19" max="19" width="5.28515625" style="1267" customWidth="1"/>
    <col min="20" max="16384" width="12.5703125" style="1267"/>
  </cols>
  <sheetData>
    <row r="1" spans="1:19" ht="18">
      <c r="A1" s="917" t="s">
        <v>1042</v>
      </c>
      <c r="B1" s="1320"/>
      <c r="D1" s="1319"/>
      <c r="E1" s="1319"/>
      <c r="F1" s="1319"/>
      <c r="G1" s="917" t="s">
        <v>1042</v>
      </c>
      <c r="H1" s="1318"/>
      <c r="I1" s="1316"/>
      <c r="J1" s="1316"/>
      <c r="K1" s="1316"/>
      <c r="L1" s="1316"/>
      <c r="M1" s="1316"/>
      <c r="N1" s="1316"/>
      <c r="O1" s="1316"/>
      <c r="P1" s="1316"/>
      <c r="Q1" s="1316"/>
      <c r="R1" s="1316"/>
      <c r="S1" s="1316"/>
    </row>
    <row r="2" spans="1:19" ht="15" customHeight="1">
      <c r="A2" s="918" t="s">
        <v>1073</v>
      </c>
      <c r="B2" s="918"/>
      <c r="C2" s="918"/>
      <c r="D2" s="1317"/>
      <c r="E2" s="1317"/>
      <c r="F2" s="1317"/>
      <c r="G2" s="1801" t="s">
        <v>1073</v>
      </c>
      <c r="H2" s="1801"/>
      <c r="I2" s="1801"/>
      <c r="J2" s="1801"/>
      <c r="K2" s="1801"/>
      <c r="L2" s="1801"/>
      <c r="M2" s="1801"/>
      <c r="N2" s="1801"/>
      <c r="O2" s="1801"/>
      <c r="P2" s="1297"/>
      <c r="Q2" s="1297"/>
      <c r="R2" s="1297"/>
      <c r="S2" s="1316"/>
    </row>
    <row r="3" spans="1:19" ht="15" customHeight="1">
      <c r="A3" s="1774" t="s">
        <v>1116</v>
      </c>
      <c r="B3" s="1774"/>
      <c r="D3" s="1314"/>
      <c r="E3" s="1314"/>
      <c r="F3" s="1314"/>
      <c r="G3" s="1774" t="s">
        <v>1116</v>
      </c>
      <c r="H3" s="1774"/>
      <c r="I3" s="1774"/>
      <c r="J3" s="1312"/>
      <c r="K3" s="1297"/>
      <c r="L3" s="1297"/>
      <c r="M3" s="1297"/>
      <c r="N3" s="1297"/>
      <c r="O3" s="1297"/>
      <c r="P3" s="1297"/>
      <c r="Q3" s="1297"/>
      <c r="R3" s="1297"/>
      <c r="S3" s="1297"/>
    </row>
    <row r="4" spans="1:19" ht="15" customHeight="1">
      <c r="A4" s="916"/>
      <c r="B4" s="1315"/>
      <c r="D4" s="1314"/>
      <c r="E4" s="1314"/>
      <c r="F4" s="1314"/>
      <c r="G4" s="916"/>
      <c r="H4" s="1313"/>
      <c r="I4" s="1312"/>
      <c r="J4" s="1312"/>
      <c r="K4" s="1297"/>
      <c r="L4" s="1297"/>
      <c r="M4" s="1297"/>
      <c r="N4" s="1297"/>
      <c r="O4" s="1297"/>
      <c r="P4" s="1297"/>
      <c r="Q4" s="1297"/>
      <c r="R4" s="1297"/>
      <c r="S4" s="1297"/>
    </row>
    <row r="5" spans="1:19" ht="15.95" customHeight="1">
      <c r="A5" s="2077" t="s">
        <v>206</v>
      </c>
      <c r="B5" s="2076" t="s">
        <v>339</v>
      </c>
      <c r="C5" s="2080" t="s">
        <v>300</v>
      </c>
      <c r="D5" s="2073" t="s">
        <v>248</v>
      </c>
      <c r="E5" s="2080" t="s">
        <v>247</v>
      </c>
      <c r="F5" s="2073" t="s">
        <v>1045</v>
      </c>
      <c r="G5" s="2085" t="s">
        <v>244</v>
      </c>
      <c r="H5" s="2080" t="s">
        <v>243</v>
      </c>
      <c r="I5" s="2080" t="s">
        <v>242</v>
      </c>
      <c r="J5" s="2080" t="s">
        <v>241</v>
      </c>
      <c r="K5" s="2080" t="s">
        <v>240</v>
      </c>
      <c r="L5" s="2080" t="s">
        <v>239</v>
      </c>
      <c r="M5" s="2080" t="s">
        <v>238</v>
      </c>
      <c r="N5" s="2080" t="s">
        <v>237</v>
      </c>
      <c r="O5" s="2080" t="s">
        <v>236</v>
      </c>
      <c r="P5" s="2080" t="s">
        <v>235</v>
      </c>
      <c r="Q5" s="2080" t="s">
        <v>234</v>
      </c>
      <c r="R5" s="2080" t="s">
        <v>233</v>
      </c>
      <c r="S5" s="2088" t="s">
        <v>206</v>
      </c>
    </row>
    <row r="6" spans="1:19" ht="15.95" customHeight="1">
      <c r="A6" s="2078"/>
      <c r="B6" s="2076"/>
      <c r="C6" s="2081"/>
      <c r="D6" s="2074"/>
      <c r="E6" s="2081"/>
      <c r="F6" s="2074"/>
      <c r="G6" s="2086"/>
      <c r="H6" s="2083"/>
      <c r="I6" s="2083"/>
      <c r="J6" s="2083"/>
      <c r="K6" s="2083"/>
      <c r="L6" s="2083"/>
      <c r="M6" s="2083"/>
      <c r="N6" s="2083"/>
      <c r="O6" s="2083"/>
      <c r="P6" s="2083"/>
      <c r="Q6" s="2083"/>
      <c r="R6" s="2083"/>
      <c r="S6" s="2089"/>
    </row>
    <row r="7" spans="1:19" ht="15.95" customHeight="1">
      <c r="A7" s="2078"/>
      <c r="B7" s="2076"/>
      <c r="C7" s="2081"/>
      <c r="D7" s="2074"/>
      <c r="E7" s="2081"/>
      <c r="F7" s="2074"/>
      <c r="G7" s="2086"/>
      <c r="H7" s="2083"/>
      <c r="I7" s="2083"/>
      <c r="J7" s="2083"/>
      <c r="K7" s="2083"/>
      <c r="L7" s="2083"/>
      <c r="M7" s="2083"/>
      <c r="N7" s="2083"/>
      <c r="O7" s="2083"/>
      <c r="P7" s="2083"/>
      <c r="Q7" s="2083"/>
      <c r="R7" s="2083"/>
      <c r="S7" s="2089"/>
    </row>
    <row r="8" spans="1:19" ht="15.95" customHeight="1">
      <c r="A8" s="2078"/>
      <c r="B8" s="2076"/>
      <c r="C8" s="2081"/>
      <c r="D8" s="2074"/>
      <c r="E8" s="2081"/>
      <c r="F8" s="2074"/>
      <c r="G8" s="2086"/>
      <c r="H8" s="2083"/>
      <c r="I8" s="2083"/>
      <c r="J8" s="2083"/>
      <c r="K8" s="2083"/>
      <c r="L8" s="2083"/>
      <c r="M8" s="2083"/>
      <c r="N8" s="2083"/>
      <c r="O8" s="2083"/>
      <c r="P8" s="2083"/>
      <c r="Q8" s="2083"/>
      <c r="R8" s="2083"/>
      <c r="S8" s="2089"/>
    </row>
    <row r="9" spans="1:19" ht="20.25" customHeight="1">
      <c r="A9" s="2079"/>
      <c r="B9" s="2076"/>
      <c r="C9" s="2082"/>
      <c r="D9" s="2075"/>
      <c r="E9" s="2082"/>
      <c r="F9" s="2075"/>
      <c r="G9" s="2087"/>
      <c r="H9" s="2084"/>
      <c r="I9" s="2084"/>
      <c r="J9" s="2084"/>
      <c r="K9" s="2084"/>
      <c r="L9" s="2084"/>
      <c r="M9" s="2084"/>
      <c r="N9" s="2084"/>
      <c r="O9" s="2084"/>
      <c r="P9" s="2084"/>
      <c r="Q9" s="2084"/>
      <c r="R9" s="2084"/>
      <c r="S9" s="2090"/>
    </row>
    <row r="10" spans="1:19" ht="12" customHeight="1">
      <c r="A10" s="1308"/>
      <c r="B10" s="1311"/>
      <c r="C10" s="1310"/>
      <c r="D10" s="1310"/>
      <c r="E10" s="1310"/>
      <c r="F10" s="1310"/>
      <c r="G10" s="1309"/>
      <c r="H10" s="1309"/>
      <c r="I10" s="1309"/>
      <c r="J10" s="1309"/>
      <c r="K10" s="1309"/>
      <c r="L10" s="1309"/>
      <c r="M10" s="1309"/>
      <c r="N10" s="1309"/>
      <c r="O10" s="1309"/>
      <c r="P10" s="1309"/>
      <c r="Q10" s="1309"/>
      <c r="R10" s="1309"/>
      <c r="S10" s="1308"/>
    </row>
    <row r="11" spans="1:19" ht="14.1" customHeight="1">
      <c r="A11" s="1296"/>
      <c r="B11" s="1297"/>
      <c r="C11" s="1287" t="s">
        <v>1039</v>
      </c>
      <c r="D11" s="1301"/>
      <c r="E11" s="1300"/>
      <c r="G11" s="1287" t="s">
        <v>1039</v>
      </c>
      <c r="H11" s="1299"/>
      <c r="I11" s="1298"/>
      <c r="J11" s="1297"/>
      <c r="K11" s="1297"/>
      <c r="L11" s="1297"/>
      <c r="M11" s="1297"/>
      <c r="N11" s="1297"/>
      <c r="O11" s="1297"/>
      <c r="P11" s="1297"/>
      <c r="Q11" s="1297"/>
      <c r="R11" s="1297"/>
      <c r="S11" s="1296"/>
    </row>
    <row r="12" spans="1:19" ht="14.1" customHeight="1">
      <c r="A12" s="1296"/>
      <c r="B12" s="1297"/>
      <c r="C12" s="1302"/>
      <c r="D12" s="1301"/>
      <c r="E12" s="1300"/>
      <c r="F12" s="1300"/>
      <c r="G12" s="1287"/>
      <c r="H12" s="1299"/>
      <c r="I12" s="1298"/>
      <c r="J12" s="1297"/>
      <c r="K12" s="1297"/>
      <c r="L12" s="1297"/>
      <c r="M12" s="1297"/>
      <c r="N12" s="1297"/>
      <c r="O12" s="1297"/>
      <c r="P12" s="1297"/>
      <c r="Q12" s="1297"/>
      <c r="R12" s="1297"/>
      <c r="S12" s="1296"/>
    </row>
    <row r="13" spans="1:19" ht="14.1" customHeight="1">
      <c r="A13" s="1296"/>
      <c r="B13" s="1297"/>
      <c r="C13" s="1287" t="s">
        <v>54</v>
      </c>
      <c r="D13" s="1301"/>
      <c r="E13" s="1300"/>
      <c r="G13" s="1287" t="s">
        <v>54</v>
      </c>
      <c r="H13" s="1299"/>
      <c r="I13" s="1298"/>
      <c r="J13" s="1297"/>
      <c r="K13" s="1297"/>
      <c r="L13" s="1297"/>
      <c r="M13" s="1297"/>
      <c r="N13" s="1297"/>
      <c r="O13" s="1297"/>
      <c r="P13" s="1297"/>
      <c r="Q13" s="1297"/>
      <c r="R13" s="1297"/>
      <c r="S13" s="1296"/>
    </row>
    <row r="14" spans="1:19" ht="14.1" customHeight="1">
      <c r="A14" s="1294"/>
      <c r="B14" s="1295"/>
      <c r="C14" s="1295"/>
      <c r="D14" s="1295"/>
      <c r="E14" s="1295"/>
      <c r="F14" s="1281"/>
      <c r="G14" s="1281"/>
      <c r="H14" s="1281"/>
      <c r="I14" s="1281"/>
      <c r="J14" s="1281"/>
      <c r="K14" s="1281"/>
      <c r="L14" s="1281"/>
      <c r="M14" s="1281"/>
      <c r="N14" s="1281"/>
      <c r="O14" s="1280"/>
      <c r="P14" s="1280"/>
      <c r="Q14" s="1280"/>
      <c r="R14" s="1280"/>
      <c r="S14" s="1294"/>
    </row>
    <row r="15" spans="1:19" ht="14.1" customHeight="1">
      <c r="A15" s="1307" t="s">
        <v>296</v>
      </c>
      <c r="B15" s="1292" t="s">
        <v>278</v>
      </c>
      <c r="C15" s="1291">
        <v>805</v>
      </c>
      <c r="D15" s="1291">
        <v>94</v>
      </c>
      <c r="E15" s="1291">
        <v>175</v>
      </c>
      <c r="F15" s="1291">
        <v>66</v>
      </c>
      <c r="G15" s="1291">
        <v>3</v>
      </c>
      <c r="H15" s="1291">
        <v>10</v>
      </c>
      <c r="I15" s="1291">
        <v>65</v>
      </c>
      <c r="J15" s="1291">
        <v>23</v>
      </c>
      <c r="K15" s="1291">
        <v>119</v>
      </c>
      <c r="L15" s="1291">
        <v>97</v>
      </c>
      <c r="M15" s="1291">
        <v>48</v>
      </c>
      <c r="N15" s="1291">
        <v>5</v>
      </c>
      <c r="O15" s="1291">
        <v>28</v>
      </c>
      <c r="P15" s="1291">
        <v>19</v>
      </c>
      <c r="Q15" s="1291">
        <v>31</v>
      </c>
      <c r="R15" s="1291">
        <v>22</v>
      </c>
      <c r="S15" s="1306" t="s">
        <v>296</v>
      </c>
    </row>
    <row r="16" spans="1:19" ht="14.1" customHeight="1">
      <c r="A16" s="1284" t="s">
        <v>295</v>
      </c>
      <c r="B16" s="1277" t="s">
        <v>337</v>
      </c>
      <c r="C16" s="1276">
        <v>19.233167701863355</v>
      </c>
      <c r="D16" s="1276">
        <v>17.600000000000001</v>
      </c>
      <c r="E16" s="1276">
        <v>15.3</v>
      </c>
      <c r="F16" s="1276">
        <v>19.8</v>
      </c>
      <c r="G16" s="1276">
        <v>29.9</v>
      </c>
      <c r="H16" s="1276">
        <v>13.9</v>
      </c>
      <c r="I16" s="1276">
        <v>21.4</v>
      </c>
      <c r="J16" s="1276">
        <v>29.6</v>
      </c>
      <c r="K16" s="1276">
        <v>20.5</v>
      </c>
      <c r="L16" s="1276">
        <v>23.6</v>
      </c>
      <c r="M16" s="1276">
        <v>7.5</v>
      </c>
      <c r="N16" s="1276">
        <v>16.5</v>
      </c>
      <c r="O16" s="1276">
        <v>15.9</v>
      </c>
      <c r="P16" s="1276">
        <v>21.1</v>
      </c>
      <c r="Q16" s="1276">
        <v>23.4</v>
      </c>
      <c r="R16" s="1276">
        <v>36.4</v>
      </c>
      <c r="S16" s="1303" t="s">
        <v>295</v>
      </c>
    </row>
    <row r="17" spans="1:19" ht="14.1" customHeight="1">
      <c r="A17" s="1284"/>
      <c r="B17" s="1283"/>
      <c r="C17" s="1281"/>
      <c r="D17" s="1281"/>
      <c r="E17" s="1281"/>
      <c r="F17" s="1281"/>
      <c r="G17" s="1281"/>
      <c r="H17" s="1281"/>
      <c r="I17" s="1281"/>
      <c r="J17" s="1281"/>
      <c r="K17" s="1281"/>
      <c r="L17" s="1281"/>
      <c r="M17" s="1281"/>
      <c r="N17" s="1281"/>
      <c r="O17" s="1280"/>
      <c r="P17" s="1280"/>
      <c r="Q17" s="1280"/>
      <c r="R17" s="1280"/>
      <c r="S17" s="1284"/>
    </row>
    <row r="18" spans="1:19" ht="14.1" customHeight="1">
      <c r="A18" s="1284"/>
      <c r="B18" s="1286"/>
      <c r="C18" s="1282" t="s">
        <v>56</v>
      </c>
      <c r="D18" s="1286"/>
      <c r="E18" s="1286"/>
      <c r="G18" s="1282" t="s">
        <v>28</v>
      </c>
      <c r="H18" s="1281"/>
      <c r="I18" s="1281"/>
      <c r="J18" s="1281"/>
      <c r="K18" s="1281"/>
      <c r="L18" s="1281"/>
      <c r="M18" s="1281"/>
      <c r="N18" s="1281"/>
      <c r="O18" s="1280"/>
      <c r="P18" s="1280"/>
      <c r="Q18" s="1280"/>
      <c r="R18" s="1280"/>
      <c r="S18" s="1284"/>
    </row>
    <row r="19" spans="1:19" ht="14.1" customHeight="1">
      <c r="A19" s="1284"/>
      <c r="B19" s="1286"/>
      <c r="C19" s="1286"/>
      <c r="D19" s="1286"/>
      <c r="E19" s="1286"/>
      <c r="F19" s="1281"/>
      <c r="G19" s="1281"/>
      <c r="H19" s="1281"/>
      <c r="I19" s="1281"/>
      <c r="J19" s="1281"/>
      <c r="K19" s="1281"/>
      <c r="L19" s="1281"/>
      <c r="M19" s="1281"/>
      <c r="N19" s="1281"/>
      <c r="O19" s="1280"/>
      <c r="P19" s="1280"/>
      <c r="Q19" s="1280"/>
      <c r="R19" s="1280"/>
      <c r="S19" s="1284"/>
    </row>
    <row r="20" spans="1:19" ht="14.1" customHeight="1">
      <c r="A20" s="1284" t="s">
        <v>380</v>
      </c>
      <c r="B20" s="1289" t="s">
        <v>381</v>
      </c>
      <c r="C20" s="1279">
        <v>100</v>
      </c>
      <c r="D20" s="1279">
        <v>100</v>
      </c>
      <c r="E20" s="1279">
        <v>100</v>
      </c>
      <c r="F20" s="1279">
        <v>100</v>
      </c>
      <c r="G20" s="1279">
        <v>100</v>
      </c>
      <c r="H20" s="1279">
        <v>100</v>
      </c>
      <c r="I20" s="1279">
        <v>100</v>
      </c>
      <c r="J20" s="1279">
        <v>100</v>
      </c>
      <c r="K20" s="1279">
        <v>100</v>
      </c>
      <c r="L20" s="1279">
        <v>100</v>
      </c>
      <c r="M20" s="1279">
        <v>100</v>
      </c>
      <c r="N20" s="1279">
        <v>100</v>
      </c>
      <c r="O20" s="1279">
        <v>100</v>
      </c>
      <c r="P20" s="1279">
        <v>100</v>
      </c>
      <c r="Q20" s="1279">
        <v>100</v>
      </c>
      <c r="R20" s="1279">
        <v>100</v>
      </c>
      <c r="S20" s="1303" t="s">
        <v>380</v>
      </c>
    </row>
    <row r="21" spans="1:19" ht="14.1" customHeight="1">
      <c r="A21" s="1284" t="s">
        <v>382</v>
      </c>
      <c r="B21" s="1277" t="s">
        <v>383</v>
      </c>
      <c r="C21" s="1276">
        <v>14.534161490683232</v>
      </c>
      <c r="D21" s="1276">
        <v>12.76595744680851</v>
      </c>
      <c r="E21" s="1276">
        <v>14.285714285714285</v>
      </c>
      <c r="F21" s="1276">
        <v>10.606060606060606</v>
      </c>
      <c r="G21" s="1276">
        <v>0</v>
      </c>
      <c r="H21" s="1276">
        <v>40</v>
      </c>
      <c r="I21" s="1276">
        <v>16.923076923076923</v>
      </c>
      <c r="J21" s="1276">
        <v>4.3478260869565215</v>
      </c>
      <c r="K21" s="1276">
        <v>15.126050420168067</v>
      </c>
      <c r="L21" s="1276">
        <v>10.309278350515463</v>
      </c>
      <c r="M21" s="1276">
        <v>18.75</v>
      </c>
      <c r="N21" s="1276">
        <v>0</v>
      </c>
      <c r="O21" s="1276">
        <v>17.857142857142858</v>
      </c>
      <c r="P21" s="1276">
        <v>10.526315789473683</v>
      </c>
      <c r="Q21" s="1276">
        <v>41.935483870967744</v>
      </c>
      <c r="R21" s="1276">
        <v>0</v>
      </c>
      <c r="S21" s="1303" t="s">
        <v>382</v>
      </c>
    </row>
    <row r="22" spans="1:19" ht="14.1" customHeight="1">
      <c r="A22" s="1284" t="s">
        <v>384</v>
      </c>
      <c r="B22" s="1277" t="s">
        <v>385</v>
      </c>
      <c r="C22" s="1276">
        <v>8.5714285714285712</v>
      </c>
      <c r="D22" s="1276">
        <v>9.5744680851063837</v>
      </c>
      <c r="E22" s="1276">
        <v>12</v>
      </c>
      <c r="F22" s="1276">
        <v>3.0303030303030303</v>
      </c>
      <c r="G22" s="1276">
        <v>0</v>
      </c>
      <c r="H22" s="1276">
        <v>10</v>
      </c>
      <c r="I22" s="1276">
        <v>10.76923076923077</v>
      </c>
      <c r="J22" s="1276">
        <v>4.3478260869565215</v>
      </c>
      <c r="K22" s="1276">
        <v>5.0420168067226889</v>
      </c>
      <c r="L22" s="1276">
        <v>1.0309278350515463</v>
      </c>
      <c r="M22" s="1276">
        <v>18.75</v>
      </c>
      <c r="N22" s="1276">
        <v>20</v>
      </c>
      <c r="O22" s="1276">
        <v>10.714285714285714</v>
      </c>
      <c r="P22" s="1276">
        <v>0</v>
      </c>
      <c r="Q22" s="1276">
        <v>3.225806451612903</v>
      </c>
      <c r="R22" s="1276">
        <v>31.818181818181817</v>
      </c>
      <c r="S22" s="1303" t="s">
        <v>384</v>
      </c>
    </row>
    <row r="23" spans="1:19" ht="14.1" customHeight="1">
      <c r="A23" s="1284" t="s">
        <v>386</v>
      </c>
      <c r="B23" s="1277" t="s">
        <v>387</v>
      </c>
      <c r="C23" s="1276">
        <v>17.763975155279503</v>
      </c>
      <c r="D23" s="1276">
        <v>18.085106382978726</v>
      </c>
      <c r="E23" s="1276">
        <v>24</v>
      </c>
      <c r="F23" s="1276">
        <v>13.636363636363635</v>
      </c>
      <c r="G23" s="1276">
        <v>0</v>
      </c>
      <c r="H23" s="1276">
        <v>0</v>
      </c>
      <c r="I23" s="1276">
        <v>20</v>
      </c>
      <c r="J23" s="1276">
        <v>8.695652173913043</v>
      </c>
      <c r="K23" s="1276">
        <v>10.084033613445378</v>
      </c>
      <c r="L23" s="1276">
        <v>13.402061855670103</v>
      </c>
      <c r="M23" s="1276">
        <v>47.916666666666671</v>
      </c>
      <c r="N23" s="1276">
        <v>0</v>
      </c>
      <c r="O23" s="1276">
        <v>25</v>
      </c>
      <c r="P23" s="1276">
        <v>5.2631578947368416</v>
      </c>
      <c r="Q23" s="1276">
        <v>9.67741935483871</v>
      </c>
      <c r="R23" s="1276">
        <v>4.5454545454545459</v>
      </c>
      <c r="S23" s="1303" t="s">
        <v>386</v>
      </c>
    </row>
    <row r="24" spans="1:19" ht="14.1" customHeight="1">
      <c r="A24" s="1284" t="s">
        <v>388</v>
      </c>
      <c r="B24" s="1277" t="s">
        <v>389</v>
      </c>
      <c r="C24" s="1276">
        <v>15.65217391304348</v>
      </c>
      <c r="D24" s="1276">
        <v>10.638297872340425</v>
      </c>
      <c r="E24" s="1276">
        <v>17.714285714285712</v>
      </c>
      <c r="F24" s="1276">
        <v>21.212121212121211</v>
      </c>
      <c r="G24" s="1276">
        <v>66.666666666666657</v>
      </c>
      <c r="H24" s="1276">
        <v>20</v>
      </c>
      <c r="I24" s="1276">
        <v>9.2307692307692317</v>
      </c>
      <c r="J24" s="1276">
        <v>17.391304347826086</v>
      </c>
      <c r="K24" s="1276">
        <v>18.487394957983195</v>
      </c>
      <c r="L24" s="1276">
        <v>18.556701030927837</v>
      </c>
      <c r="M24" s="1276">
        <v>10.416666666666668</v>
      </c>
      <c r="N24" s="1276">
        <v>40</v>
      </c>
      <c r="O24" s="1276">
        <v>14.285714285714285</v>
      </c>
      <c r="P24" s="1276">
        <v>26.315789473684209</v>
      </c>
      <c r="Q24" s="1276">
        <v>3.225806451612903</v>
      </c>
      <c r="R24" s="1276">
        <v>0</v>
      </c>
      <c r="S24" s="1303" t="s">
        <v>388</v>
      </c>
    </row>
    <row r="25" spans="1:19" ht="14.1" customHeight="1">
      <c r="A25" s="1284" t="s">
        <v>390</v>
      </c>
      <c r="B25" s="1277" t="s">
        <v>391</v>
      </c>
      <c r="C25" s="1276">
        <v>12.546583850931677</v>
      </c>
      <c r="D25" s="1276">
        <v>19.148936170212767</v>
      </c>
      <c r="E25" s="1276">
        <v>11.428571428571429</v>
      </c>
      <c r="F25" s="1276">
        <v>18.181818181818183</v>
      </c>
      <c r="G25" s="1276">
        <v>0</v>
      </c>
      <c r="H25" s="1276">
        <v>10</v>
      </c>
      <c r="I25" s="1276">
        <v>6.1538461538461542</v>
      </c>
      <c r="J25" s="1276">
        <v>13.043478260869565</v>
      </c>
      <c r="K25" s="1276">
        <v>16.806722689075631</v>
      </c>
      <c r="L25" s="1276">
        <v>13.402061855670103</v>
      </c>
      <c r="M25" s="1276">
        <v>4.1666666666666661</v>
      </c>
      <c r="N25" s="1276">
        <v>20</v>
      </c>
      <c r="O25" s="1276">
        <v>10.714285714285714</v>
      </c>
      <c r="P25" s="1276">
        <v>5.2631578947368416</v>
      </c>
      <c r="Q25" s="1276">
        <v>9.67741935483871</v>
      </c>
      <c r="R25" s="1276">
        <v>0</v>
      </c>
      <c r="S25" s="1303" t="s">
        <v>390</v>
      </c>
    </row>
    <row r="26" spans="1:19" ht="14.1" customHeight="1">
      <c r="A26" s="1284" t="s">
        <v>392</v>
      </c>
      <c r="B26" s="1277" t="s">
        <v>393</v>
      </c>
      <c r="C26" s="1276">
        <v>16.770186335403729</v>
      </c>
      <c r="D26" s="1276">
        <v>26.595744680851062</v>
      </c>
      <c r="E26" s="1276">
        <v>9.1428571428571423</v>
      </c>
      <c r="F26" s="1276">
        <v>24.242424242424242</v>
      </c>
      <c r="G26" s="1276">
        <v>0</v>
      </c>
      <c r="H26" s="1276">
        <v>10</v>
      </c>
      <c r="I26" s="1276">
        <v>12.307692307692308</v>
      </c>
      <c r="J26" s="1276">
        <v>13.043478260869565</v>
      </c>
      <c r="K26" s="1276">
        <v>15.966386554621847</v>
      </c>
      <c r="L26" s="1276">
        <v>31.958762886597935</v>
      </c>
      <c r="M26" s="1276">
        <v>0</v>
      </c>
      <c r="N26" s="1276">
        <v>20</v>
      </c>
      <c r="O26" s="1276">
        <v>7.1428571428571423</v>
      </c>
      <c r="P26" s="1276">
        <v>52.631578947368418</v>
      </c>
      <c r="Q26" s="1276">
        <v>3.225806451612903</v>
      </c>
      <c r="R26" s="1276">
        <v>9.0909090909090917</v>
      </c>
      <c r="S26" s="1303" t="s">
        <v>392</v>
      </c>
    </row>
    <row r="27" spans="1:19" ht="14.1" customHeight="1">
      <c r="A27" s="1284" t="s">
        <v>395</v>
      </c>
      <c r="B27" s="1277" t="s">
        <v>328</v>
      </c>
      <c r="C27" s="1276">
        <v>14.161490683229813</v>
      </c>
      <c r="D27" s="1276">
        <v>3.1914893617021276</v>
      </c>
      <c r="E27" s="1276">
        <v>11.428571428571429</v>
      </c>
      <c r="F27" s="1276">
        <v>9.0909090909090917</v>
      </c>
      <c r="G27" s="1276">
        <v>33.333333333333329</v>
      </c>
      <c r="H27" s="1276">
        <v>10</v>
      </c>
      <c r="I27" s="1276">
        <v>24.615384615384617</v>
      </c>
      <c r="J27" s="1276">
        <v>39.130434782608695</v>
      </c>
      <c r="K27" s="1276">
        <v>18.487394957983195</v>
      </c>
      <c r="L27" s="1276">
        <v>11.340206185567011</v>
      </c>
      <c r="M27" s="1276">
        <v>0</v>
      </c>
      <c r="N27" s="1276">
        <v>0</v>
      </c>
      <c r="O27" s="1276">
        <v>14.285714285714285</v>
      </c>
      <c r="P27" s="1276">
        <v>0</v>
      </c>
      <c r="Q27" s="1276">
        <v>29.032258064516132</v>
      </c>
      <c r="R27" s="1276">
        <v>54.54545454545454</v>
      </c>
      <c r="S27" s="1303" t="s">
        <v>395</v>
      </c>
    </row>
    <row r="28" spans="1:19" ht="14.1" customHeight="1">
      <c r="A28" s="1278"/>
      <c r="B28" s="1283"/>
      <c r="C28" s="1305">
        <v>0</v>
      </c>
      <c r="D28" s="1305">
        <v>0</v>
      </c>
      <c r="E28" s="1305">
        <v>0</v>
      </c>
      <c r="F28" s="1305">
        <v>0</v>
      </c>
      <c r="G28" s="1305">
        <v>0</v>
      </c>
      <c r="H28" s="1305">
        <v>0</v>
      </c>
      <c r="I28" s="1305">
        <v>0</v>
      </c>
      <c r="J28" s="1305">
        <v>0</v>
      </c>
      <c r="K28" s="1305">
        <v>0</v>
      </c>
      <c r="L28" s="1305">
        <v>0</v>
      </c>
      <c r="M28" s="1305">
        <v>0</v>
      </c>
      <c r="N28" s="1305">
        <v>0</v>
      </c>
      <c r="O28" s="1305">
        <v>0</v>
      </c>
      <c r="P28" s="1305">
        <v>0</v>
      </c>
      <c r="Q28" s="1305">
        <v>0</v>
      </c>
      <c r="R28" s="1305">
        <v>0</v>
      </c>
      <c r="S28" s="1278"/>
    </row>
    <row r="29" spans="1:19" ht="14.1" customHeight="1">
      <c r="A29" s="1278"/>
      <c r="B29" s="1286"/>
      <c r="C29" s="1287" t="s">
        <v>54</v>
      </c>
      <c r="D29" s="1286"/>
      <c r="E29" s="1286"/>
      <c r="G29" s="1287" t="s">
        <v>54</v>
      </c>
      <c r="H29" s="1281"/>
      <c r="I29" s="1281"/>
      <c r="J29" s="1281"/>
      <c r="K29" s="1281"/>
      <c r="L29" s="1281"/>
      <c r="M29" s="1281"/>
      <c r="N29" s="1281"/>
      <c r="O29" s="1280"/>
      <c r="P29" s="1280"/>
      <c r="Q29" s="1280"/>
      <c r="R29" s="1280"/>
      <c r="S29" s="1278"/>
    </row>
    <row r="30" spans="1:19" ht="14.1" customHeight="1">
      <c r="A30" s="1278"/>
      <c r="B30" s="1286"/>
      <c r="C30" s="1286"/>
      <c r="D30" s="1286"/>
      <c r="E30" s="1286"/>
      <c r="F30" s="1281"/>
      <c r="G30" s="1281"/>
      <c r="H30" s="1281"/>
      <c r="I30" s="1281"/>
      <c r="J30" s="1281"/>
      <c r="K30" s="1281"/>
      <c r="L30" s="1281"/>
      <c r="M30" s="1281"/>
      <c r="N30" s="1281"/>
      <c r="O30" s="1280"/>
      <c r="P30" s="1280"/>
      <c r="Q30" s="1280"/>
      <c r="R30" s="1280"/>
      <c r="S30" s="1278"/>
    </row>
    <row r="31" spans="1:19" ht="14.1" customHeight="1">
      <c r="A31" s="1284" t="s">
        <v>396</v>
      </c>
      <c r="B31" s="1285" t="s">
        <v>397</v>
      </c>
      <c r="C31" s="1279">
        <v>308</v>
      </c>
      <c r="D31" s="1279">
        <v>49</v>
      </c>
      <c r="E31" s="1279">
        <v>48</v>
      </c>
      <c r="F31" s="1279">
        <v>24</v>
      </c>
      <c r="G31" s="1279">
        <v>2</v>
      </c>
      <c r="H31" s="1279">
        <v>1</v>
      </c>
      <c r="I31" s="1279">
        <v>16</v>
      </c>
      <c r="J31" s="1279">
        <v>6</v>
      </c>
      <c r="K31" s="1279">
        <v>58</v>
      </c>
      <c r="L31" s="1279">
        <v>40</v>
      </c>
      <c r="M31" s="1279">
        <v>29</v>
      </c>
      <c r="N31" s="1279">
        <v>1</v>
      </c>
      <c r="O31" s="1279">
        <v>10</v>
      </c>
      <c r="P31" s="1279">
        <v>9</v>
      </c>
      <c r="Q31" s="1279">
        <v>9</v>
      </c>
      <c r="R31" s="1279">
        <v>6</v>
      </c>
      <c r="S31" s="1303" t="s">
        <v>396</v>
      </c>
    </row>
    <row r="32" spans="1:19" ht="14.1" customHeight="1">
      <c r="A32" s="1284" t="s">
        <v>398</v>
      </c>
      <c r="B32" s="1277" t="s">
        <v>337</v>
      </c>
      <c r="C32" s="1276">
        <v>23.763961038961043</v>
      </c>
      <c r="D32" s="1276">
        <v>23.4</v>
      </c>
      <c r="E32" s="1276">
        <v>23.1</v>
      </c>
      <c r="F32" s="1276">
        <v>22.4</v>
      </c>
      <c r="G32" s="1276">
        <v>17.3</v>
      </c>
      <c r="H32" s="1276">
        <v>33.799999999999997</v>
      </c>
      <c r="I32" s="1276">
        <v>34.1</v>
      </c>
      <c r="J32" s="1276">
        <v>37.4</v>
      </c>
      <c r="K32" s="1276">
        <v>20.7</v>
      </c>
      <c r="L32" s="1276">
        <v>23.9</v>
      </c>
      <c r="M32" s="1276">
        <v>9</v>
      </c>
      <c r="N32" s="1276">
        <v>20.3</v>
      </c>
      <c r="O32" s="1276">
        <v>15.5</v>
      </c>
      <c r="P32" s="1276">
        <v>26.9</v>
      </c>
      <c r="Q32" s="1276">
        <v>58.7</v>
      </c>
      <c r="R32" s="1276">
        <v>54.1</v>
      </c>
      <c r="S32" s="1303" t="s">
        <v>398</v>
      </c>
    </row>
    <row r="33" spans="1:19" ht="14.1" customHeight="1">
      <c r="A33" s="1304"/>
      <c r="C33" s="1280"/>
      <c r="D33" s="1281"/>
      <c r="E33" s="1281"/>
      <c r="F33" s="1281"/>
      <c r="G33" s="1281"/>
      <c r="H33" s="1281"/>
      <c r="I33" s="1281"/>
      <c r="J33" s="1281"/>
      <c r="K33" s="1281"/>
      <c r="L33" s="1281"/>
      <c r="M33" s="1281"/>
      <c r="N33" s="1281"/>
      <c r="O33" s="1280"/>
      <c r="P33" s="1280"/>
      <c r="Q33" s="1280"/>
      <c r="R33" s="1280"/>
      <c r="S33" s="1304"/>
    </row>
    <row r="34" spans="1:19" ht="14.1" customHeight="1">
      <c r="A34" s="1278"/>
      <c r="B34" s="1283"/>
      <c r="C34" s="1282" t="s">
        <v>56</v>
      </c>
      <c r="D34" s="1281"/>
      <c r="E34" s="1281"/>
      <c r="G34" s="1282" t="s">
        <v>56</v>
      </c>
      <c r="H34" s="1281"/>
      <c r="I34" s="1281"/>
      <c r="J34" s="1281"/>
      <c r="K34" s="1281"/>
      <c r="L34" s="1281"/>
      <c r="M34" s="1281"/>
      <c r="N34" s="1281"/>
      <c r="O34" s="1280"/>
      <c r="P34" s="1280"/>
      <c r="Q34" s="1280"/>
      <c r="R34" s="1280"/>
      <c r="S34" s="1278"/>
    </row>
    <row r="35" spans="1:19" ht="14.1" customHeight="1">
      <c r="A35" s="1278"/>
      <c r="B35" s="1283"/>
      <c r="C35" s="1280"/>
      <c r="D35" s="1281"/>
      <c r="E35" s="1281"/>
      <c r="F35" s="1281"/>
      <c r="G35" s="1282"/>
      <c r="H35" s="1281"/>
      <c r="I35" s="1281"/>
      <c r="J35" s="1281"/>
      <c r="K35" s="1281"/>
      <c r="L35" s="1281"/>
      <c r="M35" s="1281"/>
      <c r="N35" s="1281"/>
      <c r="O35" s="1280"/>
      <c r="P35" s="1280"/>
      <c r="Q35" s="1280"/>
      <c r="R35" s="1280"/>
      <c r="S35" s="1278"/>
    </row>
    <row r="36" spans="1:19" ht="14.1" customHeight="1">
      <c r="A36" s="1284" t="s">
        <v>399</v>
      </c>
      <c r="B36" s="1277" t="s">
        <v>381</v>
      </c>
      <c r="C36" s="1279">
        <v>100</v>
      </c>
      <c r="D36" s="1279">
        <v>100</v>
      </c>
      <c r="E36" s="1279">
        <v>100</v>
      </c>
      <c r="F36" s="1279">
        <v>100</v>
      </c>
      <c r="G36" s="1279">
        <v>100</v>
      </c>
      <c r="H36" s="1279">
        <v>100</v>
      </c>
      <c r="I36" s="1279">
        <v>100</v>
      </c>
      <c r="J36" s="1279">
        <v>100</v>
      </c>
      <c r="K36" s="1279">
        <v>100</v>
      </c>
      <c r="L36" s="1279">
        <v>100</v>
      </c>
      <c r="M36" s="1279">
        <v>100</v>
      </c>
      <c r="N36" s="1279">
        <v>100</v>
      </c>
      <c r="O36" s="1279">
        <v>100</v>
      </c>
      <c r="P36" s="1279">
        <v>100</v>
      </c>
      <c r="Q36" s="1279">
        <v>100</v>
      </c>
      <c r="R36" s="1279">
        <v>100</v>
      </c>
      <c r="S36" s="1303" t="s">
        <v>399</v>
      </c>
    </row>
    <row r="37" spans="1:19" ht="14.1" customHeight="1">
      <c r="A37" s="1284" t="s">
        <v>400</v>
      </c>
      <c r="B37" s="1277" t="s">
        <v>383</v>
      </c>
      <c r="C37" s="1276">
        <v>0.64935064935064934</v>
      </c>
      <c r="D37" s="1276">
        <v>0</v>
      </c>
      <c r="E37" s="1276">
        <v>2.083333333333333</v>
      </c>
      <c r="F37" s="1276">
        <v>0</v>
      </c>
      <c r="G37" s="1276">
        <v>0</v>
      </c>
      <c r="H37" s="1276">
        <v>0</v>
      </c>
      <c r="I37" s="1276">
        <v>0</v>
      </c>
      <c r="J37" s="1276">
        <v>0</v>
      </c>
      <c r="K37" s="1276">
        <v>0</v>
      </c>
      <c r="L37" s="1276">
        <v>2.5</v>
      </c>
      <c r="M37" s="1276">
        <v>0</v>
      </c>
      <c r="N37" s="1279">
        <v>0</v>
      </c>
      <c r="O37" s="1276">
        <v>0</v>
      </c>
      <c r="P37" s="1276">
        <v>0</v>
      </c>
      <c r="Q37" s="1276">
        <v>0</v>
      </c>
      <c r="R37" s="1276">
        <v>0</v>
      </c>
      <c r="S37" s="1303" t="s">
        <v>400</v>
      </c>
    </row>
    <row r="38" spans="1:19" ht="14.1" customHeight="1">
      <c r="A38" s="1284" t="s">
        <v>401</v>
      </c>
      <c r="B38" s="1277" t="s">
        <v>385</v>
      </c>
      <c r="C38" s="1276">
        <v>3.2467532467532463</v>
      </c>
      <c r="D38" s="1276">
        <v>4.0816326530612246</v>
      </c>
      <c r="E38" s="1276">
        <v>0</v>
      </c>
      <c r="F38" s="1276">
        <v>0</v>
      </c>
      <c r="G38" s="1276">
        <v>0</v>
      </c>
      <c r="H38" s="1276">
        <v>0</v>
      </c>
      <c r="I38" s="1276">
        <v>0</v>
      </c>
      <c r="J38" s="1276">
        <v>0</v>
      </c>
      <c r="K38" s="1276">
        <v>5.1724137931034484</v>
      </c>
      <c r="L38" s="1276">
        <v>0</v>
      </c>
      <c r="M38" s="1276">
        <v>17.241379310344829</v>
      </c>
      <c r="N38" s="1279">
        <v>0</v>
      </c>
      <c r="O38" s="1276">
        <v>0</v>
      </c>
      <c r="P38" s="1276">
        <v>0</v>
      </c>
      <c r="Q38" s="1276">
        <v>0</v>
      </c>
      <c r="R38" s="1276">
        <v>0</v>
      </c>
      <c r="S38" s="1303" t="s">
        <v>401</v>
      </c>
    </row>
    <row r="39" spans="1:19" ht="14.1" customHeight="1">
      <c r="A39" s="1284" t="s">
        <v>402</v>
      </c>
      <c r="B39" s="1277" t="s">
        <v>387</v>
      </c>
      <c r="C39" s="1276">
        <v>20.129870129870131</v>
      </c>
      <c r="D39" s="1276">
        <v>16.326530612244898</v>
      </c>
      <c r="E39" s="1276">
        <v>27.083333333333332</v>
      </c>
      <c r="F39" s="1276">
        <v>4.1666666666666661</v>
      </c>
      <c r="G39" s="1276">
        <v>0</v>
      </c>
      <c r="H39" s="1276">
        <v>0</v>
      </c>
      <c r="I39" s="1276">
        <v>6.25</v>
      </c>
      <c r="J39" s="1276">
        <v>0</v>
      </c>
      <c r="K39" s="1276">
        <v>12.068965517241379</v>
      </c>
      <c r="L39" s="1276">
        <v>17.5</v>
      </c>
      <c r="M39" s="1276">
        <v>68.965517241379317</v>
      </c>
      <c r="N39" s="1276">
        <v>0</v>
      </c>
      <c r="O39" s="1276">
        <v>50</v>
      </c>
      <c r="P39" s="1276">
        <v>0</v>
      </c>
      <c r="Q39" s="1276">
        <v>0</v>
      </c>
      <c r="R39" s="1276">
        <v>0</v>
      </c>
      <c r="S39" s="1303" t="s">
        <v>402</v>
      </c>
    </row>
    <row r="40" spans="1:19" ht="14.1" customHeight="1">
      <c r="A40" s="1284" t="s">
        <v>403</v>
      </c>
      <c r="B40" s="1277" t="s">
        <v>389</v>
      </c>
      <c r="C40" s="1276">
        <v>14.935064935064934</v>
      </c>
      <c r="D40" s="1276">
        <v>8.1632653061224492</v>
      </c>
      <c r="E40" s="1276">
        <v>18.75</v>
      </c>
      <c r="F40" s="1276">
        <v>29.166666666666668</v>
      </c>
      <c r="G40" s="1276">
        <v>100</v>
      </c>
      <c r="H40" s="1276">
        <v>0</v>
      </c>
      <c r="I40" s="1276">
        <v>6.25</v>
      </c>
      <c r="J40" s="1276">
        <v>0</v>
      </c>
      <c r="K40" s="1276">
        <v>24.137931034482758</v>
      </c>
      <c r="L40" s="1276">
        <v>5</v>
      </c>
      <c r="M40" s="1276">
        <v>10.344827586206897</v>
      </c>
      <c r="N40" s="1276">
        <v>0</v>
      </c>
      <c r="O40" s="1276">
        <v>20</v>
      </c>
      <c r="P40" s="1276">
        <v>11.111111111111111</v>
      </c>
      <c r="Q40" s="1276">
        <v>11.111111111111111</v>
      </c>
      <c r="R40" s="1276">
        <v>0</v>
      </c>
      <c r="S40" s="1303" t="s">
        <v>403</v>
      </c>
    </row>
    <row r="41" spans="1:19" ht="14.1" customHeight="1">
      <c r="A41" s="1284" t="s">
        <v>404</v>
      </c>
      <c r="B41" s="1277" t="s">
        <v>391</v>
      </c>
      <c r="C41" s="1276">
        <v>19.805194805194805</v>
      </c>
      <c r="D41" s="1276">
        <v>24.489795918367346</v>
      </c>
      <c r="E41" s="1276">
        <v>12.5</v>
      </c>
      <c r="F41" s="1276">
        <v>33.333333333333329</v>
      </c>
      <c r="G41" s="1276">
        <v>0</v>
      </c>
      <c r="H41" s="1276">
        <v>0</v>
      </c>
      <c r="I41" s="1276">
        <v>12.5</v>
      </c>
      <c r="J41" s="1276">
        <v>16.666666666666664</v>
      </c>
      <c r="K41" s="1276">
        <v>31.03448275862069</v>
      </c>
      <c r="L41" s="1276">
        <v>20</v>
      </c>
      <c r="M41" s="1276">
        <v>3.4482758620689653</v>
      </c>
      <c r="N41" s="1279">
        <v>100</v>
      </c>
      <c r="O41" s="1276">
        <v>20</v>
      </c>
      <c r="P41" s="1276">
        <v>11.111111111111111</v>
      </c>
      <c r="Q41" s="1276">
        <v>11.111111111111111</v>
      </c>
      <c r="R41" s="1276">
        <v>0</v>
      </c>
      <c r="S41" s="1303" t="s">
        <v>404</v>
      </c>
    </row>
    <row r="42" spans="1:19" ht="14.1" customHeight="1">
      <c r="A42" s="1284" t="s">
        <v>405</v>
      </c>
      <c r="B42" s="1277" t="s">
        <v>393</v>
      </c>
      <c r="C42" s="1276">
        <v>26.623376623376622</v>
      </c>
      <c r="D42" s="1276">
        <v>40.816326530612244</v>
      </c>
      <c r="E42" s="1276">
        <v>16.666666666666664</v>
      </c>
      <c r="F42" s="1276">
        <v>29.166666666666668</v>
      </c>
      <c r="G42" s="1276">
        <v>0</v>
      </c>
      <c r="H42" s="1276">
        <v>100</v>
      </c>
      <c r="I42" s="1276">
        <v>25</v>
      </c>
      <c r="J42" s="1276">
        <v>16.666666666666664</v>
      </c>
      <c r="K42" s="1276">
        <v>20.689655172413794</v>
      </c>
      <c r="L42" s="1276">
        <v>50</v>
      </c>
      <c r="M42" s="1276">
        <v>0</v>
      </c>
      <c r="N42" s="1279">
        <v>0</v>
      </c>
      <c r="O42" s="1276">
        <v>10</v>
      </c>
      <c r="P42" s="1276">
        <v>77.777777777777786</v>
      </c>
      <c r="Q42" s="1276">
        <v>0</v>
      </c>
      <c r="R42" s="1276">
        <v>16.666666666666664</v>
      </c>
      <c r="S42" s="1303" t="s">
        <v>405</v>
      </c>
    </row>
    <row r="43" spans="1:19" ht="14.1" customHeight="1">
      <c r="A43" s="1284" t="s">
        <v>406</v>
      </c>
      <c r="B43" s="1277" t="s">
        <v>328</v>
      </c>
      <c r="C43" s="1276">
        <v>14.61038961038961</v>
      </c>
      <c r="D43" s="1276">
        <v>6.1224489795918364</v>
      </c>
      <c r="E43" s="1276">
        <v>22.916666666666664</v>
      </c>
      <c r="F43" s="1276">
        <v>4.1666666666666661</v>
      </c>
      <c r="G43" s="1276">
        <v>0</v>
      </c>
      <c r="H43" s="1276">
        <v>0</v>
      </c>
      <c r="I43" s="1276">
        <v>50</v>
      </c>
      <c r="J43" s="1276">
        <v>66.666666666666657</v>
      </c>
      <c r="K43" s="1276">
        <v>6.8965517241379306</v>
      </c>
      <c r="L43" s="1276">
        <v>5</v>
      </c>
      <c r="M43" s="1276">
        <v>0</v>
      </c>
      <c r="N43" s="1279">
        <v>0</v>
      </c>
      <c r="O43" s="1276">
        <v>0</v>
      </c>
      <c r="P43" s="1276">
        <v>0</v>
      </c>
      <c r="Q43" s="1276">
        <v>77.777777777777786</v>
      </c>
      <c r="R43" s="1276">
        <v>83.333333333333343</v>
      </c>
      <c r="S43" s="1303" t="s">
        <v>406</v>
      </c>
    </row>
    <row r="44" spans="1:19" ht="14.1" customHeight="1">
      <c r="A44" s="1296"/>
      <c r="B44" s="1297"/>
      <c r="C44" s="1302"/>
      <c r="D44" s="1301"/>
      <c r="E44" s="1300"/>
      <c r="F44" s="1300"/>
      <c r="G44" s="1300"/>
      <c r="H44" s="1299"/>
      <c r="I44" s="1298"/>
      <c r="J44" s="1297"/>
      <c r="K44" s="1297"/>
      <c r="L44" s="1297"/>
      <c r="M44" s="1297"/>
      <c r="N44" s="1297"/>
      <c r="O44" s="1297"/>
      <c r="P44" s="1297"/>
      <c r="Q44" s="1297"/>
      <c r="R44" s="1297"/>
      <c r="S44" s="1296"/>
    </row>
    <row r="45" spans="1:19" ht="14.1" customHeight="1">
      <c r="A45" s="1296"/>
      <c r="B45" s="1297"/>
      <c r="C45" s="1287" t="s">
        <v>1068</v>
      </c>
      <c r="D45" s="1301"/>
      <c r="G45" s="1287" t="s">
        <v>1068</v>
      </c>
      <c r="H45" s="1299"/>
      <c r="I45" s="1298"/>
      <c r="J45" s="1297"/>
      <c r="K45" s="1297"/>
      <c r="L45" s="1297"/>
      <c r="M45" s="1297"/>
      <c r="N45" s="1297"/>
      <c r="O45" s="1297"/>
      <c r="P45" s="1297"/>
      <c r="Q45" s="1297"/>
      <c r="R45" s="1297"/>
      <c r="S45" s="1296"/>
    </row>
    <row r="46" spans="1:19" ht="14.1" customHeight="1">
      <c r="A46" s="1296"/>
      <c r="B46" s="1297"/>
      <c r="C46" s="1287" t="s">
        <v>54</v>
      </c>
      <c r="D46" s="1301"/>
      <c r="E46" s="1300"/>
      <c r="G46" s="1287" t="s">
        <v>54</v>
      </c>
      <c r="H46" s="1299"/>
      <c r="I46" s="1298"/>
      <c r="J46" s="1297"/>
      <c r="K46" s="1297"/>
      <c r="L46" s="1297"/>
      <c r="M46" s="1297"/>
      <c r="N46" s="1297"/>
      <c r="O46" s="1297"/>
      <c r="P46" s="1297"/>
      <c r="Q46" s="1297"/>
      <c r="R46" s="1297"/>
      <c r="S46" s="1296"/>
    </row>
    <row r="47" spans="1:19" ht="14.1" customHeight="1">
      <c r="A47" s="1294"/>
      <c r="B47" s="1295"/>
      <c r="C47" s="1295"/>
      <c r="D47" s="1295"/>
      <c r="E47" s="1295"/>
      <c r="F47" s="1281"/>
      <c r="G47" s="1281"/>
      <c r="H47" s="1281"/>
      <c r="I47" s="1281"/>
      <c r="J47" s="1281"/>
      <c r="K47" s="1281"/>
      <c r="L47" s="1281"/>
      <c r="M47" s="1281"/>
      <c r="N47" s="1281"/>
      <c r="O47" s="1280"/>
      <c r="P47" s="1280"/>
      <c r="Q47" s="1280"/>
      <c r="R47" s="1280"/>
      <c r="S47" s="1294"/>
    </row>
    <row r="48" spans="1:19" ht="14.1" customHeight="1">
      <c r="A48" s="1293">
        <v>21</v>
      </c>
      <c r="B48" s="1292" t="s">
        <v>278</v>
      </c>
      <c r="C48" s="1291">
        <v>688</v>
      </c>
      <c r="D48" s="1291">
        <v>93</v>
      </c>
      <c r="E48" s="1291">
        <v>154</v>
      </c>
      <c r="F48" s="1291">
        <v>64</v>
      </c>
      <c r="G48" s="1291">
        <v>3</v>
      </c>
      <c r="H48" s="1291">
        <v>9</v>
      </c>
      <c r="I48" s="1291">
        <v>39</v>
      </c>
      <c r="J48" s="1291">
        <v>21</v>
      </c>
      <c r="K48" s="1291">
        <v>102</v>
      </c>
      <c r="L48" s="1291">
        <v>60</v>
      </c>
      <c r="M48" s="1291">
        <v>47</v>
      </c>
      <c r="N48" s="1291">
        <v>5</v>
      </c>
      <c r="O48" s="1291">
        <v>28</v>
      </c>
      <c r="P48" s="1291">
        <v>19</v>
      </c>
      <c r="Q48" s="1291">
        <v>22</v>
      </c>
      <c r="R48" s="1291">
        <v>22</v>
      </c>
      <c r="S48" s="1290">
        <v>21</v>
      </c>
    </row>
    <row r="49" spans="1:19" ht="14.1" customHeight="1">
      <c r="A49" s="1278">
        <v>22</v>
      </c>
      <c r="B49" s="1277" t="s">
        <v>337</v>
      </c>
      <c r="C49" s="1276">
        <v>18.616860465116279</v>
      </c>
      <c r="D49" s="1276">
        <v>17.399999999999999</v>
      </c>
      <c r="E49" s="1276">
        <v>15.4</v>
      </c>
      <c r="F49" s="1276">
        <v>20.399999999999999</v>
      </c>
      <c r="G49" s="1276">
        <v>29.9</v>
      </c>
      <c r="H49" s="1276">
        <v>15</v>
      </c>
      <c r="I49" s="1276">
        <v>18.7</v>
      </c>
      <c r="J49" s="1276">
        <v>31</v>
      </c>
      <c r="K49" s="1276">
        <v>20.8</v>
      </c>
      <c r="L49" s="1276">
        <v>22.5</v>
      </c>
      <c r="M49" s="1276">
        <v>7.6</v>
      </c>
      <c r="N49" s="1276">
        <v>16.5</v>
      </c>
      <c r="O49" s="1276">
        <v>15.9</v>
      </c>
      <c r="P49" s="1276">
        <v>21.1</v>
      </c>
      <c r="Q49" s="1276">
        <v>15.9</v>
      </c>
      <c r="R49" s="1276">
        <v>36.4</v>
      </c>
      <c r="S49" s="1275">
        <v>22</v>
      </c>
    </row>
    <row r="50" spans="1:19" ht="14.1" customHeight="1">
      <c r="A50" s="1284"/>
      <c r="B50" s="1283"/>
      <c r="C50" s="1280"/>
      <c r="D50" s="1281"/>
      <c r="E50" s="1281"/>
      <c r="F50" s="1281"/>
      <c r="G50" s="1281"/>
      <c r="H50" s="1281"/>
      <c r="I50" s="1281"/>
      <c r="J50" s="1281"/>
      <c r="K50" s="1281"/>
      <c r="L50" s="1281"/>
      <c r="M50" s="1281"/>
      <c r="N50" s="1281"/>
      <c r="O50" s="1280"/>
      <c r="P50" s="1280"/>
      <c r="Q50" s="1280"/>
      <c r="R50" s="1280"/>
      <c r="S50" s="1284"/>
    </row>
    <row r="51" spans="1:19" ht="14.1" customHeight="1">
      <c r="A51" s="1284"/>
      <c r="B51" s="1286"/>
      <c r="C51" s="1282" t="s">
        <v>56</v>
      </c>
      <c r="D51" s="1286"/>
      <c r="E51" s="1286"/>
      <c r="G51" s="1282" t="s">
        <v>28</v>
      </c>
      <c r="H51" s="1281"/>
      <c r="I51" s="1281"/>
      <c r="J51" s="1281"/>
      <c r="K51" s="1281"/>
      <c r="L51" s="1281"/>
      <c r="M51" s="1281"/>
      <c r="N51" s="1281"/>
      <c r="O51" s="1280"/>
      <c r="P51" s="1280"/>
      <c r="Q51" s="1280"/>
      <c r="R51" s="1280"/>
      <c r="S51" s="1284"/>
    </row>
    <row r="52" spans="1:19" ht="14.1" customHeight="1">
      <c r="A52" s="1284"/>
      <c r="B52" s="1286"/>
      <c r="C52" s="1286"/>
      <c r="D52" s="1286"/>
      <c r="E52" s="1286"/>
      <c r="F52" s="1281"/>
      <c r="G52" s="1281"/>
      <c r="H52" s="1281"/>
      <c r="I52" s="1281"/>
      <c r="J52" s="1281"/>
      <c r="K52" s="1281"/>
      <c r="L52" s="1281"/>
      <c r="M52" s="1281"/>
      <c r="N52" s="1281"/>
      <c r="O52" s="1280"/>
      <c r="P52" s="1280"/>
      <c r="Q52" s="1280"/>
      <c r="R52" s="1280"/>
      <c r="S52" s="1284"/>
    </row>
    <row r="53" spans="1:19" ht="14.1" customHeight="1">
      <c r="A53" s="1278" t="s">
        <v>281</v>
      </c>
      <c r="B53" s="1289" t="s">
        <v>381</v>
      </c>
      <c r="C53" s="1279">
        <v>100</v>
      </c>
      <c r="D53" s="1279">
        <v>100</v>
      </c>
      <c r="E53" s="1279">
        <v>100</v>
      </c>
      <c r="F53" s="1279">
        <v>100</v>
      </c>
      <c r="G53" s="1279">
        <v>100</v>
      </c>
      <c r="H53" s="1279">
        <v>100</v>
      </c>
      <c r="I53" s="1279">
        <v>100</v>
      </c>
      <c r="J53" s="1279">
        <v>100</v>
      </c>
      <c r="K53" s="1279">
        <v>100</v>
      </c>
      <c r="L53" s="1279">
        <v>100</v>
      </c>
      <c r="M53" s="1279">
        <v>100</v>
      </c>
      <c r="N53" s="1279">
        <v>100</v>
      </c>
      <c r="O53" s="1279">
        <v>100</v>
      </c>
      <c r="P53" s="1279">
        <v>100</v>
      </c>
      <c r="Q53" s="1279">
        <v>100</v>
      </c>
      <c r="R53" s="1279">
        <v>100</v>
      </c>
      <c r="S53" s="1275" t="s">
        <v>281</v>
      </c>
    </row>
    <row r="54" spans="1:19" ht="14.1" customHeight="1">
      <c r="A54" s="1278">
        <v>24</v>
      </c>
      <c r="B54" s="1277" t="s">
        <v>383</v>
      </c>
      <c r="C54" s="1276">
        <v>13.372093023255813</v>
      </c>
      <c r="D54" s="1276">
        <v>12.903225806451612</v>
      </c>
      <c r="E54" s="1276">
        <v>13.636363636363635</v>
      </c>
      <c r="F54" s="1276">
        <v>7.8125</v>
      </c>
      <c r="G54" s="1276">
        <v>0</v>
      </c>
      <c r="H54" s="1276">
        <v>44.444444444444443</v>
      </c>
      <c r="I54" s="1276">
        <v>12.820512820512819</v>
      </c>
      <c r="J54" s="1276">
        <v>4.7619047619047619</v>
      </c>
      <c r="K54" s="1276">
        <v>12.745098039215685</v>
      </c>
      <c r="L54" s="1276">
        <v>11.666666666666666</v>
      </c>
      <c r="M54" s="1276">
        <v>17.021276595744681</v>
      </c>
      <c r="N54" s="1276">
        <v>0</v>
      </c>
      <c r="O54" s="1276">
        <v>17.857142857142858</v>
      </c>
      <c r="P54" s="1276">
        <v>10.526315789473683</v>
      </c>
      <c r="Q54" s="1276">
        <v>40.909090909090914</v>
      </c>
      <c r="R54" s="1276">
        <v>0</v>
      </c>
      <c r="S54" s="1275">
        <v>24</v>
      </c>
    </row>
    <row r="55" spans="1:19" ht="14.1" customHeight="1">
      <c r="A55" s="1278">
        <v>25</v>
      </c>
      <c r="B55" s="1277" t="s">
        <v>385</v>
      </c>
      <c r="C55" s="1276">
        <v>8.4302325581395348</v>
      </c>
      <c r="D55" s="1276">
        <v>9.67741935483871</v>
      </c>
      <c r="E55" s="1276">
        <v>11.688311688311687</v>
      </c>
      <c r="F55" s="1276">
        <v>3.125</v>
      </c>
      <c r="G55" s="1276">
        <v>0</v>
      </c>
      <c r="H55" s="1276">
        <v>0</v>
      </c>
      <c r="I55" s="1276">
        <v>7.6923076923076925</v>
      </c>
      <c r="J55" s="1276">
        <v>0</v>
      </c>
      <c r="K55" s="1276">
        <v>4.9019607843137258</v>
      </c>
      <c r="L55" s="1276">
        <v>1.6666666666666667</v>
      </c>
      <c r="M55" s="1276">
        <v>19.148936170212767</v>
      </c>
      <c r="N55" s="1276">
        <v>20</v>
      </c>
      <c r="O55" s="1276">
        <v>10.714285714285714</v>
      </c>
      <c r="P55" s="1276">
        <v>0</v>
      </c>
      <c r="Q55" s="1276">
        <v>0</v>
      </c>
      <c r="R55" s="1276">
        <v>31.818181818181817</v>
      </c>
      <c r="S55" s="1275">
        <v>25</v>
      </c>
    </row>
    <row r="56" spans="1:19" ht="14.1" customHeight="1">
      <c r="A56" s="1278">
        <v>26</v>
      </c>
      <c r="B56" s="1277" t="s">
        <v>387</v>
      </c>
      <c r="C56" s="1276">
        <v>19.040697674418606</v>
      </c>
      <c r="D56" s="1276">
        <v>18.27956989247312</v>
      </c>
      <c r="E56" s="1276">
        <v>25.324675324675322</v>
      </c>
      <c r="F56" s="1276">
        <v>14.0625</v>
      </c>
      <c r="G56" s="1276">
        <v>0</v>
      </c>
      <c r="H56" s="1276">
        <v>0</v>
      </c>
      <c r="I56" s="1276">
        <v>30.76923076923077</v>
      </c>
      <c r="J56" s="1276">
        <v>9.5238095238095237</v>
      </c>
      <c r="K56" s="1276">
        <v>10.784313725490197</v>
      </c>
      <c r="L56" s="1276">
        <v>10</v>
      </c>
      <c r="M56" s="1276">
        <v>48.936170212765958</v>
      </c>
      <c r="N56" s="1276">
        <v>0</v>
      </c>
      <c r="O56" s="1276">
        <v>25</v>
      </c>
      <c r="P56" s="1276">
        <v>5.2631578947368416</v>
      </c>
      <c r="Q56" s="1276">
        <v>13.636363636363635</v>
      </c>
      <c r="R56" s="1276">
        <v>4.5454545454545459</v>
      </c>
      <c r="S56" s="1275">
        <v>26</v>
      </c>
    </row>
    <row r="57" spans="1:19" ht="14.1" customHeight="1">
      <c r="A57" s="1278">
        <v>27</v>
      </c>
      <c r="B57" s="1277" t="s">
        <v>389</v>
      </c>
      <c r="C57" s="1276">
        <v>15.988372093023257</v>
      </c>
      <c r="D57" s="1276">
        <v>10.75268817204301</v>
      </c>
      <c r="E57" s="1276">
        <v>18.181818181818183</v>
      </c>
      <c r="F57" s="1276">
        <v>21.875</v>
      </c>
      <c r="G57" s="1276">
        <v>66.666666666666657</v>
      </c>
      <c r="H57" s="1276">
        <v>22.222222222222221</v>
      </c>
      <c r="I57" s="1276">
        <v>12.820512820512819</v>
      </c>
      <c r="J57" s="1276">
        <v>19.047619047619047</v>
      </c>
      <c r="K57" s="1276">
        <v>20.588235294117645</v>
      </c>
      <c r="L57" s="1276">
        <v>11.666666666666666</v>
      </c>
      <c r="M57" s="1276">
        <v>10.638297872340425</v>
      </c>
      <c r="N57" s="1276">
        <v>40</v>
      </c>
      <c r="O57" s="1276">
        <v>14.285714285714285</v>
      </c>
      <c r="P57" s="1276">
        <v>26.315789473684209</v>
      </c>
      <c r="Q57" s="1276">
        <v>4.5454545454545459</v>
      </c>
      <c r="R57" s="1276">
        <v>0</v>
      </c>
      <c r="S57" s="1275">
        <v>27</v>
      </c>
    </row>
    <row r="58" spans="1:19" ht="14.1" customHeight="1">
      <c r="A58" s="1278">
        <v>28</v>
      </c>
      <c r="B58" s="1277" t="s">
        <v>391</v>
      </c>
      <c r="C58" s="1276">
        <v>12.936046511627907</v>
      </c>
      <c r="D58" s="1276">
        <v>19.35483870967742</v>
      </c>
      <c r="E58" s="1276">
        <v>9.7402597402597415</v>
      </c>
      <c r="F58" s="1276">
        <v>18.75</v>
      </c>
      <c r="G58" s="1276">
        <v>0</v>
      </c>
      <c r="H58" s="1276">
        <v>11.111111111111111</v>
      </c>
      <c r="I58" s="1276">
        <v>10.256410256410255</v>
      </c>
      <c r="J58" s="1276">
        <v>9.5238095238095237</v>
      </c>
      <c r="K58" s="1276">
        <v>17.647058823529413</v>
      </c>
      <c r="L58" s="1276">
        <v>15</v>
      </c>
      <c r="M58" s="1276">
        <v>4.2553191489361701</v>
      </c>
      <c r="N58" s="1276">
        <v>20</v>
      </c>
      <c r="O58" s="1276">
        <v>10.714285714285714</v>
      </c>
      <c r="P58" s="1276">
        <v>5.2631578947368416</v>
      </c>
      <c r="Q58" s="1276">
        <v>13.636363636363635</v>
      </c>
      <c r="R58" s="1276">
        <v>0</v>
      </c>
      <c r="S58" s="1275">
        <v>28</v>
      </c>
    </row>
    <row r="59" spans="1:19" ht="14.1" customHeight="1">
      <c r="A59" s="1278">
        <v>29</v>
      </c>
      <c r="B59" s="1277" t="s">
        <v>393</v>
      </c>
      <c r="C59" s="1276">
        <v>17.296511627906977</v>
      </c>
      <c r="D59" s="1276">
        <v>25.806451612903224</v>
      </c>
      <c r="E59" s="1276">
        <v>9.7402597402597415</v>
      </c>
      <c r="F59" s="1276">
        <v>25</v>
      </c>
      <c r="G59" s="1276">
        <v>0</v>
      </c>
      <c r="H59" s="1276">
        <v>11.111111111111111</v>
      </c>
      <c r="I59" s="1276">
        <v>12.820512820512819</v>
      </c>
      <c r="J59" s="1276">
        <v>14.285714285714285</v>
      </c>
      <c r="K59" s="1276">
        <v>13.725490196078432</v>
      </c>
      <c r="L59" s="1276">
        <v>41.666666666666671</v>
      </c>
      <c r="M59" s="1276">
        <v>0</v>
      </c>
      <c r="N59" s="1276">
        <v>20</v>
      </c>
      <c r="O59" s="1276">
        <v>7.1428571428571423</v>
      </c>
      <c r="P59" s="1276">
        <v>52.631578947368418</v>
      </c>
      <c r="Q59" s="1276">
        <v>4.5454545454545459</v>
      </c>
      <c r="R59" s="1276">
        <v>9.0909090909090917</v>
      </c>
      <c r="S59" s="1275">
        <v>29</v>
      </c>
    </row>
    <row r="60" spans="1:19" ht="14.1" customHeight="1">
      <c r="A60" s="1278" t="s">
        <v>270</v>
      </c>
      <c r="B60" s="1277" t="s">
        <v>328</v>
      </c>
      <c r="C60" s="1276">
        <v>12.936046511627907</v>
      </c>
      <c r="D60" s="1276">
        <v>3.225806451612903</v>
      </c>
      <c r="E60" s="1276">
        <v>11.688311688311687</v>
      </c>
      <c r="F60" s="1276">
        <v>9.375</v>
      </c>
      <c r="G60" s="1276">
        <v>33.333333333333329</v>
      </c>
      <c r="H60" s="1276">
        <v>11.111111111111111</v>
      </c>
      <c r="I60" s="1276">
        <v>12.820512820512819</v>
      </c>
      <c r="J60" s="1276">
        <v>42.857142857142854</v>
      </c>
      <c r="K60" s="1276">
        <v>19.607843137254903</v>
      </c>
      <c r="L60" s="1276">
        <v>8.3333333333333321</v>
      </c>
      <c r="M60" s="1276">
        <v>0</v>
      </c>
      <c r="N60" s="1276">
        <v>0</v>
      </c>
      <c r="O60" s="1276">
        <v>14.285714285714285</v>
      </c>
      <c r="P60" s="1276">
        <v>0</v>
      </c>
      <c r="Q60" s="1276">
        <v>22.727272727272727</v>
      </c>
      <c r="R60" s="1276">
        <v>54.54545454545454</v>
      </c>
      <c r="S60" s="1275" t="s">
        <v>270</v>
      </c>
    </row>
    <row r="61" spans="1:19" ht="14.1" customHeight="1">
      <c r="A61" s="1278"/>
      <c r="B61" s="1283"/>
      <c r="C61" s="1288">
        <v>0</v>
      </c>
      <c r="D61" s="1288">
        <v>0</v>
      </c>
      <c r="E61" s="1288">
        <v>0</v>
      </c>
      <c r="F61" s="1288">
        <v>0</v>
      </c>
      <c r="G61" s="1288">
        <v>0</v>
      </c>
      <c r="H61" s="1288">
        <v>0</v>
      </c>
      <c r="I61" s="1288">
        <v>0</v>
      </c>
      <c r="J61" s="1288">
        <v>0</v>
      </c>
      <c r="K61" s="1288">
        <v>0</v>
      </c>
      <c r="L61" s="1288">
        <v>0</v>
      </c>
      <c r="M61" s="1288">
        <v>0</v>
      </c>
      <c r="N61" s="1288">
        <v>0</v>
      </c>
      <c r="O61" s="1288">
        <v>0</v>
      </c>
      <c r="P61" s="1288">
        <v>0</v>
      </c>
      <c r="Q61" s="1288">
        <v>0</v>
      </c>
      <c r="R61" s="1288"/>
      <c r="S61" s="1278"/>
    </row>
    <row r="62" spans="1:19" ht="14.1" customHeight="1">
      <c r="A62" s="1278"/>
      <c r="B62" s="1286"/>
      <c r="C62" s="1287" t="s">
        <v>54</v>
      </c>
      <c r="D62" s="1286"/>
      <c r="E62" s="1286"/>
      <c r="G62" s="1287" t="s">
        <v>54</v>
      </c>
      <c r="H62" s="1281"/>
      <c r="I62" s="1281"/>
      <c r="J62" s="1281"/>
      <c r="K62" s="1281"/>
      <c r="L62" s="1281"/>
      <c r="M62" s="1281"/>
      <c r="N62" s="1281"/>
      <c r="O62" s="1280"/>
      <c r="P62" s="1280"/>
      <c r="Q62" s="1280"/>
      <c r="R62" s="1280"/>
      <c r="S62" s="1278"/>
    </row>
    <row r="63" spans="1:19" ht="14.1" customHeight="1">
      <c r="A63" s="1278"/>
      <c r="B63" s="1286"/>
      <c r="C63" s="1286"/>
      <c r="D63" s="1286"/>
      <c r="E63" s="1286"/>
      <c r="F63" s="1281"/>
      <c r="G63" s="1281"/>
      <c r="H63" s="1281"/>
      <c r="I63" s="1281"/>
      <c r="J63" s="1281"/>
      <c r="K63" s="1281"/>
      <c r="L63" s="1281"/>
      <c r="M63" s="1281"/>
      <c r="N63" s="1281"/>
      <c r="O63" s="1280"/>
      <c r="P63" s="1280"/>
      <c r="Q63" s="1280"/>
      <c r="R63" s="1280"/>
      <c r="S63" s="1278"/>
    </row>
    <row r="64" spans="1:19" ht="14.1" customHeight="1">
      <c r="A64" s="1278">
        <v>31</v>
      </c>
      <c r="B64" s="1285" t="s">
        <v>397</v>
      </c>
      <c r="C64" s="1279">
        <v>283</v>
      </c>
      <c r="D64" s="1279">
        <v>48</v>
      </c>
      <c r="E64" s="1279">
        <v>46</v>
      </c>
      <c r="F64" s="1279">
        <v>24</v>
      </c>
      <c r="G64" s="1279">
        <v>2</v>
      </c>
      <c r="H64" s="1279">
        <v>1</v>
      </c>
      <c r="I64" s="1279">
        <v>8</v>
      </c>
      <c r="J64" s="1279">
        <v>6</v>
      </c>
      <c r="K64" s="1279">
        <v>56</v>
      </c>
      <c r="L64" s="1279">
        <v>31</v>
      </c>
      <c r="M64" s="1279">
        <v>29</v>
      </c>
      <c r="N64" s="1279">
        <v>1</v>
      </c>
      <c r="O64" s="1279">
        <v>10</v>
      </c>
      <c r="P64" s="1279">
        <v>9</v>
      </c>
      <c r="Q64" s="1279">
        <v>6</v>
      </c>
      <c r="R64" s="1279">
        <v>6</v>
      </c>
      <c r="S64" s="1275">
        <v>31</v>
      </c>
    </row>
    <row r="65" spans="1:19" ht="14.1" customHeight="1">
      <c r="A65" s="1278">
        <v>32</v>
      </c>
      <c r="B65" s="1277" t="s">
        <v>337</v>
      </c>
      <c r="C65" s="1276">
        <v>22.316254416961133</v>
      </c>
      <c r="D65" s="1276">
        <v>23.1</v>
      </c>
      <c r="E65" s="1276">
        <v>23.6</v>
      </c>
      <c r="F65" s="1276">
        <v>22.4</v>
      </c>
      <c r="G65" s="1276">
        <v>17.3</v>
      </c>
      <c r="H65" s="1276">
        <v>33.799999999999997</v>
      </c>
      <c r="I65" s="1276">
        <v>25.2</v>
      </c>
      <c r="J65" s="1276">
        <v>37.4</v>
      </c>
      <c r="K65" s="1276">
        <v>20.5</v>
      </c>
      <c r="L65" s="1276">
        <v>23.7</v>
      </c>
      <c r="M65" s="1276">
        <v>9</v>
      </c>
      <c r="N65" s="1276">
        <v>20.3</v>
      </c>
      <c r="O65" s="1276">
        <v>15.5</v>
      </c>
      <c r="P65" s="1276">
        <v>26.9</v>
      </c>
      <c r="Q65" s="1276">
        <v>33.9</v>
      </c>
      <c r="R65" s="1276">
        <v>54.1</v>
      </c>
      <c r="S65" s="1275">
        <v>32</v>
      </c>
    </row>
    <row r="66" spans="1:19" ht="14.1" customHeight="1">
      <c r="A66" s="1284"/>
      <c r="B66" s="1283"/>
      <c r="C66" s="1280"/>
      <c r="D66" s="1281"/>
      <c r="E66" s="1281"/>
      <c r="F66" s="1281"/>
      <c r="G66" s="1281"/>
      <c r="H66" s="1281"/>
      <c r="I66" s="1281"/>
      <c r="J66" s="1281"/>
      <c r="K66" s="1281"/>
      <c r="L66" s="1281"/>
      <c r="M66" s="1281"/>
      <c r="N66" s="1281"/>
      <c r="O66" s="1280"/>
      <c r="P66" s="1280"/>
      <c r="Q66" s="1280"/>
      <c r="R66" s="1280"/>
      <c r="S66" s="1284"/>
    </row>
    <row r="67" spans="1:19" ht="14.1" customHeight="1">
      <c r="A67" s="1278"/>
      <c r="B67" s="1283"/>
      <c r="C67" s="1282" t="s">
        <v>56</v>
      </c>
      <c r="D67" s="1281"/>
      <c r="E67" s="1281"/>
      <c r="G67" s="1282" t="s">
        <v>28</v>
      </c>
      <c r="H67" s="1281"/>
      <c r="I67" s="1281"/>
      <c r="J67" s="1281"/>
      <c r="K67" s="1281"/>
      <c r="L67" s="1281"/>
      <c r="M67" s="1281"/>
      <c r="N67" s="1281"/>
      <c r="O67" s="1280"/>
      <c r="P67" s="1280"/>
      <c r="Q67" s="1280"/>
      <c r="R67" s="1280"/>
      <c r="S67" s="1278"/>
    </row>
    <row r="68" spans="1:19" ht="14.1" customHeight="1">
      <c r="A68" s="1278"/>
      <c r="B68" s="1283"/>
      <c r="C68" s="1280"/>
      <c r="D68" s="1281"/>
      <c r="E68" s="1281"/>
      <c r="F68" s="1281"/>
      <c r="G68" s="1282"/>
      <c r="H68" s="1281"/>
      <c r="I68" s="1281"/>
      <c r="J68" s="1281"/>
      <c r="K68" s="1281"/>
      <c r="L68" s="1281"/>
      <c r="M68" s="1281"/>
      <c r="N68" s="1281"/>
      <c r="O68" s="1280"/>
      <c r="P68" s="1280"/>
      <c r="Q68" s="1280"/>
      <c r="R68" s="1280"/>
      <c r="S68" s="1278"/>
    </row>
    <row r="69" spans="1:19" ht="14.1" customHeight="1">
      <c r="A69" s="1278">
        <v>33</v>
      </c>
      <c r="B69" s="1277" t="s">
        <v>381</v>
      </c>
      <c r="C69" s="1279">
        <v>100</v>
      </c>
      <c r="D69" s="1279">
        <v>100</v>
      </c>
      <c r="E69" s="1279">
        <v>100</v>
      </c>
      <c r="F69" s="1279">
        <v>100</v>
      </c>
      <c r="G69" s="1279">
        <v>100</v>
      </c>
      <c r="H69" s="1279">
        <v>100</v>
      </c>
      <c r="I69" s="1279">
        <v>100</v>
      </c>
      <c r="J69" s="1279">
        <v>100</v>
      </c>
      <c r="K69" s="1279">
        <v>100</v>
      </c>
      <c r="L69" s="1279">
        <v>100</v>
      </c>
      <c r="M69" s="1279">
        <v>100</v>
      </c>
      <c r="N69" s="1279">
        <v>100</v>
      </c>
      <c r="O69" s="1279">
        <v>100</v>
      </c>
      <c r="P69" s="1279">
        <v>100</v>
      </c>
      <c r="Q69" s="1279">
        <v>100</v>
      </c>
      <c r="R69" s="1279">
        <v>100</v>
      </c>
      <c r="S69" s="1275">
        <v>33</v>
      </c>
    </row>
    <row r="70" spans="1:19" ht="14.1" customHeight="1">
      <c r="A70" s="1278" t="s">
        <v>261</v>
      </c>
      <c r="B70" s="1277" t="s">
        <v>383</v>
      </c>
      <c r="C70" s="1276">
        <v>0.70671378091872794</v>
      </c>
      <c r="D70" s="1276">
        <v>0</v>
      </c>
      <c r="E70" s="1276">
        <v>2.1739130434782608</v>
      </c>
      <c r="F70" s="1276">
        <v>0</v>
      </c>
      <c r="G70" s="1276">
        <v>0</v>
      </c>
      <c r="H70" s="1276">
        <v>0</v>
      </c>
      <c r="I70" s="1276">
        <v>0</v>
      </c>
      <c r="J70" s="1276">
        <v>0</v>
      </c>
      <c r="K70" s="1276">
        <v>0</v>
      </c>
      <c r="L70" s="1276">
        <v>3.225806451612903</v>
      </c>
      <c r="M70" s="1276">
        <v>0</v>
      </c>
      <c r="N70" s="1276">
        <v>0</v>
      </c>
      <c r="O70" s="1276">
        <v>0</v>
      </c>
      <c r="P70" s="1276">
        <v>0</v>
      </c>
      <c r="Q70" s="1276">
        <v>0</v>
      </c>
      <c r="R70" s="1276">
        <v>0</v>
      </c>
      <c r="S70" s="1275" t="s">
        <v>261</v>
      </c>
    </row>
    <row r="71" spans="1:19" ht="14.1" customHeight="1">
      <c r="A71" s="1278">
        <v>35</v>
      </c>
      <c r="B71" s="1277" t="s">
        <v>385</v>
      </c>
      <c r="C71" s="1276">
        <v>3.5335689045936398</v>
      </c>
      <c r="D71" s="1276">
        <v>4.1666666666666661</v>
      </c>
      <c r="E71" s="1276">
        <v>0</v>
      </c>
      <c r="F71" s="1276">
        <v>0</v>
      </c>
      <c r="G71" s="1276">
        <v>0</v>
      </c>
      <c r="H71" s="1276">
        <v>0</v>
      </c>
      <c r="I71" s="1276">
        <v>0</v>
      </c>
      <c r="J71" s="1276">
        <v>0</v>
      </c>
      <c r="K71" s="1276">
        <v>5.3571428571428568</v>
      </c>
      <c r="L71" s="1276">
        <v>0</v>
      </c>
      <c r="M71" s="1276">
        <v>17.241379310344829</v>
      </c>
      <c r="N71" s="1276">
        <v>0</v>
      </c>
      <c r="O71" s="1276">
        <v>0</v>
      </c>
      <c r="P71" s="1276">
        <v>0</v>
      </c>
      <c r="Q71" s="1276">
        <v>0</v>
      </c>
      <c r="R71" s="1276">
        <v>0</v>
      </c>
      <c r="S71" s="1275">
        <v>35</v>
      </c>
    </row>
    <row r="72" spans="1:19" ht="14.1" customHeight="1">
      <c r="A72" s="1278">
        <v>36</v>
      </c>
      <c r="B72" s="1277" t="s">
        <v>387</v>
      </c>
      <c r="C72" s="1276">
        <v>20.141342756183743</v>
      </c>
      <c r="D72" s="1276">
        <v>16.666666666666664</v>
      </c>
      <c r="E72" s="1276">
        <v>23.913043478260871</v>
      </c>
      <c r="F72" s="1276">
        <v>4.1666666666666661</v>
      </c>
      <c r="G72" s="1276">
        <v>0</v>
      </c>
      <c r="H72" s="1276">
        <v>0</v>
      </c>
      <c r="I72" s="1276">
        <v>12.5</v>
      </c>
      <c r="J72" s="1276">
        <v>0</v>
      </c>
      <c r="K72" s="1276">
        <v>12.5</v>
      </c>
      <c r="L72" s="1276">
        <v>12.903225806451612</v>
      </c>
      <c r="M72" s="1276">
        <v>68.965517241379317</v>
      </c>
      <c r="N72" s="1276">
        <v>0</v>
      </c>
      <c r="O72" s="1276">
        <v>50</v>
      </c>
      <c r="P72" s="1276">
        <v>0</v>
      </c>
      <c r="Q72" s="1276">
        <v>0</v>
      </c>
      <c r="R72" s="1276">
        <v>0</v>
      </c>
      <c r="S72" s="1275">
        <v>36</v>
      </c>
    </row>
    <row r="73" spans="1:19" ht="14.1" customHeight="1">
      <c r="A73" s="1278">
        <v>37</v>
      </c>
      <c r="B73" s="1277" t="s">
        <v>389</v>
      </c>
      <c r="C73" s="1276">
        <v>15.901060070671377</v>
      </c>
      <c r="D73" s="1276">
        <v>8.3333333333333321</v>
      </c>
      <c r="E73" s="1276">
        <v>19.565217391304348</v>
      </c>
      <c r="F73" s="1276">
        <v>29.166666666666668</v>
      </c>
      <c r="G73" s="1276">
        <v>100</v>
      </c>
      <c r="H73" s="1276">
        <v>0</v>
      </c>
      <c r="I73" s="1276">
        <v>12.5</v>
      </c>
      <c r="J73" s="1276">
        <v>0</v>
      </c>
      <c r="K73" s="1276">
        <v>25</v>
      </c>
      <c r="L73" s="1276">
        <v>3.225806451612903</v>
      </c>
      <c r="M73" s="1276">
        <v>10.344827586206897</v>
      </c>
      <c r="N73" s="1276">
        <v>0</v>
      </c>
      <c r="O73" s="1276">
        <v>20</v>
      </c>
      <c r="P73" s="1276">
        <v>11.111111111111111</v>
      </c>
      <c r="Q73" s="1276">
        <v>16.666666666666664</v>
      </c>
      <c r="R73" s="1276">
        <v>0</v>
      </c>
      <c r="S73" s="1275">
        <v>37</v>
      </c>
    </row>
    <row r="74" spans="1:19" ht="14.1" customHeight="1">
      <c r="A74" s="1278">
        <v>38</v>
      </c>
      <c r="B74" s="1277" t="s">
        <v>391</v>
      </c>
      <c r="C74" s="1276">
        <v>21.201413427561839</v>
      </c>
      <c r="D74" s="1276">
        <v>25</v>
      </c>
      <c r="E74" s="1276">
        <v>13.043478260869565</v>
      </c>
      <c r="F74" s="1276">
        <v>33.333333333333329</v>
      </c>
      <c r="G74" s="1276">
        <v>0</v>
      </c>
      <c r="H74" s="1276">
        <v>0</v>
      </c>
      <c r="I74" s="1276">
        <v>25</v>
      </c>
      <c r="J74" s="1276">
        <v>16.666666666666664</v>
      </c>
      <c r="K74" s="1276">
        <v>30.357142857142854</v>
      </c>
      <c r="L74" s="1276">
        <v>25.806451612903224</v>
      </c>
      <c r="M74" s="1276">
        <v>3.4482758620689653</v>
      </c>
      <c r="N74" s="1276">
        <v>100</v>
      </c>
      <c r="O74" s="1276">
        <v>20</v>
      </c>
      <c r="P74" s="1276">
        <v>11.111111111111111</v>
      </c>
      <c r="Q74" s="1276">
        <v>16.666666666666664</v>
      </c>
      <c r="R74" s="1276">
        <v>0</v>
      </c>
      <c r="S74" s="1275">
        <v>38</v>
      </c>
    </row>
    <row r="75" spans="1:19" ht="14.1" customHeight="1">
      <c r="A75" s="1278">
        <v>39</v>
      </c>
      <c r="B75" s="1277" t="s">
        <v>393</v>
      </c>
      <c r="C75" s="1276">
        <v>26.501766784452297</v>
      </c>
      <c r="D75" s="1276">
        <v>39.583333333333329</v>
      </c>
      <c r="E75" s="1276">
        <v>17.391304347826086</v>
      </c>
      <c r="F75" s="1276">
        <v>29.166666666666668</v>
      </c>
      <c r="G75" s="1276">
        <v>0</v>
      </c>
      <c r="H75" s="1276">
        <v>100</v>
      </c>
      <c r="I75" s="1276">
        <v>37.5</v>
      </c>
      <c r="J75" s="1276">
        <v>16.666666666666664</v>
      </c>
      <c r="K75" s="1276">
        <v>19.642857142857142</v>
      </c>
      <c r="L75" s="1276">
        <v>51.612903225806448</v>
      </c>
      <c r="M75" s="1276">
        <v>0</v>
      </c>
      <c r="N75" s="1276">
        <v>0</v>
      </c>
      <c r="O75" s="1276">
        <v>10</v>
      </c>
      <c r="P75" s="1276">
        <v>77.777777777777786</v>
      </c>
      <c r="Q75" s="1276">
        <v>0</v>
      </c>
      <c r="R75" s="1276">
        <v>16.666666666666664</v>
      </c>
      <c r="S75" s="1275">
        <v>39</v>
      </c>
    </row>
    <row r="76" spans="1:19" ht="14.1" customHeight="1">
      <c r="A76" s="1278" t="s">
        <v>361</v>
      </c>
      <c r="B76" s="1277" t="s">
        <v>328</v>
      </c>
      <c r="C76" s="1276">
        <v>12.014134275618375</v>
      </c>
      <c r="D76" s="1276">
        <v>6.25</v>
      </c>
      <c r="E76" s="1276">
        <v>23.913043478260871</v>
      </c>
      <c r="F76" s="1276">
        <v>4.1666666666666661</v>
      </c>
      <c r="G76" s="1276">
        <v>0</v>
      </c>
      <c r="H76" s="1276">
        <v>0</v>
      </c>
      <c r="I76" s="1276">
        <v>12.5</v>
      </c>
      <c r="J76" s="1276">
        <v>66.666666666666657</v>
      </c>
      <c r="K76" s="1276">
        <v>7.1428571428571423</v>
      </c>
      <c r="L76" s="1276">
        <v>3.225806451612903</v>
      </c>
      <c r="M76" s="1276">
        <v>0</v>
      </c>
      <c r="N76" s="1276">
        <v>0</v>
      </c>
      <c r="O76" s="1276">
        <v>0</v>
      </c>
      <c r="P76" s="1276">
        <v>0</v>
      </c>
      <c r="Q76" s="1276">
        <v>66.666666666666657</v>
      </c>
      <c r="R76" s="1276">
        <v>83.333333333333343</v>
      </c>
      <c r="S76" s="1275" t="s">
        <v>361</v>
      </c>
    </row>
    <row r="83" spans="2:19" s="1271" customFormat="1">
      <c r="B83" s="1274"/>
      <c r="C83" s="1273"/>
      <c r="D83" s="1273"/>
      <c r="E83" s="1273"/>
      <c r="F83" s="1273"/>
      <c r="G83" s="1273"/>
      <c r="H83" s="1273"/>
      <c r="I83" s="1273"/>
      <c r="J83" s="1273"/>
      <c r="K83" s="1273"/>
      <c r="L83" s="1273"/>
      <c r="M83" s="1273"/>
      <c r="N83" s="1273"/>
      <c r="O83" s="1273"/>
      <c r="P83" s="1273"/>
      <c r="Q83" s="1273"/>
      <c r="R83" s="1273"/>
      <c r="S83" s="1272"/>
    </row>
    <row r="84" spans="2:19">
      <c r="R84" s="1269"/>
      <c r="S84" s="1269"/>
    </row>
    <row r="85" spans="2:19">
      <c r="R85" s="1269"/>
      <c r="S85" s="1269"/>
    </row>
    <row r="86" spans="2:19">
      <c r="R86" s="1269"/>
      <c r="S86" s="1269"/>
    </row>
    <row r="87" spans="2:19">
      <c r="R87" s="1269"/>
      <c r="S87" s="1269"/>
    </row>
  </sheetData>
  <mergeCells count="22">
    <mergeCell ref="S5:S9"/>
    <mergeCell ref="P5:P9"/>
    <mergeCell ref="R5:R9"/>
    <mergeCell ref="Q5:Q9"/>
    <mergeCell ref="J5:J9"/>
    <mergeCell ref="K5:K9"/>
    <mergeCell ref="E5:E9"/>
    <mergeCell ref="G2:O2"/>
    <mergeCell ref="G3:I3"/>
    <mergeCell ref="L5:L9"/>
    <mergeCell ref="I5:I9"/>
    <mergeCell ref="F5:F9"/>
    <mergeCell ref="G5:G9"/>
    <mergeCell ref="M5:M9"/>
    <mergeCell ref="N5:N9"/>
    <mergeCell ref="O5:O9"/>
    <mergeCell ref="H5:H9"/>
    <mergeCell ref="A3:B3"/>
    <mergeCell ref="D5:D9"/>
    <mergeCell ref="B5:B9"/>
    <mergeCell ref="A5:A9"/>
    <mergeCell ref="C5:C9"/>
  </mergeCells>
  <conditionalFormatting sqref="C83:R83">
    <cfRule type="cellIs" dxfId="6" priority="1" stopIfTrue="1" operator="notEqual">
      <formula>0</formula>
    </cfRule>
  </conditionalFormatting>
  <printOptions horizontalCentered="1" gridLinesSet="0"/>
  <pageMargins left="0.59055118110236227" right="0.59055118110236227" top="0.39370078740157483" bottom="0.59055118110236227" header="0.39370078740157483" footer="0.39370078740157483"/>
  <pageSetup paperSize="9" scale="68" firstPageNumber="58" orientation="portrait" useFirstPageNumber="1" horizontalDpi="300" verticalDpi="300" r:id="rId1"/>
  <headerFooter alignWithMargins="0">
    <oddFooter>&amp;L&amp;10Statistisches Bundesamt, Fachserie 10, Reihe 2.4, 2018</oddFooter>
  </headerFooter>
  <colBreaks count="1" manualBreakCount="1">
    <brk id="6" max="78"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2"/>
  <sheetViews>
    <sheetView showGridLines="0" zoomScaleNormal="100" zoomScaleSheetLayoutView="100" workbookViewId="0"/>
  </sheetViews>
  <sheetFormatPr baseColWidth="10" defaultColWidth="12.5703125" defaultRowHeight="10.5" customHeight="1"/>
  <cols>
    <col min="1" max="1" width="4.7109375" style="1267" customWidth="1"/>
    <col min="2" max="2" width="58.42578125" style="1267" customWidth="1"/>
    <col min="3" max="3" width="19.7109375" style="1270" customWidth="1"/>
    <col min="4" max="4" width="19.7109375" style="1267" customWidth="1"/>
    <col min="5" max="6" width="19.7109375" style="1269" customWidth="1"/>
    <col min="7" max="7" width="11.28515625" style="1269" customWidth="1"/>
    <col min="8" max="8" width="11.28515625" style="1268" customWidth="1"/>
    <col min="9" max="18" width="11.28515625" style="1267" customWidth="1"/>
    <col min="19" max="19" width="4.5703125" style="1267" customWidth="1"/>
    <col min="20" max="16384" width="12.5703125" style="1267"/>
  </cols>
  <sheetData>
    <row r="1" spans="1:19" ht="15" customHeight="1">
      <c r="A1" s="917" t="s">
        <v>1042</v>
      </c>
      <c r="D1" s="1319"/>
      <c r="E1" s="1319"/>
      <c r="F1" s="1319"/>
      <c r="G1" s="917" t="s">
        <v>1042</v>
      </c>
      <c r="H1" s="1318"/>
      <c r="I1" s="1316"/>
      <c r="J1" s="1316"/>
      <c r="K1" s="1316"/>
      <c r="L1" s="1316"/>
      <c r="M1" s="1316"/>
      <c r="N1" s="1316"/>
      <c r="O1" s="1316"/>
      <c r="P1" s="1316"/>
      <c r="Q1" s="1316"/>
      <c r="R1" s="1316"/>
      <c r="S1" s="1316"/>
    </row>
    <row r="2" spans="1:19" ht="15" customHeight="1">
      <c r="A2" s="918" t="s">
        <v>1073</v>
      </c>
      <c r="D2" s="1317"/>
      <c r="E2" s="1317"/>
      <c r="F2" s="1317"/>
      <c r="G2" s="918" t="s">
        <v>1073</v>
      </c>
      <c r="H2" s="1333"/>
      <c r="I2" s="1333"/>
      <c r="J2" s="1333"/>
      <c r="K2" s="1297"/>
      <c r="L2" s="1297"/>
      <c r="M2" s="1297"/>
      <c r="N2" s="1297"/>
      <c r="O2" s="1297"/>
      <c r="P2" s="1297"/>
      <c r="Q2" s="1297"/>
      <c r="R2" s="1297"/>
      <c r="S2" s="1316"/>
    </row>
    <row r="3" spans="1:19" ht="15" customHeight="1">
      <c r="A3" s="916" t="s">
        <v>1117</v>
      </c>
      <c r="D3" s="1314"/>
      <c r="E3" s="1314"/>
      <c r="F3" s="1314"/>
      <c r="G3" s="916" t="s">
        <v>1117</v>
      </c>
      <c r="H3" s="1313"/>
      <c r="I3" s="1312"/>
      <c r="J3" s="1312"/>
      <c r="K3" s="1297"/>
      <c r="L3" s="1297"/>
      <c r="M3" s="1297"/>
      <c r="N3" s="1297"/>
      <c r="O3" s="1297"/>
      <c r="P3" s="1297"/>
      <c r="Q3" s="1297"/>
      <c r="R3" s="1297"/>
      <c r="S3" s="1297"/>
    </row>
    <row r="4" spans="1:19" ht="10.5" customHeight="1">
      <c r="A4" s="916"/>
      <c r="D4" s="1314"/>
      <c r="E4" s="1314"/>
      <c r="F4" s="1314"/>
      <c r="G4" s="916"/>
      <c r="H4" s="1313"/>
      <c r="I4" s="1312"/>
      <c r="J4" s="1312"/>
      <c r="K4" s="1297"/>
      <c r="L4" s="1297"/>
      <c r="M4" s="1297"/>
      <c r="N4" s="1297"/>
      <c r="O4" s="1297"/>
      <c r="P4" s="1297"/>
      <c r="Q4" s="1297"/>
      <c r="R4" s="1297"/>
      <c r="S4" s="1297"/>
    </row>
    <row r="5" spans="1:19" ht="10.5" customHeight="1">
      <c r="A5" s="2077" t="s">
        <v>206</v>
      </c>
      <c r="B5" s="2076" t="s">
        <v>339</v>
      </c>
      <c r="C5" s="2080" t="s">
        <v>300</v>
      </c>
      <c r="D5" s="2073" t="s">
        <v>248</v>
      </c>
      <c r="E5" s="2080" t="s">
        <v>247</v>
      </c>
      <c r="F5" s="2073" t="s">
        <v>1045</v>
      </c>
      <c r="G5" s="2085" t="s">
        <v>244</v>
      </c>
      <c r="H5" s="2080" t="s">
        <v>243</v>
      </c>
      <c r="I5" s="2080" t="s">
        <v>242</v>
      </c>
      <c r="J5" s="2080" t="s">
        <v>241</v>
      </c>
      <c r="K5" s="2080" t="s">
        <v>240</v>
      </c>
      <c r="L5" s="2080" t="s">
        <v>239</v>
      </c>
      <c r="M5" s="2080" t="s">
        <v>238</v>
      </c>
      <c r="N5" s="2080" t="s">
        <v>237</v>
      </c>
      <c r="O5" s="2080" t="s">
        <v>236</v>
      </c>
      <c r="P5" s="2080" t="s">
        <v>235</v>
      </c>
      <c r="Q5" s="2080" t="s">
        <v>234</v>
      </c>
      <c r="R5" s="2080" t="s">
        <v>233</v>
      </c>
      <c r="S5" s="2088" t="s">
        <v>206</v>
      </c>
    </row>
    <row r="6" spans="1:19" ht="10.5" customHeight="1">
      <c r="A6" s="2078"/>
      <c r="B6" s="2076"/>
      <c r="C6" s="2081"/>
      <c r="D6" s="2074"/>
      <c r="E6" s="2081"/>
      <c r="F6" s="2074"/>
      <c r="G6" s="2086"/>
      <c r="H6" s="2083"/>
      <c r="I6" s="2083"/>
      <c r="J6" s="2083"/>
      <c r="K6" s="2083"/>
      <c r="L6" s="2083"/>
      <c r="M6" s="2083"/>
      <c r="N6" s="2083"/>
      <c r="O6" s="2083"/>
      <c r="P6" s="2083"/>
      <c r="Q6" s="2083"/>
      <c r="R6" s="2083"/>
      <c r="S6" s="2089"/>
    </row>
    <row r="7" spans="1:19" ht="10.5" customHeight="1">
      <c r="A7" s="2078"/>
      <c r="B7" s="2076"/>
      <c r="C7" s="2081"/>
      <c r="D7" s="2074"/>
      <c r="E7" s="2081"/>
      <c r="F7" s="2074"/>
      <c r="G7" s="2086"/>
      <c r="H7" s="2083"/>
      <c r="I7" s="2083"/>
      <c r="J7" s="2083"/>
      <c r="K7" s="2083"/>
      <c r="L7" s="2083"/>
      <c r="M7" s="2083"/>
      <c r="N7" s="2083"/>
      <c r="O7" s="2083"/>
      <c r="P7" s="2083"/>
      <c r="Q7" s="2083"/>
      <c r="R7" s="2083"/>
      <c r="S7" s="2089"/>
    </row>
    <row r="8" spans="1:19" ht="10.5" customHeight="1">
      <c r="A8" s="2078"/>
      <c r="B8" s="2076"/>
      <c r="C8" s="2081"/>
      <c r="D8" s="2074"/>
      <c r="E8" s="2081"/>
      <c r="F8" s="2074"/>
      <c r="G8" s="2086"/>
      <c r="H8" s="2083"/>
      <c r="I8" s="2083"/>
      <c r="J8" s="2083"/>
      <c r="K8" s="2083"/>
      <c r="L8" s="2083"/>
      <c r="M8" s="2083"/>
      <c r="N8" s="2083"/>
      <c r="O8" s="2083"/>
      <c r="P8" s="2083"/>
      <c r="Q8" s="2083"/>
      <c r="R8" s="2083"/>
      <c r="S8" s="2089"/>
    </row>
    <row r="9" spans="1:19" ht="10.5" customHeight="1">
      <c r="A9" s="2079"/>
      <c r="B9" s="2076"/>
      <c r="C9" s="2082"/>
      <c r="D9" s="2075"/>
      <c r="E9" s="2082"/>
      <c r="F9" s="2075"/>
      <c r="G9" s="2087"/>
      <c r="H9" s="2084"/>
      <c r="I9" s="2084"/>
      <c r="J9" s="2084"/>
      <c r="K9" s="2084"/>
      <c r="L9" s="2084"/>
      <c r="M9" s="2084"/>
      <c r="N9" s="2084"/>
      <c r="O9" s="2084"/>
      <c r="P9" s="2084"/>
      <c r="Q9" s="2084"/>
      <c r="R9" s="2084"/>
      <c r="S9" s="2090"/>
    </row>
    <row r="10" spans="1:19" ht="14.1" customHeight="1">
      <c r="A10" s="1278"/>
      <c r="B10" s="1286"/>
      <c r="C10" s="1286"/>
      <c r="D10" s="1286"/>
      <c r="E10" s="1286"/>
      <c r="F10" s="1281"/>
      <c r="G10" s="1281"/>
      <c r="H10" s="1281"/>
      <c r="I10" s="1281"/>
      <c r="J10" s="1281"/>
      <c r="K10" s="1281"/>
      <c r="L10" s="1281"/>
      <c r="M10" s="1281"/>
      <c r="N10" s="1281"/>
      <c r="O10" s="1280"/>
      <c r="P10" s="1280"/>
      <c r="Q10" s="1280"/>
      <c r="R10" s="1280"/>
      <c r="S10" s="1278"/>
    </row>
    <row r="11" spans="1:19" ht="14.1" customHeight="1">
      <c r="A11" s="1278"/>
      <c r="B11" s="1286"/>
      <c r="C11" s="1287" t="s">
        <v>1036</v>
      </c>
      <c r="D11" s="1286"/>
      <c r="E11" s="1286"/>
      <c r="G11" s="1287" t="s">
        <v>1036</v>
      </c>
      <c r="H11" s="1281"/>
      <c r="I11" s="1281"/>
      <c r="J11" s="1281"/>
      <c r="K11" s="1281"/>
      <c r="L11" s="1281"/>
      <c r="M11" s="1281"/>
      <c r="N11" s="1281"/>
      <c r="O11" s="1280"/>
      <c r="P11" s="1280"/>
      <c r="Q11" s="1280"/>
      <c r="R11" s="1280"/>
      <c r="S11" s="1278"/>
    </row>
    <row r="12" spans="1:19" ht="14.1" customHeight="1">
      <c r="A12" s="1278"/>
      <c r="B12" s="1286"/>
      <c r="C12" s="1287"/>
      <c r="D12" s="1286"/>
      <c r="E12" s="1286"/>
      <c r="G12" s="1287"/>
      <c r="H12" s="1281"/>
      <c r="I12" s="1281"/>
      <c r="J12" s="1281"/>
      <c r="K12" s="1281"/>
      <c r="L12" s="1281"/>
      <c r="M12" s="1281"/>
      <c r="N12" s="1281"/>
      <c r="O12" s="1280"/>
      <c r="P12" s="1280"/>
      <c r="Q12" s="1280"/>
      <c r="R12" s="1280"/>
      <c r="S12" s="1278"/>
    </row>
    <row r="13" spans="1:19" ht="14.1" customHeight="1">
      <c r="A13" s="1278"/>
      <c r="B13" s="1286"/>
      <c r="C13" s="1287" t="s">
        <v>54</v>
      </c>
      <c r="D13" s="1286"/>
      <c r="E13" s="1286"/>
      <c r="G13" s="1287" t="s">
        <v>54</v>
      </c>
      <c r="H13" s="1281"/>
      <c r="I13" s="1281"/>
      <c r="J13" s="1281"/>
      <c r="K13" s="1281"/>
      <c r="L13" s="1281"/>
      <c r="M13" s="1281"/>
      <c r="N13" s="1281"/>
      <c r="O13" s="1280"/>
      <c r="P13" s="1280"/>
      <c r="Q13" s="1280"/>
      <c r="R13" s="1280"/>
      <c r="S13" s="1278"/>
    </row>
    <row r="14" spans="1:19" ht="14.1" customHeight="1">
      <c r="A14" s="1278"/>
      <c r="B14" s="1286"/>
      <c r="C14" s="1286"/>
      <c r="D14" s="1286"/>
      <c r="E14" s="1286"/>
      <c r="F14" s="1281"/>
      <c r="G14" s="1281"/>
      <c r="H14" s="1281"/>
      <c r="I14" s="1281"/>
      <c r="J14" s="1281"/>
      <c r="K14" s="1281"/>
      <c r="L14" s="1281"/>
      <c r="M14" s="1281"/>
      <c r="N14" s="1281"/>
      <c r="O14" s="1280"/>
      <c r="P14" s="1280"/>
      <c r="Q14" s="1280"/>
      <c r="R14" s="1280"/>
      <c r="S14" s="1278"/>
    </row>
    <row r="15" spans="1:19" ht="14.1" customHeight="1">
      <c r="A15" s="1293">
        <v>41</v>
      </c>
      <c r="B15" s="1292" t="s">
        <v>278</v>
      </c>
      <c r="C15" s="1291">
        <v>114</v>
      </c>
      <c r="D15" s="1291">
        <v>1</v>
      </c>
      <c r="E15" s="1291">
        <v>21</v>
      </c>
      <c r="F15" s="1291">
        <v>0</v>
      </c>
      <c r="G15" s="1291">
        <v>0</v>
      </c>
      <c r="H15" s="1291">
        <v>1</v>
      </c>
      <c r="I15" s="1291">
        <v>26</v>
      </c>
      <c r="J15" s="1291">
        <v>2</v>
      </c>
      <c r="K15" s="1291">
        <v>17</v>
      </c>
      <c r="L15" s="1291">
        <v>36</v>
      </c>
      <c r="M15" s="1291">
        <v>1</v>
      </c>
      <c r="N15" s="1291">
        <v>0</v>
      </c>
      <c r="O15" s="1291">
        <v>0</v>
      </c>
      <c r="P15" s="1291">
        <v>0</v>
      </c>
      <c r="Q15" s="1291">
        <v>9</v>
      </c>
      <c r="R15" s="1291">
        <v>0</v>
      </c>
      <c r="S15" s="1290">
        <v>41</v>
      </c>
    </row>
    <row r="16" spans="1:19" ht="14.1" customHeight="1">
      <c r="A16" s="1278">
        <v>42</v>
      </c>
      <c r="B16" s="1277" t="s">
        <v>337</v>
      </c>
      <c r="C16" s="1276">
        <v>23.326315789473686</v>
      </c>
      <c r="D16" s="1276">
        <v>35.9</v>
      </c>
      <c r="E16" s="1276">
        <v>14.4</v>
      </c>
      <c r="F16" s="1276">
        <v>0</v>
      </c>
      <c r="G16" s="1276">
        <v>0</v>
      </c>
      <c r="H16" s="1276">
        <v>4.3</v>
      </c>
      <c r="I16" s="1276">
        <v>25.3</v>
      </c>
      <c r="J16" s="1276">
        <v>14.6</v>
      </c>
      <c r="K16" s="1276">
        <v>18.3</v>
      </c>
      <c r="L16" s="1276">
        <v>26.2</v>
      </c>
      <c r="M16" s="1276">
        <v>0.9</v>
      </c>
      <c r="N16" s="1276">
        <v>0</v>
      </c>
      <c r="O16" s="1276">
        <v>0</v>
      </c>
      <c r="P16" s="1276">
        <v>0</v>
      </c>
      <c r="Q16" s="1276">
        <v>41.6</v>
      </c>
      <c r="R16" s="1276">
        <v>0</v>
      </c>
      <c r="S16" s="1275">
        <v>42</v>
      </c>
    </row>
    <row r="17" spans="1:19" ht="14.1" customHeight="1">
      <c r="A17" s="1278"/>
      <c r="C17" s="1280"/>
      <c r="D17" s="1281"/>
      <c r="E17" s="1281"/>
      <c r="F17" s="1281"/>
      <c r="G17" s="1281"/>
      <c r="H17" s="1281"/>
      <c r="I17" s="1281"/>
      <c r="J17" s="1281"/>
      <c r="K17" s="1281"/>
      <c r="L17" s="1281"/>
      <c r="M17" s="1281"/>
      <c r="N17" s="1281"/>
      <c r="O17" s="1280"/>
      <c r="P17" s="1280"/>
      <c r="Q17" s="1280"/>
      <c r="R17" s="1280"/>
      <c r="S17" s="1278"/>
    </row>
    <row r="18" spans="1:19" ht="14.1" customHeight="1">
      <c r="A18" s="1278"/>
      <c r="B18" s="1283"/>
      <c r="C18" s="1282" t="s">
        <v>56</v>
      </c>
      <c r="D18" s="1281"/>
      <c r="E18" s="1281"/>
      <c r="G18" s="1282" t="s">
        <v>28</v>
      </c>
      <c r="H18" s="1281"/>
      <c r="I18" s="1281"/>
      <c r="J18" s="1281"/>
      <c r="K18" s="1281"/>
      <c r="L18" s="1281"/>
      <c r="M18" s="1281"/>
      <c r="N18" s="1281"/>
      <c r="O18" s="1280"/>
      <c r="P18" s="1280"/>
      <c r="Q18" s="1280"/>
      <c r="R18" s="1280"/>
      <c r="S18" s="1278"/>
    </row>
    <row r="19" spans="1:19" ht="14.1" customHeight="1">
      <c r="A19" s="1278"/>
      <c r="B19" s="1283"/>
      <c r="C19" s="1282"/>
      <c r="D19" s="1281"/>
      <c r="E19" s="1281"/>
      <c r="G19" s="1282"/>
      <c r="H19" s="1281"/>
      <c r="I19" s="1281"/>
      <c r="J19" s="1281"/>
      <c r="K19" s="1281"/>
      <c r="L19" s="1281"/>
      <c r="M19" s="1281"/>
      <c r="N19" s="1281"/>
      <c r="O19" s="1280"/>
      <c r="P19" s="1280"/>
      <c r="Q19" s="1280"/>
      <c r="R19" s="1280"/>
      <c r="S19" s="1278"/>
    </row>
    <row r="20" spans="1:19" ht="14.1" customHeight="1">
      <c r="A20" s="1278">
        <v>43</v>
      </c>
      <c r="B20" s="1277" t="s">
        <v>381</v>
      </c>
      <c r="C20" s="1279">
        <v>100</v>
      </c>
      <c r="D20" s="1279">
        <v>100</v>
      </c>
      <c r="E20" s="1279">
        <v>100</v>
      </c>
      <c r="F20" s="1279">
        <v>0</v>
      </c>
      <c r="G20" s="1279">
        <v>0</v>
      </c>
      <c r="H20" s="1279">
        <v>100</v>
      </c>
      <c r="I20" s="1279">
        <v>100</v>
      </c>
      <c r="J20" s="1279">
        <v>100</v>
      </c>
      <c r="K20" s="1279">
        <v>100</v>
      </c>
      <c r="L20" s="1279">
        <v>100</v>
      </c>
      <c r="M20" s="1279">
        <v>100</v>
      </c>
      <c r="N20" s="1279">
        <v>0</v>
      </c>
      <c r="O20" s="1279">
        <v>0</v>
      </c>
      <c r="P20" s="1279">
        <v>0</v>
      </c>
      <c r="Q20" s="1279">
        <v>100</v>
      </c>
      <c r="R20" s="1279">
        <v>0</v>
      </c>
      <c r="S20" s="1275">
        <v>43</v>
      </c>
    </row>
    <row r="21" spans="1:19" ht="14.1" customHeight="1">
      <c r="A21" s="1278">
        <v>44</v>
      </c>
      <c r="B21" s="1277" t="s">
        <v>383</v>
      </c>
      <c r="C21" s="1276">
        <v>19.298245614035086</v>
      </c>
      <c r="D21" s="1276">
        <v>0</v>
      </c>
      <c r="E21" s="1276">
        <v>19.047619047619047</v>
      </c>
      <c r="F21" s="1276">
        <v>0</v>
      </c>
      <c r="G21" s="1276">
        <v>0</v>
      </c>
      <c r="H21" s="1276">
        <v>0</v>
      </c>
      <c r="I21" s="1276">
        <v>23.076923076923077</v>
      </c>
      <c r="J21" s="1276">
        <v>0</v>
      </c>
      <c r="K21" s="1276">
        <v>29.411764705882355</v>
      </c>
      <c r="L21" s="1276">
        <v>5.5555555555555554</v>
      </c>
      <c r="M21" s="1276">
        <v>100</v>
      </c>
      <c r="N21" s="1276">
        <v>0</v>
      </c>
      <c r="O21" s="1276">
        <v>0</v>
      </c>
      <c r="P21" s="1276">
        <v>0</v>
      </c>
      <c r="Q21" s="1276">
        <v>44.444444444444443</v>
      </c>
      <c r="R21" s="1276">
        <v>0</v>
      </c>
      <c r="S21" s="1275">
        <v>44</v>
      </c>
    </row>
    <row r="22" spans="1:19" ht="14.1" customHeight="1">
      <c r="A22" s="1278" t="s">
        <v>350</v>
      </c>
      <c r="B22" s="1277" t="s">
        <v>385</v>
      </c>
      <c r="C22" s="1276">
        <v>9.6491228070175428</v>
      </c>
      <c r="D22" s="1276">
        <v>0</v>
      </c>
      <c r="E22" s="1276">
        <v>14.285714285714285</v>
      </c>
      <c r="F22" s="1276">
        <v>0</v>
      </c>
      <c r="G22" s="1276">
        <v>0</v>
      </c>
      <c r="H22" s="1276">
        <v>100</v>
      </c>
      <c r="I22" s="1276">
        <v>15.384615384615385</v>
      </c>
      <c r="J22" s="1276">
        <v>50</v>
      </c>
      <c r="K22" s="1276">
        <v>5.8823529411764701</v>
      </c>
      <c r="L22" s="1276">
        <v>0</v>
      </c>
      <c r="M22" s="1276">
        <v>0</v>
      </c>
      <c r="N22" s="1276">
        <v>0</v>
      </c>
      <c r="O22" s="1276">
        <v>0</v>
      </c>
      <c r="P22" s="1276">
        <v>0</v>
      </c>
      <c r="Q22" s="1276">
        <v>11.111111111111111</v>
      </c>
      <c r="R22" s="1276">
        <v>0</v>
      </c>
      <c r="S22" s="1275" t="s">
        <v>350</v>
      </c>
    </row>
    <row r="23" spans="1:19" ht="14.1" customHeight="1">
      <c r="A23" s="1278">
        <v>46</v>
      </c>
      <c r="B23" s="1277" t="s">
        <v>387</v>
      </c>
      <c r="C23" s="1276">
        <v>10.526315789473683</v>
      </c>
      <c r="D23" s="1276">
        <v>0</v>
      </c>
      <c r="E23" s="1276">
        <v>14.285714285714285</v>
      </c>
      <c r="F23" s="1276">
        <v>0</v>
      </c>
      <c r="G23" s="1276">
        <v>0</v>
      </c>
      <c r="H23" s="1276">
        <v>0</v>
      </c>
      <c r="I23" s="1276">
        <v>3.8461538461538463</v>
      </c>
      <c r="J23" s="1276">
        <v>0</v>
      </c>
      <c r="K23" s="1276">
        <v>5.8823529411764701</v>
      </c>
      <c r="L23" s="1276">
        <v>19.444444444444446</v>
      </c>
      <c r="M23" s="1276">
        <v>0</v>
      </c>
      <c r="N23" s="1276">
        <v>0</v>
      </c>
      <c r="O23" s="1276">
        <v>0</v>
      </c>
      <c r="P23" s="1276">
        <v>0</v>
      </c>
      <c r="Q23" s="1276">
        <v>0</v>
      </c>
      <c r="R23" s="1276">
        <v>0</v>
      </c>
      <c r="S23" s="1275">
        <v>46</v>
      </c>
    </row>
    <row r="24" spans="1:19" ht="14.1" customHeight="1">
      <c r="A24" s="1278">
        <v>47</v>
      </c>
      <c r="B24" s="1277" t="s">
        <v>389</v>
      </c>
      <c r="C24" s="1276">
        <v>14.035087719298245</v>
      </c>
      <c r="D24" s="1276">
        <v>0</v>
      </c>
      <c r="E24" s="1276">
        <v>14.285714285714285</v>
      </c>
      <c r="F24" s="1276">
        <v>0</v>
      </c>
      <c r="G24" s="1276">
        <v>0</v>
      </c>
      <c r="H24" s="1276">
        <v>0</v>
      </c>
      <c r="I24" s="1276">
        <v>3.8461538461538463</v>
      </c>
      <c r="J24" s="1276">
        <v>0</v>
      </c>
      <c r="K24" s="1276">
        <v>5.8823529411764701</v>
      </c>
      <c r="L24" s="1276">
        <v>30.555555555555557</v>
      </c>
      <c r="M24" s="1276">
        <v>0</v>
      </c>
      <c r="N24" s="1276">
        <v>0</v>
      </c>
      <c r="O24" s="1276">
        <v>0</v>
      </c>
      <c r="P24" s="1276">
        <v>0</v>
      </c>
      <c r="Q24" s="1276">
        <v>0</v>
      </c>
      <c r="R24" s="1276">
        <v>0</v>
      </c>
      <c r="S24" s="1275">
        <v>47</v>
      </c>
    </row>
    <row r="25" spans="1:19" ht="14.1" customHeight="1">
      <c r="A25" s="1278">
        <v>48</v>
      </c>
      <c r="B25" s="1277" t="s">
        <v>391</v>
      </c>
      <c r="C25" s="1276">
        <v>10.526315789473683</v>
      </c>
      <c r="D25" s="1276">
        <v>0</v>
      </c>
      <c r="E25" s="1276">
        <v>23.809523809523807</v>
      </c>
      <c r="F25" s="1276">
        <v>0</v>
      </c>
      <c r="G25" s="1276">
        <v>0</v>
      </c>
      <c r="H25" s="1276">
        <v>0</v>
      </c>
      <c r="I25" s="1276">
        <v>0</v>
      </c>
      <c r="J25" s="1276">
        <v>50</v>
      </c>
      <c r="K25" s="1276">
        <v>11.76470588235294</v>
      </c>
      <c r="L25" s="1276">
        <v>11.111111111111111</v>
      </c>
      <c r="M25" s="1276">
        <v>0</v>
      </c>
      <c r="N25" s="1276">
        <v>0</v>
      </c>
      <c r="O25" s="1276">
        <v>0</v>
      </c>
      <c r="P25" s="1276">
        <v>0</v>
      </c>
      <c r="Q25" s="1276">
        <v>0</v>
      </c>
      <c r="R25" s="1276">
        <v>0</v>
      </c>
      <c r="S25" s="1275">
        <v>48</v>
      </c>
    </row>
    <row r="26" spans="1:19" ht="14.1" customHeight="1">
      <c r="A26" s="1278">
        <v>49</v>
      </c>
      <c r="B26" s="1277" t="s">
        <v>393</v>
      </c>
      <c r="C26" s="1276">
        <v>14.035087719298245</v>
      </c>
      <c r="D26" s="1276">
        <v>100</v>
      </c>
      <c r="E26" s="1276">
        <v>4.7619047619047619</v>
      </c>
      <c r="F26" s="1276">
        <v>0</v>
      </c>
      <c r="G26" s="1276">
        <v>0</v>
      </c>
      <c r="H26" s="1276">
        <v>0</v>
      </c>
      <c r="I26" s="1276">
        <v>11.538461538461538</v>
      </c>
      <c r="J26" s="1276">
        <v>0</v>
      </c>
      <c r="K26" s="1276">
        <v>29.411764705882355</v>
      </c>
      <c r="L26" s="1276">
        <v>16.666666666666664</v>
      </c>
      <c r="M26" s="1276">
        <v>0</v>
      </c>
      <c r="N26" s="1276">
        <v>0</v>
      </c>
      <c r="O26" s="1276">
        <v>0</v>
      </c>
      <c r="P26" s="1276">
        <v>0</v>
      </c>
      <c r="Q26" s="1276">
        <v>0</v>
      </c>
      <c r="R26" s="1276">
        <v>0</v>
      </c>
      <c r="S26" s="1275">
        <v>49</v>
      </c>
    </row>
    <row r="27" spans="1:19" ht="14.1" customHeight="1">
      <c r="A27" s="1278" t="s">
        <v>410</v>
      </c>
      <c r="B27" s="1277" t="s">
        <v>328</v>
      </c>
      <c r="C27" s="1276">
        <v>21.929824561403507</v>
      </c>
      <c r="D27" s="1276">
        <v>0</v>
      </c>
      <c r="E27" s="1276">
        <v>9.5238095238095237</v>
      </c>
      <c r="F27" s="1276">
        <v>0</v>
      </c>
      <c r="G27" s="1276">
        <v>0</v>
      </c>
      <c r="H27" s="1276">
        <v>0</v>
      </c>
      <c r="I27" s="1276">
        <v>42.307692307692307</v>
      </c>
      <c r="J27" s="1276">
        <v>0</v>
      </c>
      <c r="K27" s="1276">
        <v>11.76470588235294</v>
      </c>
      <c r="L27" s="1276">
        <v>16.666666666666664</v>
      </c>
      <c r="M27" s="1276">
        <v>0</v>
      </c>
      <c r="N27" s="1276">
        <v>0</v>
      </c>
      <c r="O27" s="1276">
        <v>0</v>
      </c>
      <c r="P27" s="1276">
        <v>0</v>
      </c>
      <c r="Q27" s="1276">
        <v>44.444444444444443</v>
      </c>
      <c r="R27" s="1276">
        <v>0</v>
      </c>
      <c r="S27" s="1275" t="s">
        <v>410</v>
      </c>
    </row>
    <row r="28" spans="1:19" ht="14.1" customHeight="1">
      <c r="A28" s="1278"/>
      <c r="B28" s="1283"/>
      <c r="C28" s="1276"/>
      <c r="D28" s="1276"/>
      <c r="E28" s="1276"/>
      <c r="F28" s="1276"/>
      <c r="G28" s="1276"/>
      <c r="H28" s="1276"/>
      <c r="I28" s="1276"/>
      <c r="J28" s="1276"/>
      <c r="K28" s="1276"/>
      <c r="L28" s="1276"/>
      <c r="M28" s="1276"/>
      <c r="N28" s="1276"/>
      <c r="O28" s="1276"/>
      <c r="P28" s="1276"/>
      <c r="Q28" s="1276"/>
      <c r="R28" s="1276"/>
      <c r="S28" s="1278"/>
    </row>
    <row r="29" spans="1:19" ht="14.1" customHeight="1">
      <c r="A29" s="1278"/>
      <c r="B29" s="1286"/>
      <c r="C29" s="1287" t="s">
        <v>54</v>
      </c>
      <c r="D29" s="1286"/>
      <c r="E29" s="1286"/>
      <c r="G29" s="1287" t="s">
        <v>54</v>
      </c>
      <c r="H29" s="1281"/>
      <c r="I29" s="1281"/>
      <c r="J29" s="1281"/>
      <c r="K29" s="1281"/>
      <c r="L29" s="1281"/>
      <c r="M29" s="1281"/>
      <c r="N29" s="1281"/>
      <c r="O29" s="1280"/>
      <c r="P29" s="1280"/>
      <c r="Q29" s="1280"/>
      <c r="R29" s="1280"/>
      <c r="S29" s="1278"/>
    </row>
    <row r="30" spans="1:19" ht="14.1" customHeight="1">
      <c r="A30" s="1278"/>
      <c r="B30" s="1283"/>
      <c r="C30" s="1280"/>
      <c r="D30" s="1281"/>
      <c r="E30" s="1281"/>
      <c r="F30" s="1281"/>
      <c r="G30" s="1281"/>
      <c r="H30" s="1281"/>
      <c r="I30" s="1281"/>
      <c r="J30" s="1281"/>
      <c r="K30" s="1281"/>
      <c r="L30" s="1281"/>
      <c r="M30" s="1281"/>
      <c r="N30" s="1281"/>
      <c r="O30" s="1280"/>
      <c r="P30" s="1280"/>
      <c r="Q30" s="1280"/>
      <c r="R30" s="1280"/>
      <c r="S30" s="1278"/>
    </row>
    <row r="31" spans="1:19" ht="14.1" customHeight="1">
      <c r="A31" s="1278">
        <v>51</v>
      </c>
      <c r="B31" s="1277" t="s">
        <v>397</v>
      </c>
      <c r="C31" s="1279">
        <v>25</v>
      </c>
      <c r="D31" s="1279">
        <v>1</v>
      </c>
      <c r="E31" s="1279">
        <v>2</v>
      </c>
      <c r="F31" s="1279">
        <v>0</v>
      </c>
      <c r="G31" s="1279">
        <v>0</v>
      </c>
      <c r="H31" s="1279">
        <v>0</v>
      </c>
      <c r="I31" s="1279">
        <v>8</v>
      </c>
      <c r="J31" s="1279">
        <v>0</v>
      </c>
      <c r="K31" s="1279">
        <v>2</v>
      </c>
      <c r="L31" s="1279">
        <v>9</v>
      </c>
      <c r="M31" s="1279">
        <v>0</v>
      </c>
      <c r="N31" s="1279">
        <v>0</v>
      </c>
      <c r="O31" s="1279">
        <v>0</v>
      </c>
      <c r="P31" s="1279">
        <v>0</v>
      </c>
      <c r="Q31" s="1279">
        <v>3</v>
      </c>
      <c r="R31" s="1279">
        <v>0</v>
      </c>
      <c r="S31" s="1275">
        <v>51</v>
      </c>
    </row>
    <row r="32" spans="1:19" ht="14.1" customHeight="1">
      <c r="A32" s="1278">
        <v>52</v>
      </c>
      <c r="B32" s="1277" t="s">
        <v>337</v>
      </c>
      <c r="C32" s="1276">
        <v>40.003999999999998</v>
      </c>
      <c r="D32" s="1276">
        <v>35.9</v>
      </c>
      <c r="E32" s="1276">
        <v>11.5</v>
      </c>
      <c r="F32" s="1276">
        <v>0</v>
      </c>
      <c r="G32" s="1276">
        <v>0</v>
      </c>
      <c r="H32" s="1276">
        <v>0</v>
      </c>
      <c r="I32" s="1276">
        <v>43</v>
      </c>
      <c r="J32" s="1276">
        <v>0</v>
      </c>
      <c r="K32" s="1276">
        <v>26.5</v>
      </c>
      <c r="L32" s="1276">
        <v>24.4</v>
      </c>
      <c r="M32" s="1276">
        <v>0</v>
      </c>
      <c r="N32" s="1276">
        <v>0</v>
      </c>
      <c r="O32" s="1276">
        <v>0</v>
      </c>
      <c r="P32" s="1276">
        <v>0</v>
      </c>
      <c r="Q32" s="1276">
        <v>108.2</v>
      </c>
      <c r="R32" s="1276">
        <v>0</v>
      </c>
      <c r="S32" s="1275">
        <v>52</v>
      </c>
    </row>
    <row r="33" spans="1:19" ht="14.1" customHeight="1">
      <c r="A33" s="1284"/>
      <c r="B33" s="1283"/>
      <c r="C33" s="1280"/>
      <c r="D33" s="1281"/>
      <c r="E33" s="1281"/>
      <c r="F33" s="1281"/>
      <c r="G33" s="1287"/>
      <c r="H33" s="1281"/>
      <c r="I33" s="1281"/>
      <c r="J33" s="1281"/>
      <c r="K33" s="1281"/>
      <c r="L33" s="1281"/>
      <c r="M33" s="1281"/>
      <c r="N33" s="1281"/>
      <c r="O33" s="1280"/>
      <c r="P33" s="1280"/>
      <c r="Q33" s="1280"/>
      <c r="R33" s="1280"/>
      <c r="S33" s="1284"/>
    </row>
    <row r="34" spans="1:19" ht="14.1" customHeight="1">
      <c r="A34" s="1284"/>
      <c r="B34" s="1283"/>
      <c r="C34" s="1287" t="s">
        <v>56</v>
      </c>
      <c r="D34" s="1281"/>
      <c r="E34" s="1281"/>
      <c r="G34" s="1287" t="s">
        <v>28</v>
      </c>
      <c r="H34" s="1281"/>
      <c r="I34" s="1281"/>
      <c r="J34" s="1281"/>
      <c r="K34" s="1281"/>
      <c r="L34" s="1281"/>
      <c r="M34" s="1281"/>
      <c r="N34" s="1281"/>
      <c r="O34" s="1280"/>
      <c r="P34" s="1280"/>
      <c r="Q34" s="1280"/>
      <c r="R34" s="1280"/>
      <c r="S34" s="1284"/>
    </row>
    <row r="35" spans="1:19" ht="14.1" customHeight="1">
      <c r="A35" s="1284"/>
      <c r="B35" s="1283"/>
      <c r="C35" s="1280"/>
      <c r="D35" s="1281"/>
      <c r="E35" s="1281"/>
      <c r="F35" s="1281"/>
      <c r="G35" s="1287"/>
      <c r="H35" s="1281"/>
      <c r="I35" s="1281"/>
      <c r="J35" s="1281"/>
      <c r="K35" s="1281"/>
      <c r="L35" s="1281"/>
      <c r="M35" s="1281"/>
      <c r="N35" s="1281"/>
      <c r="O35" s="1280"/>
      <c r="P35" s="1280"/>
      <c r="Q35" s="1280"/>
      <c r="R35" s="1280"/>
      <c r="S35" s="1284"/>
    </row>
    <row r="36" spans="1:19" ht="14.1" customHeight="1">
      <c r="A36" s="1278">
        <v>53</v>
      </c>
      <c r="B36" s="1277" t="s">
        <v>381</v>
      </c>
      <c r="C36" s="1279">
        <v>100</v>
      </c>
      <c r="D36" s="1279">
        <v>100</v>
      </c>
      <c r="E36" s="1279">
        <v>100</v>
      </c>
      <c r="F36" s="1279">
        <v>0</v>
      </c>
      <c r="G36" s="1279">
        <v>0</v>
      </c>
      <c r="H36" s="1279">
        <v>0</v>
      </c>
      <c r="I36" s="1279">
        <v>100</v>
      </c>
      <c r="J36" s="1279">
        <v>0</v>
      </c>
      <c r="K36" s="1279">
        <v>100</v>
      </c>
      <c r="L36" s="1279">
        <v>100</v>
      </c>
      <c r="M36" s="1279">
        <v>0</v>
      </c>
      <c r="N36" s="1279">
        <v>0</v>
      </c>
      <c r="O36" s="1279">
        <v>0</v>
      </c>
      <c r="P36" s="1279">
        <v>0</v>
      </c>
      <c r="Q36" s="1279">
        <v>100</v>
      </c>
      <c r="R36" s="1279">
        <v>0</v>
      </c>
      <c r="S36" s="1275">
        <v>53</v>
      </c>
    </row>
    <row r="37" spans="1:19" ht="14.1" customHeight="1">
      <c r="A37" s="1278">
        <v>54</v>
      </c>
      <c r="B37" s="1277" t="s">
        <v>383</v>
      </c>
      <c r="C37" s="1276">
        <v>0</v>
      </c>
      <c r="D37" s="1276">
        <v>0</v>
      </c>
      <c r="E37" s="1276">
        <v>0</v>
      </c>
      <c r="F37" s="1276">
        <v>0</v>
      </c>
      <c r="G37" s="1276">
        <v>0</v>
      </c>
      <c r="H37" s="1276">
        <v>0</v>
      </c>
      <c r="I37" s="1276">
        <v>0</v>
      </c>
      <c r="J37" s="1276">
        <v>0</v>
      </c>
      <c r="K37" s="1276">
        <v>0</v>
      </c>
      <c r="L37" s="1276">
        <v>0</v>
      </c>
      <c r="M37" s="1276">
        <v>0</v>
      </c>
      <c r="N37" s="1276">
        <v>0</v>
      </c>
      <c r="O37" s="1276">
        <v>0</v>
      </c>
      <c r="P37" s="1276">
        <v>0</v>
      </c>
      <c r="Q37" s="1276">
        <v>0</v>
      </c>
      <c r="R37" s="1276">
        <v>0</v>
      </c>
      <c r="S37" s="1275">
        <v>54</v>
      </c>
    </row>
    <row r="38" spans="1:19" ht="14.1" customHeight="1">
      <c r="A38" s="1278">
        <v>55</v>
      </c>
      <c r="B38" s="1277" t="s">
        <v>385</v>
      </c>
      <c r="C38" s="1276">
        <v>0</v>
      </c>
      <c r="D38" s="1276">
        <v>0</v>
      </c>
      <c r="E38" s="1276">
        <v>0</v>
      </c>
      <c r="F38" s="1276">
        <v>0</v>
      </c>
      <c r="G38" s="1276">
        <v>0</v>
      </c>
      <c r="H38" s="1276">
        <v>0</v>
      </c>
      <c r="I38" s="1276">
        <v>0</v>
      </c>
      <c r="J38" s="1276">
        <v>0</v>
      </c>
      <c r="K38" s="1276">
        <v>0</v>
      </c>
      <c r="L38" s="1276">
        <v>0</v>
      </c>
      <c r="M38" s="1276">
        <v>0</v>
      </c>
      <c r="N38" s="1276">
        <v>0</v>
      </c>
      <c r="O38" s="1276">
        <v>0</v>
      </c>
      <c r="P38" s="1276">
        <v>0</v>
      </c>
      <c r="Q38" s="1276">
        <v>0</v>
      </c>
      <c r="R38" s="1276">
        <v>0</v>
      </c>
      <c r="S38" s="1275">
        <v>55</v>
      </c>
    </row>
    <row r="39" spans="1:19" ht="14.1" customHeight="1">
      <c r="A39" s="1278" t="s">
        <v>416</v>
      </c>
      <c r="B39" s="1277" t="s">
        <v>387</v>
      </c>
      <c r="C39" s="1276">
        <v>20</v>
      </c>
      <c r="D39" s="1276">
        <v>0</v>
      </c>
      <c r="E39" s="1276">
        <v>100</v>
      </c>
      <c r="F39" s="1276">
        <v>0</v>
      </c>
      <c r="G39" s="1276">
        <v>0</v>
      </c>
      <c r="H39" s="1276">
        <v>0</v>
      </c>
      <c r="I39" s="1276">
        <v>0</v>
      </c>
      <c r="J39" s="1276">
        <v>0</v>
      </c>
      <c r="K39" s="1276">
        <v>0</v>
      </c>
      <c r="L39" s="1276">
        <v>33.333333333333329</v>
      </c>
      <c r="M39" s="1276">
        <v>0</v>
      </c>
      <c r="N39" s="1276">
        <v>0</v>
      </c>
      <c r="O39" s="1276">
        <v>0</v>
      </c>
      <c r="P39" s="1276">
        <v>0</v>
      </c>
      <c r="Q39" s="1276">
        <v>0</v>
      </c>
      <c r="R39" s="1276">
        <v>0</v>
      </c>
      <c r="S39" s="1275" t="s">
        <v>416</v>
      </c>
    </row>
    <row r="40" spans="1:19" ht="14.1" customHeight="1">
      <c r="A40" s="1278">
        <v>57</v>
      </c>
      <c r="B40" s="1277" t="s">
        <v>389</v>
      </c>
      <c r="C40" s="1276">
        <v>4</v>
      </c>
      <c r="D40" s="1276">
        <v>0</v>
      </c>
      <c r="E40" s="1276">
        <v>0</v>
      </c>
      <c r="F40" s="1276">
        <v>0</v>
      </c>
      <c r="G40" s="1276">
        <v>0</v>
      </c>
      <c r="H40" s="1276">
        <v>0</v>
      </c>
      <c r="I40" s="1276">
        <v>0</v>
      </c>
      <c r="J40" s="1276">
        <v>0</v>
      </c>
      <c r="K40" s="1276">
        <v>0</v>
      </c>
      <c r="L40" s="1276">
        <v>11.111111111111111</v>
      </c>
      <c r="M40" s="1276">
        <v>0</v>
      </c>
      <c r="N40" s="1276">
        <v>0</v>
      </c>
      <c r="O40" s="1276">
        <v>0</v>
      </c>
      <c r="P40" s="1276">
        <v>0</v>
      </c>
      <c r="Q40" s="1276">
        <v>0</v>
      </c>
      <c r="R40" s="1276">
        <v>0</v>
      </c>
      <c r="S40" s="1275">
        <v>57</v>
      </c>
    </row>
    <row r="41" spans="1:19" ht="14.1" customHeight="1">
      <c r="A41" s="1278">
        <v>58</v>
      </c>
      <c r="B41" s="1277" t="s">
        <v>391</v>
      </c>
      <c r="C41" s="1276">
        <v>4</v>
      </c>
      <c r="D41" s="1276">
        <v>0</v>
      </c>
      <c r="E41" s="1276">
        <v>0</v>
      </c>
      <c r="F41" s="1276">
        <v>0</v>
      </c>
      <c r="G41" s="1276">
        <v>0</v>
      </c>
      <c r="H41" s="1276">
        <v>0</v>
      </c>
      <c r="I41" s="1276">
        <v>0</v>
      </c>
      <c r="J41" s="1276">
        <v>0</v>
      </c>
      <c r="K41" s="1276">
        <v>50</v>
      </c>
      <c r="L41" s="1276">
        <v>0</v>
      </c>
      <c r="M41" s="1276">
        <v>0</v>
      </c>
      <c r="N41" s="1276">
        <v>0</v>
      </c>
      <c r="O41" s="1276">
        <v>0</v>
      </c>
      <c r="P41" s="1276">
        <v>0</v>
      </c>
      <c r="Q41" s="1276">
        <v>0</v>
      </c>
      <c r="R41" s="1276">
        <v>0</v>
      </c>
      <c r="S41" s="1275">
        <v>58</v>
      </c>
    </row>
    <row r="42" spans="1:19" ht="14.1" customHeight="1">
      <c r="A42" s="1278">
        <v>59</v>
      </c>
      <c r="B42" s="1277" t="s">
        <v>393</v>
      </c>
      <c r="C42" s="1276">
        <v>28.000000000000004</v>
      </c>
      <c r="D42" s="1276">
        <v>100</v>
      </c>
      <c r="E42" s="1276">
        <v>0</v>
      </c>
      <c r="F42" s="1276">
        <v>0</v>
      </c>
      <c r="G42" s="1276">
        <v>0</v>
      </c>
      <c r="H42" s="1276">
        <v>0</v>
      </c>
      <c r="I42" s="1276">
        <v>12.5</v>
      </c>
      <c r="J42" s="1276">
        <v>0</v>
      </c>
      <c r="K42" s="1276">
        <v>50</v>
      </c>
      <c r="L42" s="1276">
        <v>44.444444444444443</v>
      </c>
      <c r="M42" s="1276">
        <v>0</v>
      </c>
      <c r="N42" s="1276">
        <v>0</v>
      </c>
      <c r="O42" s="1276">
        <v>0</v>
      </c>
      <c r="P42" s="1276">
        <v>0</v>
      </c>
      <c r="Q42" s="1276">
        <v>0</v>
      </c>
      <c r="R42" s="1276">
        <v>0</v>
      </c>
      <c r="S42" s="1275">
        <v>59</v>
      </c>
    </row>
    <row r="43" spans="1:19" ht="14.1" customHeight="1">
      <c r="A43" s="1278" t="s">
        <v>420</v>
      </c>
      <c r="B43" s="1277" t="s">
        <v>328</v>
      </c>
      <c r="C43" s="1276">
        <v>44</v>
      </c>
      <c r="D43" s="1276">
        <v>0</v>
      </c>
      <c r="E43" s="1276">
        <v>0</v>
      </c>
      <c r="F43" s="1276">
        <v>0</v>
      </c>
      <c r="G43" s="1276">
        <v>0</v>
      </c>
      <c r="H43" s="1276">
        <v>0</v>
      </c>
      <c r="I43" s="1276">
        <v>87.5</v>
      </c>
      <c r="J43" s="1276">
        <v>0</v>
      </c>
      <c r="K43" s="1276">
        <v>0</v>
      </c>
      <c r="L43" s="1276">
        <v>11.111111111111111</v>
      </c>
      <c r="M43" s="1276">
        <v>0</v>
      </c>
      <c r="N43" s="1276">
        <v>0</v>
      </c>
      <c r="O43" s="1276">
        <v>0</v>
      </c>
      <c r="P43" s="1276">
        <v>0</v>
      </c>
      <c r="Q43" s="1276">
        <v>100</v>
      </c>
      <c r="R43" s="1276">
        <v>0</v>
      </c>
      <c r="S43" s="1275" t="s">
        <v>420</v>
      </c>
    </row>
    <row r="44" spans="1:19" ht="14.1" customHeight="1">
      <c r="A44" s="1278"/>
      <c r="B44" s="1283"/>
      <c r="C44" s="1276"/>
      <c r="D44" s="1276"/>
      <c r="E44" s="1276"/>
      <c r="F44" s="1276"/>
      <c r="G44" s="1276"/>
      <c r="H44" s="1276"/>
      <c r="I44" s="1276"/>
      <c r="J44" s="1276"/>
      <c r="K44" s="1276"/>
      <c r="L44" s="1276"/>
      <c r="M44" s="1276"/>
      <c r="N44" s="1276"/>
      <c r="O44" s="1276"/>
      <c r="P44" s="1276"/>
      <c r="Q44" s="1276"/>
      <c r="R44" s="1276"/>
      <c r="S44" s="1278"/>
    </row>
    <row r="45" spans="1:19" ht="14.1" customHeight="1">
      <c r="A45" s="1278"/>
      <c r="B45" s="1286"/>
      <c r="C45" s="1287" t="s">
        <v>1035</v>
      </c>
      <c r="D45" s="1286"/>
      <c r="E45" s="1286"/>
      <c r="G45" s="1287" t="s">
        <v>1035</v>
      </c>
      <c r="H45" s="1281"/>
      <c r="I45" s="1281"/>
      <c r="J45" s="1281"/>
      <c r="K45" s="1281"/>
      <c r="L45" s="1281"/>
      <c r="M45" s="1281"/>
      <c r="N45" s="1281"/>
      <c r="O45" s="1280"/>
      <c r="P45" s="1280"/>
      <c r="Q45" s="1280"/>
      <c r="R45" s="1280"/>
      <c r="S45" s="1278"/>
    </row>
    <row r="46" spans="1:19" ht="14.1" customHeight="1">
      <c r="A46" s="1278"/>
      <c r="B46" s="1286"/>
      <c r="C46" s="1287"/>
      <c r="D46" s="1286"/>
      <c r="E46" s="1286"/>
      <c r="G46" s="1287"/>
      <c r="H46" s="1281"/>
      <c r="I46" s="1281"/>
      <c r="J46" s="1281"/>
      <c r="K46" s="1281"/>
      <c r="L46" s="1281"/>
      <c r="M46" s="1281"/>
      <c r="N46" s="1281"/>
      <c r="O46" s="1280"/>
      <c r="P46" s="1280"/>
      <c r="Q46" s="1280"/>
      <c r="R46" s="1280"/>
      <c r="S46" s="1278"/>
    </row>
    <row r="47" spans="1:19" ht="14.1" customHeight="1">
      <c r="A47" s="1278"/>
      <c r="B47" s="1286"/>
      <c r="C47" s="1287" t="s">
        <v>54</v>
      </c>
      <c r="D47" s="1286"/>
      <c r="E47" s="1286"/>
      <c r="G47" s="1287" t="s">
        <v>54</v>
      </c>
      <c r="H47" s="1281"/>
      <c r="I47" s="1281"/>
      <c r="J47" s="1281"/>
      <c r="K47" s="1281"/>
      <c r="L47" s="1281"/>
      <c r="M47" s="1281"/>
      <c r="N47" s="1281"/>
      <c r="O47" s="1280"/>
      <c r="P47" s="1280"/>
      <c r="Q47" s="1280"/>
      <c r="R47" s="1280"/>
      <c r="S47" s="1278"/>
    </row>
    <row r="48" spans="1:19" ht="14.1" customHeight="1">
      <c r="A48" s="1278"/>
      <c r="B48" s="1286"/>
      <c r="C48" s="1286"/>
      <c r="D48" s="1286"/>
      <c r="E48" s="1286"/>
      <c r="F48" s="1281"/>
      <c r="G48" s="1281"/>
      <c r="H48" s="1281"/>
      <c r="I48" s="1281"/>
      <c r="J48" s="1281"/>
      <c r="K48" s="1281"/>
      <c r="L48" s="1281"/>
      <c r="M48" s="1281"/>
      <c r="N48" s="1281"/>
      <c r="O48" s="1280"/>
      <c r="P48" s="1280"/>
      <c r="Q48" s="1280"/>
      <c r="R48" s="1280"/>
      <c r="S48" s="1278"/>
    </row>
    <row r="49" spans="1:19" ht="14.1" customHeight="1">
      <c r="A49" s="1293" t="s">
        <v>599</v>
      </c>
      <c r="B49" s="1292" t="s">
        <v>278</v>
      </c>
      <c r="C49" s="1291">
        <v>3</v>
      </c>
      <c r="D49" s="1291">
        <v>0</v>
      </c>
      <c r="E49" s="1291">
        <v>0</v>
      </c>
      <c r="F49" s="1291">
        <v>2</v>
      </c>
      <c r="G49" s="1291">
        <v>0</v>
      </c>
      <c r="H49" s="1291">
        <v>0</v>
      </c>
      <c r="I49" s="1291">
        <v>0</v>
      </c>
      <c r="J49" s="1291">
        <v>0</v>
      </c>
      <c r="K49" s="1291">
        <v>0</v>
      </c>
      <c r="L49" s="1291">
        <v>1</v>
      </c>
      <c r="M49" s="1291">
        <v>0</v>
      </c>
      <c r="N49" s="1291">
        <v>0</v>
      </c>
      <c r="O49" s="1291">
        <v>0</v>
      </c>
      <c r="P49" s="1291">
        <v>0</v>
      </c>
      <c r="Q49" s="1291">
        <v>0</v>
      </c>
      <c r="R49" s="1291">
        <v>0</v>
      </c>
      <c r="S49" s="1290" t="s">
        <v>599</v>
      </c>
    </row>
    <row r="50" spans="1:19" ht="14.1" customHeight="1">
      <c r="A50" s="1278" t="s">
        <v>598</v>
      </c>
      <c r="B50" s="1277" t="s">
        <v>337</v>
      </c>
      <c r="C50" s="1276">
        <v>0.93333333333333324</v>
      </c>
      <c r="D50" s="1276">
        <v>0</v>
      </c>
      <c r="E50" s="1276">
        <v>0</v>
      </c>
      <c r="F50" s="1276">
        <v>1</v>
      </c>
      <c r="G50" s="1276">
        <v>0</v>
      </c>
      <c r="H50" s="1276">
        <v>0</v>
      </c>
      <c r="I50" s="1276">
        <v>0</v>
      </c>
      <c r="J50" s="1276">
        <v>0</v>
      </c>
      <c r="K50" s="1276">
        <v>0</v>
      </c>
      <c r="L50" s="1276">
        <v>0.8</v>
      </c>
      <c r="M50" s="1276">
        <v>0</v>
      </c>
      <c r="N50" s="1276">
        <v>0</v>
      </c>
      <c r="O50" s="1276">
        <v>0</v>
      </c>
      <c r="P50" s="1276">
        <v>0</v>
      </c>
      <c r="Q50" s="1276">
        <v>0</v>
      </c>
      <c r="R50" s="1276">
        <v>0</v>
      </c>
      <c r="S50" s="1275" t="s">
        <v>598</v>
      </c>
    </row>
    <row r="51" spans="1:19" ht="14.1" customHeight="1">
      <c r="A51" s="1278"/>
      <c r="C51" s="1280"/>
      <c r="D51" s="1281"/>
      <c r="E51" s="1281"/>
      <c r="F51" s="1281"/>
      <c r="G51" s="1281"/>
      <c r="H51" s="1281"/>
      <c r="I51" s="1281"/>
      <c r="J51" s="1281"/>
      <c r="K51" s="1281"/>
      <c r="L51" s="1281"/>
      <c r="M51" s="1281"/>
      <c r="N51" s="1281"/>
      <c r="O51" s="1280"/>
      <c r="P51" s="1280"/>
      <c r="Q51" s="1280"/>
      <c r="R51" s="1280"/>
      <c r="S51" s="1278"/>
    </row>
    <row r="52" spans="1:19" ht="14.1" customHeight="1">
      <c r="A52" s="1278"/>
      <c r="B52" s="1283"/>
      <c r="C52" s="1282" t="s">
        <v>56</v>
      </c>
      <c r="D52" s="1281"/>
      <c r="E52" s="1281"/>
      <c r="G52" s="1282" t="s">
        <v>28</v>
      </c>
      <c r="H52" s="1281"/>
      <c r="I52" s="1281"/>
      <c r="J52" s="1281"/>
      <c r="K52" s="1281"/>
      <c r="L52" s="1281"/>
      <c r="M52" s="1281"/>
      <c r="N52" s="1281"/>
      <c r="O52" s="1280"/>
      <c r="P52" s="1280"/>
      <c r="Q52" s="1280"/>
      <c r="R52" s="1280"/>
      <c r="S52" s="1278"/>
    </row>
    <row r="53" spans="1:19" ht="14.1" customHeight="1">
      <c r="A53" s="1278" t="s">
        <v>597</v>
      </c>
      <c r="B53" s="1277" t="s">
        <v>381</v>
      </c>
      <c r="C53" s="1276">
        <v>100</v>
      </c>
      <c r="D53" s="1279">
        <v>0</v>
      </c>
      <c r="E53" s="1279">
        <v>0</v>
      </c>
      <c r="F53" s="1279">
        <v>100</v>
      </c>
      <c r="G53" s="1279">
        <v>0</v>
      </c>
      <c r="H53" s="1279"/>
      <c r="I53" s="1279"/>
      <c r="J53" s="1279"/>
      <c r="K53" s="1279"/>
      <c r="L53" s="1279">
        <v>100</v>
      </c>
      <c r="M53" s="1279">
        <v>0</v>
      </c>
      <c r="N53" s="1279">
        <v>0</v>
      </c>
      <c r="O53" s="1279">
        <v>0</v>
      </c>
      <c r="P53" s="1279">
        <v>0</v>
      </c>
      <c r="Q53" s="1279"/>
      <c r="R53" s="1279">
        <v>0</v>
      </c>
      <c r="S53" s="1275" t="s">
        <v>597</v>
      </c>
    </row>
    <row r="54" spans="1:19" ht="14.1" customHeight="1">
      <c r="A54" s="1278" t="s">
        <v>596</v>
      </c>
      <c r="B54" s="1277" t="s">
        <v>383</v>
      </c>
      <c r="C54" s="1276">
        <v>100</v>
      </c>
      <c r="D54" s="1276">
        <v>0</v>
      </c>
      <c r="E54" s="1276">
        <v>0</v>
      </c>
      <c r="F54" s="1276">
        <v>100</v>
      </c>
      <c r="G54" s="1276">
        <v>0</v>
      </c>
      <c r="H54" s="1276">
        <v>0</v>
      </c>
      <c r="I54" s="1276">
        <v>0</v>
      </c>
      <c r="J54" s="1276">
        <v>0</v>
      </c>
      <c r="K54" s="1276">
        <v>0</v>
      </c>
      <c r="L54" s="1276">
        <v>100</v>
      </c>
      <c r="M54" s="1276">
        <v>0</v>
      </c>
      <c r="N54" s="1276">
        <v>0</v>
      </c>
      <c r="O54" s="1276">
        <v>0</v>
      </c>
      <c r="P54" s="1276">
        <v>0</v>
      </c>
      <c r="Q54" s="1276">
        <v>0</v>
      </c>
      <c r="R54" s="1276">
        <v>0</v>
      </c>
      <c r="S54" s="1275" t="s">
        <v>596</v>
      </c>
    </row>
    <row r="55" spans="1:19" ht="14.1" customHeight="1">
      <c r="A55" s="1278" t="s">
        <v>595</v>
      </c>
      <c r="B55" s="1277" t="s">
        <v>385</v>
      </c>
      <c r="C55" s="1276">
        <v>0</v>
      </c>
      <c r="D55" s="1276">
        <v>0</v>
      </c>
      <c r="E55" s="1276">
        <v>0</v>
      </c>
      <c r="F55" s="1276">
        <v>0</v>
      </c>
      <c r="G55" s="1276">
        <v>0</v>
      </c>
      <c r="H55" s="1276">
        <v>0</v>
      </c>
      <c r="I55" s="1276">
        <v>0</v>
      </c>
      <c r="J55" s="1276">
        <v>0</v>
      </c>
      <c r="K55" s="1276">
        <v>0</v>
      </c>
      <c r="L55" s="1276">
        <v>0</v>
      </c>
      <c r="M55" s="1276">
        <v>0</v>
      </c>
      <c r="N55" s="1276">
        <v>0</v>
      </c>
      <c r="O55" s="1276">
        <v>0</v>
      </c>
      <c r="P55" s="1276">
        <v>0</v>
      </c>
      <c r="Q55" s="1276">
        <v>0</v>
      </c>
      <c r="R55" s="1276">
        <v>0</v>
      </c>
      <c r="S55" s="1275" t="s">
        <v>595</v>
      </c>
    </row>
    <row r="56" spans="1:19" ht="14.1" customHeight="1">
      <c r="A56" s="1278" t="s">
        <v>594</v>
      </c>
      <c r="B56" s="1277" t="s">
        <v>387</v>
      </c>
      <c r="C56" s="1276">
        <v>0</v>
      </c>
      <c r="D56" s="1276">
        <v>0</v>
      </c>
      <c r="E56" s="1276">
        <v>0</v>
      </c>
      <c r="F56" s="1276">
        <v>0</v>
      </c>
      <c r="G56" s="1276">
        <v>0</v>
      </c>
      <c r="H56" s="1276">
        <v>0</v>
      </c>
      <c r="I56" s="1276">
        <v>0</v>
      </c>
      <c r="J56" s="1276">
        <v>0</v>
      </c>
      <c r="K56" s="1276">
        <v>0</v>
      </c>
      <c r="L56" s="1276">
        <v>0</v>
      </c>
      <c r="M56" s="1276">
        <v>0</v>
      </c>
      <c r="N56" s="1276">
        <v>0</v>
      </c>
      <c r="O56" s="1276">
        <v>0</v>
      </c>
      <c r="P56" s="1276">
        <v>0</v>
      </c>
      <c r="Q56" s="1276">
        <v>0</v>
      </c>
      <c r="R56" s="1276">
        <v>0</v>
      </c>
      <c r="S56" s="1275" t="s">
        <v>594</v>
      </c>
    </row>
    <row r="57" spans="1:19" ht="14.1" customHeight="1">
      <c r="A57" s="1278" t="s">
        <v>593</v>
      </c>
      <c r="B57" s="1277" t="s">
        <v>389</v>
      </c>
      <c r="C57" s="1276">
        <v>0</v>
      </c>
      <c r="D57" s="1276">
        <v>0</v>
      </c>
      <c r="E57" s="1276">
        <v>0</v>
      </c>
      <c r="F57" s="1276">
        <v>0</v>
      </c>
      <c r="G57" s="1276">
        <v>0</v>
      </c>
      <c r="H57" s="1276">
        <v>0</v>
      </c>
      <c r="I57" s="1276">
        <v>0</v>
      </c>
      <c r="J57" s="1276">
        <v>0</v>
      </c>
      <c r="K57" s="1276">
        <v>0</v>
      </c>
      <c r="L57" s="1276">
        <v>0</v>
      </c>
      <c r="M57" s="1276">
        <v>0</v>
      </c>
      <c r="N57" s="1276">
        <v>0</v>
      </c>
      <c r="O57" s="1276">
        <v>0</v>
      </c>
      <c r="P57" s="1276">
        <v>0</v>
      </c>
      <c r="Q57" s="1276">
        <v>0</v>
      </c>
      <c r="R57" s="1276">
        <v>0</v>
      </c>
      <c r="S57" s="1275" t="s">
        <v>593</v>
      </c>
    </row>
    <row r="58" spans="1:19" ht="14.1" customHeight="1">
      <c r="A58" s="1278" t="s">
        <v>592</v>
      </c>
      <c r="B58" s="1277" t="s">
        <v>391</v>
      </c>
      <c r="C58" s="1276">
        <v>0</v>
      </c>
      <c r="D58" s="1276">
        <v>0</v>
      </c>
      <c r="E58" s="1276">
        <v>0</v>
      </c>
      <c r="F58" s="1276">
        <v>0</v>
      </c>
      <c r="G58" s="1276">
        <v>0</v>
      </c>
      <c r="H58" s="1276">
        <v>0</v>
      </c>
      <c r="I58" s="1276">
        <v>0</v>
      </c>
      <c r="J58" s="1276">
        <v>0</v>
      </c>
      <c r="K58" s="1276">
        <v>0</v>
      </c>
      <c r="L58" s="1276">
        <v>0</v>
      </c>
      <c r="M58" s="1276">
        <v>0</v>
      </c>
      <c r="N58" s="1276">
        <v>0</v>
      </c>
      <c r="O58" s="1276">
        <v>0</v>
      </c>
      <c r="P58" s="1276">
        <v>0</v>
      </c>
      <c r="Q58" s="1276">
        <v>0</v>
      </c>
      <c r="R58" s="1276">
        <v>0</v>
      </c>
      <c r="S58" s="1275" t="s">
        <v>592</v>
      </c>
    </row>
    <row r="59" spans="1:19" ht="14.1" customHeight="1">
      <c r="A59" s="1278" t="s">
        <v>590</v>
      </c>
      <c r="B59" s="1277" t="s">
        <v>393</v>
      </c>
      <c r="C59" s="1276">
        <v>0</v>
      </c>
      <c r="D59" s="1276">
        <v>0</v>
      </c>
      <c r="E59" s="1276">
        <v>0</v>
      </c>
      <c r="F59" s="1276">
        <v>0</v>
      </c>
      <c r="G59" s="1276">
        <v>0</v>
      </c>
      <c r="H59" s="1276">
        <v>0</v>
      </c>
      <c r="I59" s="1276">
        <v>0</v>
      </c>
      <c r="J59" s="1276">
        <v>0</v>
      </c>
      <c r="K59" s="1276">
        <v>0</v>
      </c>
      <c r="L59" s="1276">
        <v>0</v>
      </c>
      <c r="M59" s="1276">
        <v>0</v>
      </c>
      <c r="N59" s="1276">
        <v>0</v>
      </c>
      <c r="O59" s="1276">
        <v>0</v>
      </c>
      <c r="P59" s="1276">
        <v>0</v>
      </c>
      <c r="Q59" s="1276">
        <v>0</v>
      </c>
      <c r="R59" s="1276">
        <v>0</v>
      </c>
      <c r="S59" s="1275" t="s">
        <v>590</v>
      </c>
    </row>
    <row r="60" spans="1:19" ht="14.1" customHeight="1">
      <c r="A60" s="1278" t="s">
        <v>589</v>
      </c>
      <c r="B60" s="1277" t="s">
        <v>328</v>
      </c>
      <c r="C60" s="1276">
        <v>0</v>
      </c>
      <c r="D60" s="1276">
        <v>0</v>
      </c>
      <c r="E60" s="1276">
        <v>0</v>
      </c>
      <c r="F60" s="1276">
        <v>0</v>
      </c>
      <c r="G60" s="1276">
        <v>0</v>
      </c>
      <c r="H60" s="1276">
        <v>0</v>
      </c>
      <c r="I60" s="1276">
        <v>0</v>
      </c>
      <c r="J60" s="1276">
        <v>0</v>
      </c>
      <c r="K60" s="1276">
        <v>0</v>
      </c>
      <c r="L60" s="1276">
        <v>0</v>
      </c>
      <c r="M60" s="1276">
        <v>0</v>
      </c>
      <c r="N60" s="1276">
        <v>0</v>
      </c>
      <c r="O60" s="1276">
        <v>0</v>
      </c>
      <c r="P60" s="1276">
        <v>0</v>
      </c>
      <c r="Q60" s="1276">
        <v>0</v>
      </c>
      <c r="R60" s="1276">
        <v>0</v>
      </c>
      <c r="S60" s="1275" t="s">
        <v>589</v>
      </c>
    </row>
    <row r="61" spans="1:19" ht="14.1" customHeight="1">
      <c r="A61" s="1284"/>
      <c r="B61" s="1283"/>
      <c r="C61" s="1288"/>
      <c r="D61" s="1288">
        <v>0</v>
      </c>
      <c r="E61" s="1288"/>
      <c r="F61" s="1288">
        <v>0</v>
      </c>
      <c r="G61" s="1276">
        <v>0</v>
      </c>
      <c r="H61" s="1276"/>
      <c r="I61" s="1276">
        <v>0</v>
      </c>
      <c r="J61" s="1276">
        <v>0</v>
      </c>
      <c r="K61" s="1288">
        <v>0</v>
      </c>
      <c r="L61" s="1288">
        <v>0</v>
      </c>
      <c r="M61" s="1276"/>
      <c r="N61" s="1288">
        <v>0</v>
      </c>
      <c r="O61" s="1288">
        <v>0</v>
      </c>
      <c r="P61" s="1288">
        <v>0</v>
      </c>
      <c r="Q61" s="1288">
        <v>0</v>
      </c>
      <c r="R61" s="1288">
        <v>0</v>
      </c>
      <c r="S61" s="1284"/>
    </row>
    <row r="62" spans="1:19" ht="14.1" customHeight="1">
      <c r="A62" s="1278"/>
      <c r="B62" s="1286"/>
      <c r="C62" s="1287" t="s">
        <v>54</v>
      </c>
      <c r="D62" s="1286"/>
      <c r="E62" s="1286"/>
      <c r="G62" s="1287" t="s">
        <v>54</v>
      </c>
      <c r="H62" s="1281"/>
      <c r="I62" s="1281"/>
      <c r="J62" s="1281"/>
      <c r="K62" s="1281"/>
      <c r="L62" s="1281"/>
      <c r="M62" s="1281"/>
      <c r="N62" s="1281"/>
      <c r="O62" s="1280"/>
      <c r="P62" s="1280"/>
      <c r="Q62" s="1280"/>
      <c r="R62" s="1280"/>
      <c r="S62" s="1278"/>
    </row>
    <row r="63" spans="1:19" ht="14.1" customHeight="1">
      <c r="A63" s="1278"/>
      <c r="B63" s="1283"/>
      <c r="C63" s="1280"/>
      <c r="D63" s="1281"/>
      <c r="E63" s="1281"/>
      <c r="F63" s="1281"/>
      <c r="G63" s="1281"/>
      <c r="H63" s="1281"/>
      <c r="I63" s="1281"/>
      <c r="J63" s="1281"/>
      <c r="K63" s="1281"/>
      <c r="L63" s="1281"/>
      <c r="M63" s="1281"/>
      <c r="N63" s="1281"/>
      <c r="O63" s="1280"/>
      <c r="P63" s="1280"/>
      <c r="Q63" s="1280"/>
      <c r="R63" s="1280"/>
      <c r="S63" s="1278"/>
    </row>
    <row r="64" spans="1:19" ht="14.1" customHeight="1">
      <c r="A64" s="1278" t="s">
        <v>587</v>
      </c>
      <c r="B64" s="1277" t="s">
        <v>397</v>
      </c>
      <c r="C64" s="1279">
        <v>0</v>
      </c>
      <c r="D64" s="1279">
        <v>0</v>
      </c>
      <c r="E64" s="1279">
        <v>0</v>
      </c>
      <c r="F64" s="1279">
        <v>0</v>
      </c>
      <c r="G64" s="1279">
        <v>0</v>
      </c>
      <c r="H64" s="1279">
        <v>0</v>
      </c>
      <c r="I64" s="1279">
        <v>0</v>
      </c>
      <c r="J64" s="1279">
        <v>0</v>
      </c>
      <c r="K64" s="1279">
        <v>0</v>
      </c>
      <c r="L64" s="1279">
        <v>0</v>
      </c>
      <c r="M64" s="1279">
        <v>0</v>
      </c>
      <c r="N64" s="1279">
        <v>0</v>
      </c>
      <c r="O64" s="1279">
        <v>0</v>
      </c>
      <c r="P64" s="1279">
        <v>0</v>
      </c>
      <c r="Q64" s="1279">
        <v>0</v>
      </c>
      <c r="R64" s="1279">
        <v>0</v>
      </c>
      <c r="S64" s="1275" t="s">
        <v>587</v>
      </c>
    </row>
    <row r="65" spans="1:19" ht="14.1" customHeight="1">
      <c r="A65" s="1278" t="s">
        <v>585</v>
      </c>
      <c r="B65" s="1277" t="s">
        <v>337</v>
      </c>
      <c r="C65" s="1276">
        <v>0</v>
      </c>
      <c r="D65" s="1276">
        <v>0</v>
      </c>
      <c r="E65" s="1276">
        <v>0</v>
      </c>
      <c r="F65" s="1276">
        <v>0</v>
      </c>
      <c r="G65" s="1276">
        <v>0</v>
      </c>
      <c r="H65" s="1276">
        <v>0</v>
      </c>
      <c r="I65" s="1276">
        <v>0</v>
      </c>
      <c r="J65" s="1276">
        <v>0</v>
      </c>
      <c r="K65" s="1276">
        <v>0</v>
      </c>
      <c r="L65" s="1276">
        <v>0</v>
      </c>
      <c r="M65" s="1276">
        <v>0</v>
      </c>
      <c r="N65" s="1276">
        <v>0</v>
      </c>
      <c r="O65" s="1276">
        <v>0</v>
      </c>
      <c r="P65" s="1276">
        <v>0</v>
      </c>
      <c r="Q65" s="1276">
        <v>0</v>
      </c>
      <c r="R65" s="1276">
        <v>0</v>
      </c>
      <c r="S65" s="1275" t="s">
        <v>585</v>
      </c>
    </row>
    <row r="66" spans="1:19" ht="14.1" customHeight="1">
      <c r="A66" s="1284"/>
      <c r="B66" s="1283"/>
      <c r="C66" s="1280"/>
      <c r="D66" s="1281"/>
      <c r="E66" s="1281"/>
      <c r="F66" s="1281"/>
      <c r="G66" s="1287"/>
      <c r="H66" s="1281"/>
      <c r="I66" s="1281"/>
      <c r="J66" s="1281"/>
      <c r="K66" s="1281"/>
      <c r="L66" s="1281"/>
      <c r="M66" s="1281"/>
      <c r="N66" s="1281"/>
      <c r="O66" s="1280"/>
      <c r="P66" s="1280"/>
      <c r="Q66" s="1280"/>
      <c r="R66" s="1280"/>
      <c r="S66" s="1284"/>
    </row>
    <row r="67" spans="1:19" ht="14.1" customHeight="1">
      <c r="A67" s="1284"/>
      <c r="B67" s="1283"/>
      <c r="C67" s="1287" t="s">
        <v>56</v>
      </c>
      <c r="D67" s="1281"/>
      <c r="E67" s="1281"/>
      <c r="G67" s="1287" t="s">
        <v>28</v>
      </c>
      <c r="H67" s="1281"/>
      <c r="I67" s="1281"/>
      <c r="J67" s="1281"/>
      <c r="K67" s="1281"/>
      <c r="L67" s="1281"/>
      <c r="M67" s="1281"/>
      <c r="N67" s="1281"/>
      <c r="O67" s="1280"/>
      <c r="P67" s="1280"/>
      <c r="Q67" s="1280"/>
      <c r="R67" s="1280"/>
      <c r="S67" s="1284"/>
    </row>
    <row r="68" spans="1:19" ht="14.1" customHeight="1">
      <c r="A68" s="1284"/>
      <c r="B68" s="1283"/>
      <c r="C68" s="1280"/>
      <c r="D68" s="1281"/>
      <c r="E68" s="1281"/>
      <c r="F68" s="1281"/>
      <c r="G68" s="1287"/>
      <c r="H68" s="1281"/>
      <c r="I68" s="1281"/>
      <c r="J68" s="1281"/>
      <c r="K68" s="1281"/>
      <c r="L68" s="1281"/>
      <c r="M68" s="1281"/>
      <c r="N68" s="1281"/>
      <c r="O68" s="1280"/>
      <c r="P68" s="1280"/>
      <c r="Q68" s="1280"/>
      <c r="R68" s="1280"/>
      <c r="S68" s="1284"/>
    </row>
    <row r="69" spans="1:19" ht="14.1" customHeight="1">
      <c r="A69" s="1278" t="s">
        <v>583</v>
      </c>
      <c r="B69" s="1277" t="s">
        <v>381</v>
      </c>
      <c r="C69" s="1279">
        <v>0</v>
      </c>
      <c r="D69" s="1279">
        <v>0</v>
      </c>
      <c r="E69" s="1279">
        <v>0</v>
      </c>
      <c r="F69" s="1279">
        <v>0</v>
      </c>
      <c r="G69" s="1279">
        <v>0</v>
      </c>
      <c r="H69" s="1279">
        <v>0</v>
      </c>
      <c r="I69" s="1279">
        <v>0</v>
      </c>
      <c r="J69" s="1279">
        <v>0</v>
      </c>
      <c r="K69" s="1279">
        <v>0</v>
      </c>
      <c r="L69" s="1279">
        <v>0</v>
      </c>
      <c r="M69" s="1279">
        <v>0</v>
      </c>
      <c r="N69" s="1279">
        <v>0</v>
      </c>
      <c r="O69" s="1279">
        <v>0</v>
      </c>
      <c r="P69" s="1279">
        <v>0</v>
      </c>
      <c r="Q69" s="1279">
        <v>0</v>
      </c>
      <c r="R69" s="1279">
        <v>0</v>
      </c>
      <c r="S69" s="1275" t="s">
        <v>583</v>
      </c>
    </row>
    <row r="70" spans="1:19" ht="14.1" customHeight="1">
      <c r="A70" s="1278" t="s">
        <v>581</v>
      </c>
      <c r="B70" s="1277" t="s">
        <v>383</v>
      </c>
      <c r="C70" s="1276">
        <v>0</v>
      </c>
      <c r="D70" s="1276">
        <v>0</v>
      </c>
      <c r="E70" s="1276">
        <v>0</v>
      </c>
      <c r="F70" s="1276">
        <v>0</v>
      </c>
      <c r="G70" s="1276">
        <v>0</v>
      </c>
      <c r="H70" s="1276">
        <v>0</v>
      </c>
      <c r="I70" s="1276">
        <v>0</v>
      </c>
      <c r="J70" s="1276">
        <v>0</v>
      </c>
      <c r="K70" s="1276">
        <v>0</v>
      </c>
      <c r="L70" s="1276">
        <v>0</v>
      </c>
      <c r="M70" s="1276">
        <v>0</v>
      </c>
      <c r="N70" s="1276">
        <v>0</v>
      </c>
      <c r="O70" s="1276">
        <v>0</v>
      </c>
      <c r="P70" s="1276">
        <v>0</v>
      </c>
      <c r="Q70" s="1276">
        <v>0</v>
      </c>
      <c r="R70" s="1276">
        <v>0</v>
      </c>
      <c r="S70" s="1275" t="s">
        <v>581</v>
      </c>
    </row>
    <row r="71" spans="1:19" ht="14.1" customHeight="1">
      <c r="A71" s="1278" t="s">
        <v>578</v>
      </c>
      <c r="B71" s="1277" t="s">
        <v>385</v>
      </c>
      <c r="C71" s="1276">
        <v>0</v>
      </c>
      <c r="D71" s="1276">
        <v>0</v>
      </c>
      <c r="E71" s="1276">
        <v>0</v>
      </c>
      <c r="F71" s="1276">
        <v>0</v>
      </c>
      <c r="G71" s="1276">
        <v>0</v>
      </c>
      <c r="H71" s="1276">
        <v>0</v>
      </c>
      <c r="I71" s="1276">
        <v>0</v>
      </c>
      <c r="J71" s="1276">
        <v>0</v>
      </c>
      <c r="K71" s="1276">
        <v>0</v>
      </c>
      <c r="L71" s="1276">
        <v>0</v>
      </c>
      <c r="M71" s="1276">
        <v>0</v>
      </c>
      <c r="N71" s="1276">
        <v>0</v>
      </c>
      <c r="O71" s="1276">
        <v>0</v>
      </c>
      <c r="P71" s="1276">
        <v>0</v>
      </c>
      <c r="Q71" s="1276">
        <v>0</v>
      </c>
      <c r="R71" s="1276">
        <v>0</v>
      </c>
      <c r="S71" s="1275" t="s">
        <v>578</v>
      </c>
    </row>
    <row r="72" spans="1:19" ht="14.1" customHeight="1">
      <c r="A72" s="1278" t="s">
        <v>576</v>
      </c>
      <c r="B72" s="1277" t="s">
        <v>387</v>
      </c>
      <c r="C72" s="1276">
        <v>0</v>
      </c>
      <c r="D72" s="1276">
        <v>0</v>
      </c>
      <c r="E72" s="1276">
        <v>0</v>
      </c>
      <c r="F72" s="1276">
        <v>0</v>
      </c>
      <c r="G72" s="1276">
        <v>0</v>
      </c>
      <c r="H72" s="1276">
        <v>0</v>
      </c>
      <c r="I72" s="1276">
        <v>0</v>
      </c>
      <c r="J72" s="1276">
        <v>0</v>
      </c>
      <c r="K72" s="1276">
        <v>0</v>
      </c>
      <c r="L72" s="1276">
        <v>0</v>
      </c>
      <c r="M72" s="1276">
        <v>0</v>
      </c>
      <c r="N72" s="1276">
        <v>0</v>
      </c>
      <c r="O72" s="1276">
        <v>0</v>
      </c>
      <c r="P72" s="1276">
        <v>0</v>
      </c>
      <c r="Q72" s="1276">
        <v>0</v>
      </c>
      <c r="R72" s="1276">
        <v>0</v>
      </c>
      <c r="S72" s="1275" t="s">
        <v>576</v>
      </c>
    </row>
    <row r="73" spans="1:19" ht="14.1" customHeight="1">
      <c r="A73" s="1278" t="s">
        <v>574</v>
      </c>
      <c r="B73" s="1277" t="s">
        <v>389</v>
      </c>
      <c r="C73" s="1276">
        <v>0</v>
      </c>
      <c r="D73" s="1276">
        <v>0</v>
      </c>
      <c r="E73" s="1276">
        <v>0</v>
      </c>
      <c r="F73" s="1276">
        <v>0</v>
      </c>
      <c r="G73" s="1276">
        <v>0</v>
      </c>
      <c r="H73" s="1276">
        <v>0</v>
      </c>
      <c r="I73" s="1276">
        <v>0</v>
      </c>
      <c r="J73" s="1276">
        <v>0</v>
      </c>
      <c r="K73" s="1276">
        <v>0</v>
      </c>
      <c r="L73" s="1276">
        <v>0</v>
      </c>
      <c r="M73" s="1276">
        <v>0</v>
      </c>
      <c r="N73" s="1276">
        <v>0</v>
      </c>
      <c r="O73" s="1276">
        <v>0</v>
      </c>
      <c r="P73" s="1276">
        <v>0</v>
      </c>
      <c r="Q73" s="1276">
        <v>0</v>
      </c>
      <c r="R73" s="1276">
        <v>0</v>
      </c>
      <c r="S73" s="1275" t="s">
        <v>574</v>
      </c>
    </row>
    <row r="74" spans="1:19" ht="14.1" customHeight="1">
      <c r="A74" s="1278" t="s">
        <v>572</v>
      </c>
      <c r="B74" s="1277" t="s">
        <v>391</v>
      </c>
      <c r="C74" s="1276">
        <v>0</v>
      </c>
      <c r="D74" s="1276">
        <v>0</v>
      </c>
      <c r="E74" s="1276">
        <v>0</v>
      </c>
      <c r="F74" s="1276">
        <v>0</v>
      </c>
      <c r="G74" s="1276">
        <v>0</v>
      </c>
      <c r="H74" s="1276">
        <v>0</v>
      </c>
      <c r="I74" s="1276">
        <v>0</v>
      </c>
      <c r="J74" s="1276">
        <v>0</v>
      </c>
      <c r="K74" s="1276">
        <v>0</v>
      </c>
      <c r="L74" s="1276">
        <v>0</v>
      </c>
      <c r="M74" s="1276">
        <v>0</v>
      </c>
      <c r="N74" s="1276">
        <v>0</v>
      </c>
      <c r="O74" s="1276">
        <v>0</v>
      </c>
      <c r="P74" s="1276">
        <v>0</v>
      </c>
      <c r="Q74" s="1276">
        <v>0</v>
      </c>
      <c r="R74" s="1276">
        <v>0</v>
      </c>
      <c r="S74" s="1275" t="s">
        <v>572</v>
      </c>
    </row>
    <row r="75" spans="1:19" ht="14.1" customHeight="1">
      <c r="A75" s="1278" t="s">
        <v>570</v>
      </c>
      <c r="B75" s="1277" t="s">
        <v>393</v>
      </c>
      <c r="C75" s="1276">
        <v>0</v>
      </c>
      <c r="D75" s="1276">
        <v>0</v>
      </c>
      <c r="E75" s="1276">
        <v>0</v>
      </c>
      <c r="F75" s="1276">
        <v>0</v>
      </c>
      <c r="G75" s="1276">
        <v>0</v>
      </c>
      <c r="H75" s="1276">
        <v>0</v>
      </c>
      <c r="I75" s="1276">
        <v>0</v>
      </c>
      <c r="J75" s="1276">
        <v>0</v>
      </c>
      <c r="K75" s="1276">
        <v>0</v>
      </c>
      <c r="L75" s="1276">
        <v>0</v>
      </c>
      <c r="M75" s="1276">
        <v>0</v>
      </c>
      <c r="N75" s="1276">
        <v>0</v>
      </c>
      <c r="O75" s="1276">
        <v>0</v>
      </c>
      <c r="P75" s="1276">
        <v>0</v>
      </c>
      <c r="Q75" s="1276">
        <v>0</v>
      </c>
      <c r="R75" s="1276">
        <v>0</v>
      </c>
      <c r="S75" s="1275" t="s">
        <v>570</v>
      </c>
    </row>
    <row r="76" spans="1:19" ht="14.1" customHeight="1">
      <c r="A76" s="1278" t="s">
        <v>568</v>
      </c>
      <c r="B76" s="1277" t="s">
        <v>328</v>
      </c>
      <c r="C76" s="1276">
        <v>0</v>
      </c>
      <c r="D76" s="1276">
        <v>0</v>
      </c>
      <c r="E76" s="1276">
        <v>0</v>
      </c>
      <c r="F76" s="1276">
        <v>0</v>
      </c>
      <c r="G76" s="1276">
        <v>0</v>
      </c>
      <c r="H76" s="1276">
        <v>0</v>
      </c>
      <c r="I76" s="1276">
        <v>0</v>
      </c>
      <c r="J76" s="1276">
        <v>0</v>
      </c>
      <c r="K76" s="1276">
        <v>0</v>
      </c>
      <c r="L76" s="1276">
        <v>0</v>
      </c>
      <c r="M76" s="1276">
        <v>0</v>
      </c>
      <c r="N76" s="1276">
        <v>0</v>
      </c>
      <c r="O76" s="1276">
        <v>0</v>
      </c>
      <c r="P76" s="1276">
        <v>0</v>
      </c>
      <c r="Q76" s="1276">
        <v>0</v>
      </c>
      <c r="R76" s="1276">
        <v>0</v>
      </c>
      <c r="S76" s="1275" t="s">
        <v>568</v>
      </c>
    </row>
    <row r="77" spans="1:19" ht="10.5" customHeight="1">
      <c r="A77" s="1301"/>
      <c r="B77" s="1283"/>
      <c r="C77" s="1288">
        <v>0</v>
      </c>
      <c r="D77" s="1288">
        <v>0</v>
      </c>
      <c r="E77" s="1288">
        <v>0</v>
      </c>
      <c r="F77" s="1288">
        <v>0</v>
      </c>
      <c r="G77" s="1288">
        <v>0</v>
      </c>
      <c r="H77" s="1288">
        <v>0</v>
      </c>
      <c r="I77" s="1288">
        <v>0</v>
      </c>
      <c r="J77" s="1288"/>
      <c r="K77" s="1288">
        <v>0</v>
      </c>
      <c r="L77" s="1288">
        <v>0</v>
      </c>
      <c r="M77" s="1288"/>
      <c r="N77" s="1288">
        <v>0</v>
      </c>
      <c r="O77" s="1288">
        <v>0</v>
      </c>
      <c r="P77" s="1288">
        <v>0</v>
      </c>
      <c r="Q77" s="1288">
        <v>0</v>
      </c>
      <c r="R77" s="1288">
        <v>0</v>
      </c>
      <c r="S77" s="1301"/>
    </row>
    <row r="78" spans="1:19" ht="10.5" customHeight="1">
      <c r="A78" s="1301"/>
      <c r="B78" s="1283"/>
      <c r="C78" s="1288"/>
      <c r="D78" s="1288"/>
      <c r="E78" s="1288"/>
      <c r="F78" s="1288"/>
      <c r="G78" s="1288"/>
      <c r="H78" s="1288"/>
      <c r="I78" s="1288"/>
      <c r="J78" s="1288"/>
      <c r="K78" s="1288"/>
      <c r="L78" s="1288"/>
      <c r="M78" s="1288"/>
      <c r="N78" s="1288"/>
      <c r="O78" s="1288"/>
      <c r="P78" s="1288"/>
      <c r="Q78" s="1288"/>
      <c r="R78" s="1288"/>
      <c r="S78" s="1301"/>
    </row>
    <row r="79" spans="1:19" ht="10.5" customHeight="1">
      <c r="C79" s="1332"/>
      <c r="D79" s="1331"/>
      <c r="E79" s="1331"/>
      <c r="F79" s="1288"/>
      <c r="G79" s="1288"/>
      <c r="H79" s="1288"/>
      <c r="I79" s="1288"/>
      <c r="J79" s="1288"/>
      <c r="K79" s="1288"/>
      <c r="L79" s="1288"/>
      <c r="M79" s="1288"/>
      <c r="N79" s="1288"/>
      <c r="O79" s="1288"/>
      <c r="P79" s="1288"/>
      <c r="Q79" s="1288"/>
      <c r="R79" s="1288"/>
      <c r="S79" s="1301"/>
    </row>
    <row r="80" spans="1:19" ht="10.5" customHeight="1">
      <c r="C80" s="1040"/>
      <c r="D80" s="1040"/>
      <c r="E80" s="1040"/>
      <c r="F80" s="1288"/>
      <c r="G80" s="1288"/>
      <c r="H80" s="1288"/>
      <c r="I80" s="1288"/>
      <c r="J80" s="1288"/>
      <c r="K80" s="1288"/>
      <c r="L80" s="1288"/>
      <c r="M80" s="1288"/>
      <c r="N80" s="1288"/>
      <c r="O80" s="1288"/>
      <c r="P80" s="1288"/>
      <c r="Q80" s="1288"/>
      <c r="R80" s="1288"/>
      <c r="S80" s="1301"/>
    </row>
    <row r="81" spans="1:19" ht="10.5" customHeight="1">
      <c r="C81" s="1040"/>
      <c r="D81" s="1040"/>
      <c r="E81" s="1040"/>
      <c r="F81" s="1288"/>
      <c r="G81" s="1288"/>
      <c r="H81" s="1288"/>
      <c r="I81" s="1288"/>
      <c r="J81" s="1288"/>
      <c r="K81" s="1288"/>
      <c r="L81" s="1288"/>
      <c r="M81" s="1288"/>
      <c r="N81" s="1288"/>
      <c r="O81" s="1288"/>
      <c r="P81" s="1288"/>
      <c r="Q81" s="1288"/>
      <c r="R81" s="1288"/>
      <c r="S81" s="1301"/>
    </row>
    <row r="82" spans="1:19" ht="10.5" customHeight="1">
      <c r="A82" s="1301"/>
      <c r="B82" s="1283"/>
      <c r="C82" s="1288"/>
      <c r="D82" s="1288"/>
      <c r="E82" s="1288"/>
      <c r="F82" s="1288"/>
      <c r="G82" s="1288"/>
      <c r="H82" s="1288"/>
      <c r="I82" s="1288"/>
      <c r="J82" s="1288"/>
      <c r="K82" s="1288"/>
      <c r="L82" s="1288"/>
      <c r="M82" s="1288"/>
      <c r="N82" s="1288"/>
      <c r="O82" s="1288"/>
      <c r="P82" s="1288"/>
      <c r="Q82" s="1288"/>
      <c r="R82" s="1288"/>
      <c r="S82" s="1301"/>
    </row>
    <row r="83" spans="1:19" ht="10.5" customHeight="1">
      <c r="A83" s="1301"/>
      <c r="B83" s="1283"/>
      <c r="C83" s="1288"/>
      <c r="D83" s="1288"/>
      <c r="E83" s="1288"/>
      <c r="F83" s="1288"/>
      <c r="G83" s="1288"/>
      <c r="H83" s="1288"/>
      <c r="I83" s="1288"/>
      <c r="J83" s="1288"/>
      <c r="K83" s="1288"/>
      <c r="L83" s="1288"/>
      <c r="M83" s="1288"/>
      <c r="N83" s="1288"/>
      <c r="O83" s="1288"/>
      <c r="P83" s="1288"/>
      <c r="Q83" s="1288"/>
      <c r="R83" s="1288"/>
      <c r="S83" s="1301"/>
    </row>
    <row r="84" spans="1:19" ht="10.5" customHeight="1">
      <c r="A84" s="1330"/>
      <c r="B84" s="1330"/>
      <c r="C84" s="1330"/>
      <c r="D84" s="1288"/>
      <c r="E84" s="1288"/>
      <c r="F84" s="1329"/>
      <c r="G84" s="2091"/>
      <c r="H84" s="2091"/>
      <c r="I84" s="2091"/>
      <c r="J84" s="2091"/>
      <c r="K84" s="2091"/>
      <c r="L84" s="1288"/>
      <c r="M84" s="1288"/>
      <c r="N84" s="1288"/>
      <c r="O84" s="1288"/>
      <c r="P84" s="1288"/>
      <c r="Q84" s="1288"/>
      <c r="R84" s="1288"/>
      <c r="S84" s="1328"/>
    </row>
    <row r="86" spans="1:19" s="1271" customFormat="1" ht="10.5" customHeight="1">
      <c r="A86" s="1327"/>
      <c r="B86" s="1325"/>
      <c r="C86" s="1326"/>
      <c r="D86" s="1326"/>
      <c r="E86" s="1326"/>
      <c r="F86" s="1326"/>
      <c r="G86" s="1326"/>
      <c r="H86" s="1326"/>
      <c r="I86" s="1326"/>
      <c r="J86" s="1326"/>
      <c r="K86" s="1326"/>
      <c r="L86" s="1326"/>
      <c r="M86" s="1326"/>
      <c r="N86" s="1326"/>
      <c r="O86" s="1326"/>
      <c r="P86" s="1326"/>
      <c r="Q86" s="1326"/>
      <c r="R86" s="1325"/>
      <c r="S86" s="1325"/>
    </row>
    <row r="93" spans="1:19" ht="10.5" customHeight="1">
      <c r="L93" s="1324"/>
      <c r="M93" s="1324"/>
      <c r="N93" s="1324"/>
      <c r="O93" s="1324"/>
      <c r="P93" s="1324"/>
      <c r="Q93" s="1324"/>
      <c r="R93" s="1323"/>
    </row>
    <row r="96" spans="1:19" ht="10.5" customHeight="1">
      <c r="B96" s="1321"/>
      <c r="C96" s="1322"/>
      <c r="R96" s="1269"/>
      <c r="S96" s="1269"/>
    </row>
    <row r="97" spans="2:19" ht="10.5" customHeight="1">
      <c r="B97" s="1321"/>
      <c r="C97" s="1322"/>
      <c r="R97" s="1269"/>
      <c r="S97" s="1269"/>
    </row>
    <row r="99" spans="2:19" ht="10.5" customHeight="1">
      <c r="B99" s="1321"/>
      <c r="R99" s="1269"/>
      <c r="S99" s="1269"/>
    </row>
    <row r="100" spans="2:19" ht="10.5" customHeight="1">
      <c r="R100" s="1269"/>
      <c r="S100" s="1269"/>
    </row>
    <row r="101" spans="2:19" ht="10.5" customHeight="1">
      <c r="R101" s="1269"/>
      <c r="S101" s="1269"/>
    </row>
    <row r="102" spans="2:19" ht="10.5" customHeight="1">
      <c r="R102" s="1269"/>
      <c r="S102" s="1269"/>
    </row>
  </sheetData>
  <mergeCells count="20">
    <mergeCell ref="N5:N9"/>
    <mergeCell ref="M5:M9"/>
    <mergeCell ref="L5:L9"/>
    <mergeCell ref="S5:S9"/>
    <mergeCell ref="O5:O9"/>
    <mergeCell ref="P5:P9"/>
    <mergeCell ref="Q5:Q9"/>
    <mergeCell ref="R5:R9"/>
    <mergeCell ref="H5:H9"/>
    <mergeCell ref="I5:I9"/>
    <mergeCell ref="J5:J9"/>
    <mergeCell ref="G84:K84"/>
    <mergeCell ref="D5:D9"/>
    <mergeCell ref="E5:E9"/>
    <mergeCell ref="K5:K9"/>
    <mergeCell ref="A5:A9"/>
    <mergeCell ref="B5:B9"/>
    <mergeCell ref="C5:C9"/>
    <mergeCell ref="G5:G9"/>
    <mergeCell ref="F5:F9"/>
  </mergeCells>
  <conditionalFormatting sqref="C96:C97">
    <cfRule type="cellIs" dxfId="5" priority="1" stopIfTrue="1" operator="notEqual">
      <formula>0</formula>
    </cfRule>
  </conditionalFormatting>
  <printOptions horizontalCentered="1" gridLinesSet="0"/>
  <pageMargins left="0.59055118110236227" right="0.59055118110236227" top="0.39370078740157483" bottom="0.59055118110236227" header="0.39370078740157483" footer="0.39370078740157483"/>
  <pageSetup paperSize="9" scale="68" firstPageNumber="58" orientation="portrait" useFirstPageNumber="1" horizontalDpi="300" verticalDpi="300" r:id="rId1"/>
  <headerFooter alignWithMargins="0">
    <oddFooter>&amp;L&amp;10Statistisches Bundesamt, Fachserie 10, Reihe 2.4, 2018</oddFooter>
  </headerFooter>
  <colBreaks count="1" manualBreakCount="1">
    <brk id="6" max="78"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20"/>
  <sheetViews>
    <sheetView showGridLines="0" zoomScaleNormal="100" zoomScaleSheetLayoutView="100" workbookViewId="0"/>
  </sheetViews>
  <sheetFormatPr baseColWidth="10" defaultRowHeight="12.75"/>
  <cols>
    <col min="1" max="1" width="4.28515625" style="1335" customWidth="1"/>
    <col min="2" max="2" width="52.85546875" style="1088" customWidth="1"/>
    <col min="3" max="3" width="17.42578125" style="1092" customWidth="1"/>
    <col min="4" max="4" width="17.42578125" style="1088" customWidth="1"/>
    <col min="5" max="6" width="17.42578125" style="1183" customWidth="1"/>
    <col min="7" max="7" width="11.28515625" style="1183" customWidth="1"/>
    <col min="8" max="8" width="11.28515625" style="1225" customWidth="1"/>
    <col min="9" max="17" width="11.28515625" style="1089" customWidth="1"/>
    <col min="18" max="18" width="11.28515625" style="1088" customWidth="1"/>
    <col min="19" max="19" width="4.42578125" style="1335" customWidth="1"/>
    <col min="20" max="16384" width="11.42578125" style="1334"/>
  </cols>
  <sheetData>
    <row r="1" spans="1:19" s="1088" customFormat="1" ht="15" customHeight="1">
      <c r="A1" s="917" t="s">
        <v>1042</v>
      </c>
      <c r="B1" s="1165"/>
      <c r="C1" s="1092"/>
      <c r="D1" s="1164"/>
      <c r="E1" s="1265"/>
      <c r="F1" s="1265"/>
      <c r="G1" s="917" t="s">
        <v>1042</v>
      </c>
      <c r="H1" s="1264"/>
      <c r="I1" s="1262"/>
      <c r="J1" s="1262"/>
      <c r="K1" s="1262"/>
      <c r="L1" s="1262"/>
      <c r="M1" s="1262"/>
      <c r="N1" s="1262"/>
      <c r="O1" s="1262"/>
      <c r="P1" s="1262"/>
      <c r="Q1" s="1262"/>
      <c r="R1" s="1160"/>
      <c r="S1" s="1362"/>
    </row>
    <row r="2" spans="1:19" s="1088" customFormat="1" ht="15" customHeight="1">
      <c r="A2" s="918" t="s">
        <v>1073</v>
      </c>
      <c r="B2" s="918"/>
      <c r="C2" s="918"/>
      <c r="D2" s="1162"/>
      <c r="E2" s="1263"/>
      <c r="F2" s="1263"/>
      <c r="G2" s="1801" t="s">
        <v>1073</v>
      </c>
      <c r="H2" s="1801"/>
      <c r="I2" s="1801"/>
      <c r="J2" s="1801"/>
      <c r="K2" s="1801"/>
      <c r="L2" s="1801"/>
      <c r="M2" s="1801"/>
      <c r="N2" s="1801"/>
      <c r="O2" s="1801"/>
      <c r="P2" s="1222"/>
      <c r="Q2" s="1222"/>
      <c r="R2" s="1130"/>
      <c r="S2" s="1362"/>
    </row>
    <row r="3" spans="1:19" s="1088" customFormat="1" ht="15" customHeight="1">
      <c r="A3" s="1774" t="s">
        <v>1123</v>
      </c>
      <c r="B3" s="1774"/>
      <c r="C3" s="1092"/>
      <c r="D3" s="1157"/>
      <c r="E3" s="1261"/>
      <c r="F3" s="1261"/>
      <c r="G3" s="1774" t="s">
        <v>1123</v>
      </c>
      <c r="H3" s="1774"/>
      <c r="I3" s="1774"/>
      <c r="J3" s="1774"/>
      <c r="K3" s="1774"/>
      <c r="L3" s="1774"/>
      <c r="M3" s="1222"/>
      <c r="N3" s="1222"/>
      <c r="O3" s="1222"/>
      <c r="P3" s="1222"/>
      <c r="Q3" s="1222"/>
      <c r="R3" s="1130"/>
      <c r="S3" s="1105"/>
    </row>
    <row r="4" spans="1:19" s="1088" customFormat="1" ht="15" customHeight="1">
      <c r="A4" s="916" t="s">
        <v>1122</v>
      </c>
      <c r="B4" s="916"/>
      <c r="C4" s="1092"/>
      <c r="D4" s="1157"/>
      <c r="E4" s="1261"/>
      <c r="F4" s="1261"/>
      <c r="G4" s="916" t="s">
        <v>1122</v>
      </c>
      <c r="H4" s="916"/>
      <c r="I4" s="916"/>
      <c r="J4" s="916"/>
      <c r="K4" s="916"/>
      <c r="L4" s="916"/>
      <c r="M4" s="1222"/>
      <c r="N4" s="1222"/>
      <c r="O4" s="1222"/>
      <c r="P4" s="1222"/>
      <c r="Q4" s="1222"/>
      <c r="R4" s="1130"/>
      <c r="S4" s="1105"/>
    </row>
    <row r="5" spans="1:19" s="1088" customFormat="1" ht="15" customHeight="1">
      <c r="A5" s="1360"/>
      <c r="B5" s="1179"/>
      <c r="C5" s="1224"/>
      <c r="D5" s="1361"/>
      <c r="E5" s="2092"/>
      <c r="F5" s="2093"/>
      <c r="G5" s="2094"/>
      <c r="H5" s="2094"/>
      <c r="I5" s="2095"/>
      <c r="J5" s="2095"/>
      <c r="K5" s="1255"/>
      <c r="L5" s="1255"/>
      <c r="M5" s="1255"/>
      <c r="N5" s="1255"/>
      <c r="O5" s="1255"/>
      <c r="P5" s="1255"/>
      <c r="Q5" s="1255"/>
      <c r="R5" s="1175"/>
      <c r="S5" s="1360"/>
    </row>
    <row r="6" spans="1:19" s="1088" customFormat="1" ht="15" customHeight="1">
      <c r="A6" s="2046" t="s">
        <v>206</v>
      </c>
      <c r="B6" s="2096" t="s">
        <v>88</v>
      </c>
      <c r="C6" s="2050" t="s">
        <v>300</v>
      </c>
      <c r="D6" s="2058" t="s">
        <v>248</v>
      </c>
      <c r="E6" s="2050" t="s">
        <v>247</v>
      </c>
      <c r="F6" s="2058" t="s">
        <v>1045</v>
      </c>
      <c r="G6" s="2055" t="s">
        <v>244</v>
      </c>
      <c r="H6" s="2050" t="s">
        <v>243</v>
      </c>
      <c r="I6" s="2050" t="s">
        <v>242</v>
      </c>
      <c r="J6" s="2050" t="s">
        <v>241</v>
      </c>
      <c r="K6" s="2050" t="s">
        <v>240</v>
      </c>
      <c r="L6" s="2050" t="s">
        <v>239</v>
      </c>
      <c r="M6" s="2050" t="s">
        <v>238</v>
      </c>
      <c r="N6" s="2050" t="s">
        <v>237</v>
      </c>
      <c r="O6" s="2050" t="s">
        <v>236</v>
      </c>
      <c r="P6" s="2050" t="s">
        <v>235</v>
      </c>
      <c r="Q6" s="2050" t="s">
        <v>234</v>
      </c>
      <c r="R6" s="2050" t="s">
        <v>233</v>
      </c>
      <c r="S6" s="2064" t="s">
        <v>206</v>
      </c>
    </row>
    <row r="7" spans="1:19" s="1088" customFormat="1" ht="15" customHeight="1">
      <c r="A7" s="2047"/>
      <c r="B7" s="2097"/>
      <c r="C7" s="2051"/>
      <c r="D7" s="2059"/>
      <c r="E7" s="2051"/>
      <c r="F7" s="2059"/>
      <c r="G7" s="2056"/>
      <c r="H7" s="2053"/>
      <c r="I7" s="2053"/>
      <c r="J7" s="2053"/>
      <c r="K7" s="2053"/>
      <c r="L7" s="2053"/>
      <c r="M7" s="2053"/>
      <c r="N7" s="2053"/>
      <c r="O7" s="2053"/>
      <c r="P7" s="2053"/>
      <c r="Q7" s="2053"/>
      <c r="R7" s="2053"/>
      <c r="S7" s="2065"/>
    </row>
    <row r="8" spans="1:19" s="1088" customFormat="1" ht="15" customHeight="1">
      <c r="A8" s="2047"/>
      <c r="B8" s="2097"/>
      <c r="C8" s="2051"/>
      <c r="D8" s="2059"/>
      <c r="E8" s="2051"/>
      <c r="F8" s="2059"/>
      <c r="G8" s="2056"/>
      <c r="H8" s="2053"/>
      <c r="I8" s="2053"/>
      <c r="J8" s="2053"/>
      <c r="K8" s="2053"/>
      <c r="L8" s="2053"/>
      <c r="M8" s="2053"/>
      <c r="N8" s="2053"/>
      <c r="O8" s="2053"/>
      <c r="P8" s="2053"/>
      <c r="Q8" s="2053"/>
      <c r="R8" s="2053"/>
      <c r="S8" s="2065"/>
    </row>
    <row r="9" spans="1:19" s="1088" customFormat="1" ht="15" customHeight="1">
      <c r="A9" s="2047"/>
      <c r="B9" s="2097"/>
      <c r="C9" s="2051"/>
      <c r="D9" s="2059"/>
      <c r="E9" s="2051"/>
      <c r="F9" s="2059"/>
      <c r="G9" s="2056"/>
      <c r="H9" s="2053"/>
      <c r="I9" s="2053"/>
      <c r="J9" s="2053"/>
      <c r="K9" s="2053"/>
      <c r="L9" s="2053"/>
      <c r="M9" s="2053"/>
      <c r="N9" s="2053"/>
      <c r="O9" s="2053"/>
      <c r="P9" s="2053"/>
      <c r="Q9" s="2053"/>
      <c r="R9" s="2053"/>
      <c r="S9" s="2065"/>
    </row>
    <row r="10" spans="1:19" s="1088" customFormat="1" ht="15" customHeight="1">
      <c r="A10" s="2048"/>
      <c r="B10" s="2098"/>
      <c r="C10" s="2052"/>
      <c r="D10" s="2060"/>
      <c r="E10" s="2052"/>
      <c r="F10" s="2060"/>
      <c r="G10" s="2057"/>
      <c r="H10" s="2054"/>
      <c r="I10" s="2054"/>
      <c r="J10" s="2054"/>
      <c r="K10" s="2054"/>
      <c r="L10" s="2054"/>
      <c r="M10" s="2054"/>
      <c r="N10" s="2054"/>
      <c r="O10" s="2054"/>
      <c r="P10" s="2054"/>
      <c r="Q10" s="2054"/>
      <c r="R10" s="2054"/>
      <c r="S10" s="2066"/>
    </row>
    <row r="11" spans="1:19" s="1088" customFormat="1" ht="15" customHeight="1">
      <c r="A11" s="1127"/>
      <c r="B11" s="1130"/>
      <c r="C11" s="1107" t="s">
        <v>1039</v>
      </c>
      <c r="D11" s="1098"/>
      <c r="E11" s="1359"/>
      <c r="F11" s="1089"/>
      <c r="G11" s="1249" t="s">
        <v>1039</v>
      </c>
      <c r="H11" s="1358"/>
      <c r="I11" s="1357"/>
      <c r="J11" s="1222"/>
      <c r="K11" s="1222"/>
      <c r="L11" s="1222"/>
      <c r="M11" s="1222"/>
      <c r="N11" s="1222"/>
      <c r="O11" s="1222"/>
      <c r="P11" s="1222"/>
      <c r="Q11" s="1222"/>
      <c r="R11" s="1130"/>
      <c r="S11" s="1127"/>
    </row>
    <row r="12" spans="1:19" s="1088" customFormat="1" ht="15" customHeight="1">
      <c r="A12" s="1127"/>
      <c r="B12" s="1130"/>
      <c r="C12" s="1107" t="s">
        <v>54</v>
      </c>
      <c r="D12" s="1098"/>
      <c r="E12" s="1359"/>
      <c r="F12" s="1089"/>
      <c r="G12" s="1249" t="s">
        <v>54</v>
      </c>
      <c r="H12" s="1358"/>
      <c r="I12" s="1357"/>
      <c r="J12" s="1222"/>
      <c r="K12" s="1222"/>
      <c r="L12" s="1222"/>
      <c r="M12" s="1222"/>
      <c r="N12" s="1222"/>
      <c r="O12" s="1222"/>
      <c r="P12" s="1222"/>
      <c r="Q12" s="1222"/>
      <c r="R12" s="1130"/>
      <c r="S12" s="1127"/>
    </row>
    <row r="13" spans="1:19" s="1088" customFormat="1" ht="15" customHeight="1">
      <c r="A13" s="1127"/>
      <c r="B13" s="1130"/>
      <c r="C13" s="1107"/>
      <c r="D13" s="1098"/>
      <c r="E13" s="1359"/>
      <c r="F13" s="1089"/>
      <c r="G13" s="1249"/>
      <c r="H13" s="1358"/>
      <c r="I13" s="1357"/>
      <c r="J13" s="1222"/>
      <c r="K13" s="1222"/>
      <c r="L13" s="1222"/>
      <c r="M13" s="1222"/>
      <c r="N13" s="1222"/>
      <c r="O13" s="1222"/>
      <c r="P13" s="1222"/>
      <c r="Q13" s="1222"/>
      <c r="R13" s="1130"/>
      <c r="S13" s="1127"/>
    </row>
    <row r="14" spans="1:19" s="1088" customFormat="1" ht="15" customHeight="1">
      <c r="A14" s="1143" t="s">
        <v>296</v>
      </c>
      <c r="B14" s="1355" t="s">
        <v>278</v>
      </c>
      <c r="C14" s="1125">
        <f>SUM(D14:R14)</f>
        <v>805</v>
      </c>
      <c r="D14" s="1125">
        <v>94</v>
      </c>
      <c r="E14" s="1125">
        <v>175</v>
      </c>
      <c r="F14" s="1125">
        <v>66</v>
      </c>
      <c r="G14" s="1125">
        <v>3</v>
      </c>
      <c r="H14" s="1125">
        <v>10</v>
      </c>
      <c r="I14" s="1125">
        <v>65</v>
      </c>
      <c r="J14" s="1125">
        <v>23</v>
      </c>
      <c r="K14" s="1125">
        <v>119</v>
      </c>
      <c r="L14" s="1125">
        <v>97</v>
      </c>
      <c r="M14" s="1125">
        <v>48</v>
      </c>
      <c r="N14" s="1125">
        <v>5</v>
      </c>
      <c r="O14" s="1125">
        <v>28</v>
      </c>
      <c r="P14" s="1125">
        <v>19</v>
      </c>
      <c r="Q14" s="1125">
        <v>31</v>
      </c>
      <c r="R14" s="1125">
        <v>22</v>
      </c>
      <c r="S14" s="1142" t="s">
        <v>296</v>
      </c>
    </row>
    <row r="15" spans="1:19" s="1088" customFormat="1" ht="15" customHeight="1">
      <c r="A15" s="386" t="s">
        <v>295</v>
      </c>
      <c r="B15" s="1353" t="s">
        <v>425</v>
      </c>
      <c r="C15" s="1101">
        <f>SUM(D15:R15)</f>
        <v>1080</v>
      </c>
      <c r="D15" s="1101">
        <v>143</v>
      </c>
      <c r="E15" s="1101">
        <v>193</v>
      </c>
      <c r="F15" s="1101">
        <v>101</v>
      </c>
      <c r="G15" s="1101">
        <v>6</v>
      </c>
      <c r="H15" s="1101">
        <v>10</v>
      </c>
      <c r="I15" s="1101">
        <v>99</v>
      </c>
      <c r="J15" s="1101">
        <v>32</v>
      </c>
      <c r="K15" s="1101">
        <v>155</v>
      </c>
      <c r="L15" s="1101">
        <v>150</v>
      </c>
      <c r="M15" s="1101">
        <v>61</v>
      </c>
      <c r="N15" s="1101">
        <v>9</v>
      </c>
      <c r="O15" s="1101">
        <v>31</v>
      </c>
      <c r="P15" s="1101">
        <v>25</v>
      </c>
      <c r="Q15" s="1101">
        <v>38</v>
      </c>
      <c r="R15" s="1101">
        <v>27</v>
      </c>
      <c r="S15" s="1350" t="s">
        <v>295</v>
      </c>
    </row>
    <row r="16" spans="1:19" s="1088" customFormat="1" ht="15" customHeight="1">
      <c r="A16" s="1141"/>
      <c r="B16" s="1102"/>
      <c r="E16" s="1344"/>
      <c r="F16" s="1089"/>
      <c r="G16" s="1089"/>
      <c r="H16" s="1344"/>
      <c r="I16" s="1344"/>
      <c r="J16" s="1344"/>
      <c r="K16" s="1344"/>
      <c r="L16" s="1344"/>
      <c r="M16" s="1344"/>
      <c r="N16" s="1344"/>
      <c r="O16" s="1247"/>
      <c r="P16" s="1247"/>
      <c r="Q16" s="1247"/>
      <c r="R16" s="1100"/>
      <c r="S16" s="1141"/>
    </row>
    <row r="17" spans="1:19" s="1088" customFormat="1" ht="15" customHeight="1">
      <c r="A17" s="1105"/>
      <c r="B17" s="1104" t="s">
        <v>426</v>
      </c>
      <c r="C17" s="1107"/>
      <c r="D17" s="1107"/>
      <c r="E17" s="1344"/>
      <c r="F17" s="1344"/>
      <c r="G17" s="1249"/>
      <c r="H17" s="1344"/>
      <c r="I17" s="1344"/>
      <c r="J17" s="1344"/>
      <c r="K17" s="1344"/>
      <c r="L17" s="1344"/>
      <c r="M17" s="1344"/>
      <c r="N17" s="1344"/>
      <c r="O17" s="1344"/>
      <c r="P17" s="1344"/>
      <c r="Q17" s="1344"/>
      <c r="R17" s="1106"/>
      <c r="S17" s="1105"/>
    </row>
    <row r="18" spans="1:19" s="1088" customFormat="1" ht="15" customHeight="1">
      <c r="A18" s="1105"/>
      <c r="B18" s="1102"/>
      <c r="C18" s="1100"/>
      <c r="D18" s="1100"/>
      <c r="E18" s="1344"/>
      <c r="F18" s="1344"/>
      <c r="G18" s="1344"/>
      <c r="H18" s="1344"/>
      <c r="I18" s="1344"/>
      <c r="J18" s="1344"/>
      <c r="K18" s="1344"/>
      <c r="L18" s="1344"/>
      <c r="M18" s="1344"/>
      <c r="N18" s="1344"/>
      <c r="O18" s="1344"/>
      <c r="P18" s="1344"/>
      <c r="Q18" s="1344"/>
      <c r="R18" s="1106"/>
      <c r="S18" s="1105"/>
    </row>
    <row r="19" spans="1:19" s="1088" customFormat="1" ht="15" customHeight="1">
      <c r="A19" s="386" t="s">
        <v>294</v>
      </c>
      <c r="B19" s="1352" t="s">
        <v>427</v>
      </c>
      <c r="C19" s="1101">
        <f>SUM(D19:R19)</f>
        <v>387</v>
      </c>
      <c r="D19" s="1101">
        <v>37</v>
      </c>
      <c r="E19" s="1101">
        <v>71</v>
      </c>
      <c r="F19" s="1101">
        <v>25</v>
      </c>
      <c r="G19" s="1101">
        <v>0</v>
      </c>
      <c r="H19" s="1101">
        <v>8</v>
      </c>
      <c r="I19" s="1101">
        <v>30</v>
      </c>
      <c r="J19" s="1101">
        <v>10</v>
      </c>
      <c r="K19" s="1101">
        <v>69</v>
      </c>
      <c r="L19" s="1101">
        <v>40</v>
      </c>
      <c r="M19" s="1101">
        <v>29</v>
      </c>
      <c r="N19" s="1101">
        <v>1</v>
      </c>
      <c r="O19" s="1101">
        <v>22</v>
      </c>
      <c r="P19" s="1101">
        <v>8</v>
      </c>
      <c r="Q19" s="1101">
        <v>20</v>
      </c>
      <c r="R19" s="1101">
        <v>17</v>
      </c>
      <c r="S19" s="1350" t="s">
        <v>294</v>
      </c>
    </row>
    <row r="20" spans="1:19" s="1088" customFormat="1" ht="15" customHeight="1">
      <c r="A20" s="386" t="s">
        <v>293</v>
      </c>
      <c r="B20" s="1352" t="s">
        <v>428</v>
      </c>
      <c r="C20" s="1101">
        <f>SUM(D20:R20)</f>
        <v>3</v>
      </c>
      <c r="D20" s="1101">
        <v>0</v>
      </c>
      <c r="E20" s="1101">
        <v>0</v>
      </c>
      <c r="F20" s="1101">
        <v>0</v>
      </c>
      <c r="G20" s="1101">
        <v>0</v>
      </c>
      <c r="H20" s="1101">
        <v>0</v>
      </c>
      <c r="I20" s="1101">
        <v>1</v>
      </c>
      <c r="J20" s="1101">
        <v>0</v>
      </c>
      <c r="K20" s="1101">
        <v>0</v>
      </c>
      <c r="L20" s="1101">
        <v>0</v>
      </c>
      <c r="M20" s="1101">
        <v>0</v>
      </c>
      <c r="N20" s="1101">
        <v>0</v>
      </c>
      <c r="O20" s="1101">
        <v>1</v>
      </c>
      <c r="P20" s="1101">
        <v>1</v>
      </c>
      <c r="Q20" s="1101">
        <v>0</v>
      </c>
      <c r="R20" s="1101">
        <v>0</v>
      </c>
      <c r="S20" s="1350" t="s">
        <v>293</v>
      </c>
    </row>
    <row r="21" spans="1:19" s="1088" customFormat="1" ht="15" customHeight="1">
      <c r="A21" s="402" t="s">
        <v>291</v>
      </c>
      <c r="B21" s="1352" t="s">
        <v>429</v>
      </c>
      <c r="C21" s="1101">
        <f>SUM(D21:R21)</f>
        <v>345</v>
      </c>
      <c r="D21" s="1101">
        <v>53</v>
      </c>
      <c r="E21" s="1101">
        <v>61</v>
      </c>
      <c r="F21" s="1101">
        <v>38</v>
      </c>
      <c r="G21" s="1101">
        <v>3</v>
      </c>
      <c r="H21" s="1101">
        <v>1</v>
      </c>
      <c r="I21" s="1101">
        <v>34</v>
      </c>
      <c r="J21" s="1101">
        <v>11</v>
      </c>
      <c r="K21" s="1101">
        <v>43</v>
      </c>
      <c r="L21" s="1101">
        <v>55</v>
      </c>
      <c r="M21" s="1101">
        <v>16</v>
      </c>
      <c r="N21" s="1101">
        <v>4</v>
      </c>
      <c r="O21" s="1101">
        <v>4</v>
      </c>
      <c r="P21" s="1101">
        <v>8</v>
      </c>
      <c r="Q21" s="1101">
        <v>9</v>
      </c>
      <c r="R21" s="1101">
        <v>5</v>
      </c>
      <c r="S21" s="727" t="s">
        <v>291</v>
      </c>
    </row>
    <row r="22" spans="1:19" s="1088" customFormat="1" ht="15" customHeight="1">
      <c r="A22" s="402" t="s">
        <v>289</v>
      </c>
      <c r="B22" s="1352" t="s">
        <v>430</v>
      </c>
      <c r="C22" s="1101">
        <f>SUM(D22:R22)</f>
        <v>70</v>
      </c>
      <c r="D22" s="1101">
        <v>4</v>
      </c>
      <c r="E22" s="1101">
        <v>43</v>
      </c>
      <c r="F22" s="1101">
        <v>3</v>
      </c>
      <c r="G22" s="1101">
        <v>0</v>
      </c>
      <c r="H22" s="1101">
        <v>1</v>
      </c>
      <c r="I22" s="1101">
        <v>0</v>
      </c>
      <c r="J22" s="1101">
        <v>2</v>
      </c>
      <c r="K22" s="1101">
        <v>7</v>
      </c>
      <c r="L22" s="1101">
        <v>2</v>
      </c>
      <c r="M22" s="1101">
        <v>3</v>
      </c>
      <c r="N22" s="1101">
        <v>0</v>
      </c>
      <c r="O22" s="1101">
        <v>1</v>
      </c>
      <c r="P22" s="1101">
        <v>2</v>
      </c>
      <c r="Q22" s="1101">
        <v>2</v>
      </c>
      <c r="R22" s="1101">
        <v>0</v>
      </c>
      <c r="S22" s="727" t="s">
        <v>289</v>
      </c>
    </row>
    <row r="23" spans="1:19" s="1088" customFormat="1" ht="15" customHeight="1">
      <c r="A23" s="1141"/>
      <c r="B23" s="1102"/>
      <c r="C23" s="1342"/>
      <c r="D23" s="1342"/>
      <c r="E23" s="1342"/>
      <c r="F23" s="1342"/>
      <c r="G23" s="1342"/>
      <c r="H23" s="1342"/>
      <c r="I23" s="1342"/>
      <c r="J23" s="1342"/>
      <c r="K23" s="1342"/>
      <c r="L23" s="1342"/>
      <c r="M23" s="1342"/>
      <c r="N23" s="1342"/>
      <c r="O23" s="1342"/>
      <c r="P23" s="1342"/>
      <c r="Q23" s="1342"/>
      <c r="R23" s="1342"/>
      <c r="S23" s="1141"/>
    </row>
    <row r="24" spans="1:19" s="1088" customFormat="1" ht="15" customHeight="1">
      <c r="A24" s="405"/>
      <c r="B24" s="398" t="s">
        <v>431</v>
      </c>
      <c r="S24" s="1356"/>
    </row>
    <row r="25" spans="1:19" s="1088" customFormat="1" ht="15" customHeight="1">
      <c r="A25" s="402" t="s">
        <v>286</v>
      </c>
      <c r="B25" s="1351" t="s">
        <v>432</v>
      </c>
      <c r="C25" s="1109">
        <f>SUM(D25:R25)</f>
        <v>707</v>
      </c>
      <c r="D25" s="1109">
        <v>88</v>
      </c>
      <c r="E25" s="1109">
        <v>131</v>
      </c>
      <c r="F25" s="1109">
        <v>62</v>
      </c>
      <c r="G25" s="1109">
        <v>3</v>
      </c>
      <c r="H25" s="1109">
        <v>8</v>
      </c>
      <c r="I25" s="1109">
        <v>63</v>
      </c>
      <c r="J25" s="1109">
        <v>21</v>
      </c>
      <c r="K25" s="1109">
        <v>111</v>
      </c>
      <c r="L25" s="1109">
        <v>94</v>
      </c>
      <c r="M25" s="1109">
        <v>44</v>
      </c>
      <c r="N25" s="1109">
        <v>5</v>
      </c>
      <c r="O25" s="1109">
        <v>12</v>
      </c>
      <c r="P25" s="1109">
        <v>16</v>
      </c>
      <c r="Q25" s="1109">
        <v>27</v>
      </c>
      <c r="R25" s="1109">
        <v>22</v>
      </c>
      <c r="S25" s="727" t="s">
        <v>286</v>
      </c>
    </row>
    <row r="26" spans="1:19" s="1088" customFormat="1" ht="15" customHeight="1">
      <c r="A26" s="402" t="s">
        <v>284</v>
      </c>
      <c r="B26" s="1351" t="s">
        <v>433</v>
      </c>
      <c r="C26" s="1109">
        <f>SUM(D26:R26)</f>
        <v>323</v>
      </c>
      <c r="D26" s="1109">
        <v>53</v>
      </c>
      <c r="E26" s="1109">
        <v>60</v>
      </c>
      <c r="F26" s="1109">
        <v>38</v>
      </c>
      <c r="G26" s="1109">
        <v>0</v>
      </c>
      <c r="H26" s="1109">
        <v>1</v>
      </c>
      <c r="I26" s="1109">
        <v>25</v>
      </c>
      <c r="J26" s="1109">
        <v>9</v>
      </c>
      <c r="K26" s="1109">
        <v>41</v>
      </c>
      <c r="L26" s="1109">
        <v>50</v>
      </c>
      <c r="M26" s="1109">
        <v>16</v>
      </c>
      <c r="N26" s="1109">
        <v>4</v>
      </c>
      <c r="O26" s="1109">
        <v>3</v>
      </c>
      <c r="P26" s="1109">
        <v>9</v>
      </c>
      <c r="Q26" s="1109">
        <v>9</v>
      </c>
      <c r="R26" s="1109">
        <v>5</v>
      </c>
      <c r="S26" s="727" t="s">
        <v>284</v>
      </c>
    </row>
    <row r="27" spans="1:19" s="1088" customFormat="1" ht="15" customHeight="1">
      <c r="A27" s="402" t="s">
        <v>283</v>
      </c>
      <c r="B27" s="1351" t="s">
        <v>434</v>
      </c>
      <c r="C27" s="1109">
        <f>SUM(D27:R27)</f>
        <v>25</v>
      </c>
      <c r="D27" s="1109">
        <v>2</v>
      </c>
      <c r="E27" s="1109">
        <v>1</v>
      </c>
      <c r="F27" s="1109">
        <v>1</v>
      </c>
      <c r="G27" s="1109">
        <v>0</v>
      </c>
      <c r="H27" s="1109">
        <v>1</v>
      </c>
      <c r="I27" s="1109">
        <v>1</v>
      </c>
      <c r="J27" s="1109">
        <v>0</v>
      </c>
      <c r="K27" s="1109">
        <v>1</v>
      </c>
      <c r="L27" s="1109">
        <v>1</v>
      </c>
      <c r="M27" s="1109">
        <v>1</v>
      </c>
      <c r="N27" s="1109">
        <v>0</v>
      </c>
      <c r="O27" s="1109">
        <v>14</v>
      </c>
      <c r="P27" s="1109">
        <v>0</v>
      </c>
      <c r="Q27" s="1109">
        <v>2</v>
      </c>
      <c r="R27" s="1109">
        <v>0</v>
      </c>
      <c r="S27" s="727" t="s">
        <v>283</v>
      </c>
    </row>
    <row r="28" spans="1:19" s="1088" customFormat="1" ht="15" customHeight="1">
      <c r="A28" s="402" t="s">
        <v>395</v>
      </c>
      <c r="B28" s="1351" t="s">
        <v>435</v>
      </c>
      <c r="C28" s="1109">
        <f>SUM(D28:R28)</f>
        <v>25</v>
      </c>
      <c r="D28" s="1109">
        <v>0</v>
      </c>
      <c r="E28" s="1109">
        <v>1</v>
      </c>
      <c r="F28" s="1109">
        <v>0</v>
      </c>
      <c r="G28" s="1109">
        <v>3</v>
      </c>
      <c r="H28" s="1109">
        <v>0</v>
      </c>
      <c r="I28" s="1109">
        <v>10</v>
      </c>
      <c r="J28" s="1109">
        <v>2</v>
      </c>
      <c r="K28" s="1109">
        <v>2</v>
      </c>
      <c r="L28" s="1109">
        <v>5</v>
      </c>
      <c r="M28" s="1109">
        <v>0</v>
      </c>
      <c r="N28" s="1109">
        <v>0</v>
      </c>
      <c r="O28" s="1109">
        <v>2</v>
      </c>
      <c r="P28" s="1109">
        <v>0</v>
      </c>
      <c r="Q28" s="1109">
        <v>0</v>
      </c>
      <c r="R28" s="1109">
        <v>0</v>
      </c>
      <c r="S28" s="727" t="s">
        <v>395</v>
      </c>
    </row>
    <row r="29" spans="1:19" s="1088" customFormat="1" ht="15" customHeight="1">
      <c r="A29" s="390"/>
      <c r="B29" s="730"/>
      <c r="C29" s="1100"/>
      <c r="D29" s="1100"/>
      <c r="E29" s="1100"/>
      <c r="F29" s="1100"/>
      <c r="G29" s="1100"/>
      <c r="H29" s="1100"/>
      <c r="I29" s="1100"/>
      <c r="J29" s="1100"/>
      <c r="K29" s="1100"/>
      <c r="L29" s="1100"/>
      <c r="M29" s="1100"/>
      <c r="N29" s="1100"/>
      <c r="O29" s="1100"/>
      <c r="P29" s="1100"/>
      <c r="Q29" s="1100"/>
      <c r="R29" s="1100"/>
      <c r="S29" s="390"/>
    </row>
    <row r="30" spans="1:19" s="1088" customFormat="1" ht="15" customHeight="1">
      <c r="A30" s="390"/>
      <c r="B30" s="1104" t="s">
        <v>436</v>
      </c>
      <c r="C30" s="1100"/>
      <c r="D30" s="1100"/>
      <c r="E30" s="1100"/>
      <c r="F30" s="1100"/>
      <c r="G30" s="1100"/>
      <c r="H30" s="1100"/>
      <c r="I30" s="1100"/>
      <c r="J30" s="1100"/>
      <c r="K30" s="1100"/>
      <c r="L30" s="1100"/>
      <c r="M30" s="1100"/>
      <c r="N30" s="1100"/>
      <c r="O30" s="1100"/>
      <c r="P30" s="1100"/>
      <c r="Q30" s="1100"/>
      <c r="R30" s="1100"/>
      <c r="S30" s="390"/>
    </row>
    <row r="31" spans="1:19" s="1088" customFormat="1" ht="15" customHeight="1">
      <c r="A31" s="1105"/>
      <c r="B31" s="1102"/>
      <c r="C31" s="1100"/>
      <c r="D31" s="1100"/>
      <c r="E31" s="1100"/>
      <c r="F31" s="1100"/>
      <c r="G31" s="1100"/>
      <c r="H31" s="1100"/>
      <c r="I31" s="1100"/>
      <c r="J31" s="1100"/>
      <c r="K31" s="1100"/>
      <c r="L31" s="1100"/>
      <c r="M31" s="1100"/>
      <c r="N31" s="1100"/>
      <c r="O31" s="1100"/>
      <c r="P31" s="1100"/>
      <c r="Q31" s="1100"/>
      <c r="R31" s="1100"/>
      <c r="S31" s="1105"/>
    </row>
    <row r="32" spans="1:19" s="1088" customFormat="1" ht="15" customHeight="1">
      <c r="A32" s="1105" t="s">
        <v>224</v>
      </c>
      <c r="B32" s="1121" t="s">
        <v>437</v>
      </c>
      <c r="C32" s="1109">
        <f>SUM(D32:R32)</f>
        <v>757</v>
      </c>
      <c r="D32" s="1109">
        <v>91</v>
      </c>
      <c r="E32" s="1109">
        <v>155</v>
      </c>
      <c r="F32" s="1109">
        <v>66</v>
      </c>
      <c r="G32" s="1109">
        <v>3</v>
      </c>
      <c r="H32" s="1109">
        <v>10</v>
      </c>
      <c r="I32" s="1109">
        <v>58</v>
      </c>
      <c r="J32" s="1109">
        <v>17</v>
      </c>
      <c r="K32" s="1109">
        <v>119</v>
      </c>
      <c r="L32" s="1109">
        <v>87</v>
      </c>
      <c r="M32" s="1109">
        <v>47</v>
      </c>
      <c r="N32" s="1109">
        <v>5</v>
      </c>
      <c r="O32" s="1109">
        <v>28</v>
      </c>
      <c r="P32" s="1109">
        <v>18</v>
      </c>
      <c r="Q32" s="1109">
        <v>31</v>
      </c>
      <c r="R32" s="1109">
        <v>22</v>
      </c>
      <c r="S32" s="1108" t="s">
        <v>224</v>
      </c>
    </row>
    <row r="33" spans="1:19" s="1088" customFormat="1" ht="15" customHeight="1">
      <c r="A33" s="1105" t="s">
        <v>223</v>
      </c>
      <c r="B33" s="1121" t="s">
        <v>438</v>
      </c>
      <c r="C33" s="1109">
        <f>SUM(D33:R33)</f>
        <v>48</v>
      </c>
      <c r="D33" s="1109">
        <f t="shared" ref="D33:R33" si="0">D34+D35</f>
        <v>3</v>
      </c>
      <c r="E33" s="1109">
        <f t="shared" si="0"/>
        <v>20</v>
      </c>
      <c r="F33" s="1109">
        <f t="shared" si="0"/>
        <v>0</v>
      </c>
      <c r="G33" s="1109">
        <f t="shared" si="0"/>
        <v>0</v>
      </c>
      <c r="H33" s="1109">
        <f t="shared" si="0"/>
        <v>0</v>
      </c>
      <c r="I33" s="1109">
        <f t="shared" si="0"/>
        <v>7</v>
      </c>
      <c r="J33" s="1109">
        <f t="shared" si="0"/>
        <v>6</v>
      </c>
      <c r="K33" s="1109">
        <f t="shared" si="0"/>
        <v>0</v>
      </c>
      <c r="L33" s="1109">
        <f t="shared" si="0"/>
        <v>10</v>
      </c>
      <c r="M33" s="1109">
        <f t="shared" si="0"/>
        <v>1</v>
      </c>
      <c r="N33" s="1109">
        <f t="shared" si="0"/>
        <v>0</v>
      </c>
      <c r="O33" s="1109">
        <f t="shared" si="0"/>
        <v>0</v>
      </c>
      <c r="P33" s="1109">
        <f t="shared" si="0"/>
        <v>1</v>
      </c>
      <c r="Q33" s="1109">
        <f t="shared" si="0"/>
        <v>0</v>
      </c>
      <c r="R33" s="1109">
        <f t="shared" si="0"/>
        <v>0</v>
      </c>
      <c r="S33" s="1108" t="s">
        <v>223</v>
      </c>
    </row>
    <row r="34" spans="1:19" s="1088" customFormat="1" ht="15" customHeight="1">
      <c r="A34" s="1105" t="s">
        <v>222</v>
      </c>
      <c r="B34" s="1120" t="s">
        <v>1121</v>
      </c>
      <c r="C34" s="1109">
        <f>SUM(D34:R34)</f>
        <v>32</v>
      </c>
      <c r="D34" s="1109">
        <v>0</v>
      </c>
      <c r="E34" s="1109">
        <v>20</v>
      </c>
      <c r="F34" s="1109">
        <v>0</v>
      </c>
      <c r="G34" s="1109">
        <v>0</v>
      </c>
      <c r="H34" s="1109">
        <v>0</v>
      </c>
      <c r="I34" s="1109">
        <v>0</v>
      </c>
      <c r="J34" s="1109">
        <v>0</v>
      </c>
      <c r="K34" s="1109">
        <v>0</v>
      </c>
      <c r="L34" s="1109">
        <v>10</v>
      </c>
      <c r="M34" s="1109">
        <v>1</v>
      </c>
      <c r="N34" s="1109">
        <v>0</v>
      </c>
      <c r="O34" s="1109">
        <v>0</v>
      </c>
      <c r="P34" s="1109">
        <v>1</v>
      </c>
      <c r="Q34" s="1109">
        <v>0</v>
      </c>
      <c r="R34" s="1109">
        <v>0</v>
      </c>
      <c r="S34" s="1108" t="s">
        <v>222</v>
      </c>
    </row>
    <row r="35" spans="1:19" s="1088" customFormat="1" ht="15" customHeight="1">
      <c r="A35" s="1105" t="s">
        <v>221</v>
      </c>
      <c r="B35" s="1120" t="s">
        <v>1120</v>
      </c>
      <c r="C35" s="1109">
        <f>SUM(D35:R35)</f>
        <v>16</v>
      </c>
      <c r="D35" s="1109">
        <v>3</v>
      </c>
      <c r="E35" s="1109">
        <v>0</v>
      </c>
      <c r="F35" s="1109">
        <v>0</v>
      </c>
      <c r="G35" s="1109">
        <v>0</v>
      </c>
      <c r="H35" s="1109">
        <v>0</v>
      </c>
      <c r="I35" s="1109">
        <v>7</v>
      </c>
      <c r="J35" s="1109">
        <v>6</v>
      </c>
      <c r="K35" s="1109">
        <v>0</v>
      </c>
      <c r="L35" s="1109">
        <v>0</v>
      </c>
      <c r="M35" s="1109">
        <v>0</v>
      </c>
      <c r="N35" s="1109">
        <v>0</v>
      </c>
      <c r="O35" s="1109">
        <v>0</v>
      </c>
      <c r="P35" s="1109">
        <v>0</v>
      </c>
      <c r="Q35" s="1109">
        <v>0</v>
      </c>
      <c r="R35" s="1109">
        <v>0</v>
      </c>
      <c r="S35" s="1108" t="s">
        <v>221</v>
      </c>
    </row>
    <row r="36" spans="1:19" s="1088" customFormat="1" ht="15" customHeight="1">
      <c r="B36" s="1102"/>
      <c r="C36" s="1342"/>
      <c r="D36" s="1342"/>
      <c r="E36" s="1343"/>
      <c r="F36" s="1343"/>
      <c r="G36" s="1343"/>
      <c r="H36" s="1343"/>
      <c r="I36" s="1343"/>
      <c r="J36" s="1343"/>
      <c r="K36" s="1343"/>
      <c r="L36" s="1343"/>
      <c r="M36" s="1343"/>
      <c r="N36" s="1343"/>
      <c r="O36" s="1343"/>
      <c r="P36" s="1343"/>
      <c r="Q36" s="1343"/>
      <c r="R36" s="1187"/>
      <c r="S36" s="1091"/>
    </row>
    <row r="37" spans="1:19" s="1088" customFormat="1" ht="15" customHeight="1">
      <c r="B37" s="1102"/>
      <c r="C37" s="1107" t="s">
        <v>1068</v>
      </c>
      <c r="D37" s="1342"/>
      <c r="E37" s="1343"/>
      <c r="F37" s="1343"/>
      <c r="G37" s="2099" t="s">
        <v>1068</v>
      </c>
      <c r="H37" s="2099"/>
      <c r="I37" s="2099"/>
      <c r="J37" s="2099"/>
      <c r="K37" s="2099"/>
      <c r="L37" s="2099"/>
      <c r="M37" s="1343"/>
      <c r="N37" s="1343"/>
      <c r="O37" s="1343"/>
      <c r="P37" s="1343"/>
      <c r="Q37" s="1343"/>
      <c r="R37" s="1342"/>
    </row>
    <row r="38" spans="1:19" s="1088" customFormat="1" ht="15" customHeight="1">
      <c r="A38" s="1105"/>
      <c r="B38" s="1104"/>
      <c r="C38" s="1107" t="s">
        <v>54</v>
      </c>
      <c r="D38" s="1100"/>
      <c r="E38" s="1247"/>
      <c r="F38" s="1247"/>
      <c r="G38" s="1249" t="s">
        <v>54</v>
      </c>
      <c r="H38" s="1247"/>
      <c r="I38" s="1247"/>
      <c r="J38" s="1247"/>
      <c r="K38" s="1247"/>
      <c r="L38" s="1247"/>
      <c r="M38" s="1247"/>
      <c r="N38" s="1247"/>
      <c r="O38" s="1247"/>
      <c r="P38" s="1247"/>
      <c r="Q38" s="1247"/>
      <c r="R38" s="1100"/>
      <c r="S38" s="1105"/>
    </row>
    <row r="39" spans="1:19" s="1088" customFormat="1" ht="15" customHeight="1">
      <c r="A39" s="1346" t="s">
        <v>401</v>
      </c>
      <c r="B39" s="1355" t="s">
        <v>278</v>
      </c>
      <c r="C39" s="1125">
        <f>SUM(D39:R39)</f>
        <v>688</v>
      </c>
      <c r="D39" s="1125">
        <v>93</v>
      </c>
      <c r="E39" s="1125">
        <v>154</v>
      </c>
      <c r="F39" s="1125">
        <v>64</v>
      </c>
      <c r="G39" s="1125">
        <v>3</v>
      </c>
      <c r="H39" s="1125">
        <v>9</v>
      </c>
      <c r="I39" s="1125">
        <v>39</v>
      </c>
      <c r="J39" s="1125">
        <v>21</v>
      </c>
      <c r="K39" s="1125">
        <v>102</v>
      </c>
      <c r="L39" s="1125">
        <v>60</v>
      </c>
      <c r="M39" s="1125">
        <v>47</v>
      </c>
      <c r="N39" s="1125">
        <v>5</v>
      </c>
      <c r="O39" s="1125">
        <v>28</v>
      </c>
      <c r="P39" s="1125">
        <v>19</v>
      </c>
      <c r="Q39" s="1125">
        <v>22</v>
      </c>
      <c r="R39" s="1125">
        <v>22</v>
      </c>
      <c r="S39" s="1354" t="s">
        <v>401</v>
      </c>
    </row>
    <row r="40" spans="1:19" s="1088" customFormat="1" ht="15" customHeight="1">
      <c r="A40" s="386" t="s">
        <v>402</v>
      </c>
      <c r="B40" s="1353" t="s">
        <v>425</v>
      </c>
      <c r="C40" s="1109">
        <f>SUM(D40:R40)</f>
        <v>935</v>
      </c>
      <c r="D40" s="1125">
        <v>142</v>
      </c>
      <c r="E40" s="1109">
        <v>173</v>
      </c>
      <c r="F40" s="1109">
        <v>99</v>
      </c>
      <c r="G40" s="1109">
        <v>6</v>
      </c>
      <c r="H40" s="1109">
        <v>9</v>
      </c>
      <c r="I40" s="1109">
        <v>68</v>
      </c>
      <c r="J40" s="1109">
        <v>30</v>
      </c>
      <c r="K40" s="1109">
        <v>136</v>
      </c>
      <c r="L40" s="1109">
        <v>95</v>
      </c>
      <c r="M40" s="1109">
        <v>60</v>
      </c>
      <c r="N40" s="1109">
        <v>9</v>
      </c>
      <c r="O40" s="1109">
        <v>31</v>
      </c>
      <c r="P40" s="1109">
        <v>25</v>
      </c>
      <c r="Q40" s="1109">
        <v>25</v>
      </c>
      <c r="R40" s="1109">
        <v>27</v>
      </c>
      <c r="S40" s="1350" t="s">
        <v>402</v>
      </c>
    </row>
    <row r="41" spans="1:19" s="1088" customFormat="1" ht="15" customHeight="1">
      <c r="A41" s="386"/>
      <c r="B41" s="387"/>
      <c r="D41" s="1125"/>
      <c r="E41" s="1100"/>
      <c r="F41" s="1100"/>
      <c r="G41" s="1100"/>
      <c r="H41" s="1100"/>
      <c r="I41" s="1100"/>
      <c r="J41" s="1100"/>
      <c r="K41" s="1100"/>
      <c r="L41" s="1100"/>
      <c r="M41" s="1100"/>
      <c r="N41" s="1100"/>
      <c r="O41" s="1100"/>
      <c r="P41" s="1100"/>
      <c r="Q41" s="1100"/>
      <c r="R41" s="1100"/>
      <c r="S41" s="386"/>
    </row>
    <row r="42" spans="1:19" s="1088" customFormat="1" ht="15" customHeight="1">
      <c r="A42" s="397"/>
      <c r="B42" s="1104" t="s">
        <v>426</v>
      </c>
      <c r="C42" s="1107"/>
      <c r="D42" s="1100"/>
      <c r="E42" s="1100"/>
      <c r="F42" s="1100"/>
      <c r="G42" s="1100"/>
      <c r="H42" s="1100"/>
      <c r="I42" s="1100"/>
      <c r="J42" s="1100"/>
      <c r="K42" s="1100"/>
      <c r="L42" s="1100"/>
      <c r="M42" s="1100"/>
      <c r="N42" s="1100"/>
      <c r="O42" s="1100"/>
      <c r="P42" s="1100"/>
      <c r="Q42" s="1100"/>
      <c r="R42" s="1100"/>
      <c r="S42" s="397"/>
    </row>
    <row r="43" spans="1:19" s="1088" customFormat="1" ht="15" customHeight="1">
      <c r="A43" s="397"/>
      <c r="B43" s="1102"/>
      <c r="C43" s="1100"/>
      <c r="D43" s="1100"/>
      <c r="E43" s="1100"/>
      <c r="F43" s="1100"/>
      <c r="G43" s="1100"/>
      <c r="H43" s="1100"/>
      <c r="I43" s="1100"/>
      <c r="J43" s="1100"/>
      <c r="K43" s="1100"/>
      <c r="L43" s="1100"/>
      <c r="M43" s="1100"/>
      <c r="N43" s="1100"/>
      <c r="O43" s="1100"/>
      <c r="P43" s="1100"/>
      <c r="Q43" s="1100"/>
      <c r="R43" s="1100"/>
      <c r="S43" s="397"/>
    </row>
    <row r="44" spans="1:19" s="1088" customFormat="1" ht="15" customHeight="1">
      <c r="A44" s="386" t="s">
        <v>403</v>
      </c>
      <c r="B44" s="1352" t="s">
        <v>427</v>
      </c>
      <c r="C44" s="1109">
        <f>SUM(D44:R44)</f>
        <v>306</v>
      </c>
      <c r="D44" s="1109">
        <v>36</v>
      </c>
      <c r="E44" s="1109">
        <v>55</v>
      </c>
      <c r="F44" s="1109">
        <v>23</v>
      </c>
      <c r="G44" s="1109">
        <v>0</v>
      </c>
      <c r="H44" s="1109">
        <v>7</v>
      </c>
      <c r="I44" s="1109">
        <v>9</v>
      </c>
      <c r="J44" s="1109">
        <v>8</v>
      </c>
      <c r="K44" s="1109">
        <v>54</v>
      </c>
      <c r="L44" s="1109">
        <v>23</v>
      </c>
      <c r="M44" s="1109">
        <v>28</v>
      </c>
      <c r="N44" s="1109">
        <v>1</v>
      </c>
      <c r="O44" s="1109">
        <v>22</v>
      </c>
      <c r="P44" s="1109">
        <v>8</v>
      </c>
      <c r="Q44" s="1109">
        <v>15</v>
      </c>
      <c r="R44" s="1109">
        <v>17</v>
      </c>
      <c r="S44" s="1350" t="s">
        <v>403</v>
      </c>
    </row>
    <row r="45" spans="1:19" s="1088" customFormat="1" ht="15" customHeight="1">
      <c r="A45" s="386" t="s">
        <v>404</v>
      </c>
      <c r="B45" s="1352" t="s">
        <v>428</v>
      </c>
      <c r="C45" s="1109">
        <f>SUM(D45:R45)</f>
        <v>3</v>
      </c>
      <c r="D45" s="1109">
        <v>0</v>
      </c>
      <c r="E45" s="1109">
        <v>0</v>
      </c>
      <c r="F45" s="1109">
        <v>0</v>
      </c>
      <c r="G45" s="1109">
        <v>0</v>
      </c>
      <c r="H45" s="1109">
        <v>0</v>
      </c>
      <c r="I45" s="1109">
        <v>1</v>
      </c>
      <c r="J45" s="1109">
        <v>0</v>
      </c>
      <c r="K45" s="1109">
        <v>0</v>
      </c>
      <c r="L45" s="1109">
        <v>0</v>
      </c>
      <c r="M45" s="1109">
        <v>0</v>
      </c>
      <c r="N45" s="1109">
        <v>0</v>
      </c>
      <c r="O45" s="1109">
        <v>1</v>
      </c>
      <c r="P45" s="1109">
        <v>1</v>
      </c>
      <c r="Q45" s="1109">
        <v>0</v>
      </c>
      <c r="R45" s="1109">
        <v>0</v>
      </c>
      <c r="S45" s="1350" t="s">
        <v>404</v>
      </c>
    </row>
    <row r="46" spans="1:19" s="1088" customFormat="1" ht="15" customHeight="1">
      <c r="A46" s="386" t="s">
        <v>405</v>
      </c>
      <c r="B46" s="1352" t="s">
        <v>429</v>
      </c>
      <c r="C46" s="1109">
        <f>SUM(D46:R46)</f>
        <v>313</v>
      </c>
      <c r="D46" s="1109">
        <v>53</v>
      </c>
      <c r="E46" s="1109">
        <v>59</v>
      </c>
      <c r="F46" s="1109">
        <v>38</v>
      </c>
      <c r="G46" s="1109">
        <v>3</v>
      </c>
      <c r="H46" s="1109">
        <v>1</v>
      </c>
      <c r="I46" s="1109">
        <v>29</v>
      </c>
      <c r="J46" s="1109">
        <v>11</v>
      </c>
      <c r="K46" s="1109">
        <v>41</v>
      </c>
      <c r="L46" s="1109">
        <v>36</v>
      </c>
      <c r="M46" s="1109">
        <v>16</v>
      </c>
      <c r="N46" s="1109">
        <v>4</v>
      </c>
      <c r="O46" s="1109">
        <v>4</v>
      </c>
      <c r="P46" s="1109">
        <v>8</v>
      </c>
      <c r="Q46" s="1109">
        <v>5</v>
      </c>
      <c r="R46" s="1109">
        <v>5</v>
      </c>
      <c r="S46" s="1350" t="s">
        <v>405</v>
      </c>
    </row>
    <row r="47" spans="1:19" s="1088" customFormat="1" ht="15" customHeight="1">
      <c r="A47" s="386" t="s">
        <v>406</v>
      </c>
      <c r="B47" s="1352" t="s">
        <v>430</v>
      </c>
      <c r="C47" s="1109">
        <f>SUM(D47:R47)</f>
        <v>66</v>
      </c>
      <c r="D47" s="1109">
        <v>4</v>
      </c>
      <c r="E47" s="1109">
        <v>40</v>
      </c>
      <c r="F47" s="1109">
        <v>3</v>
      </c>
      <c r="G47" s="1109">
        <v>0</v>
      </c>
      <c r="H47" s="1109">
        <v>1</v>
      </c>
      <c r="I47" s="1109">
        <v>0</v>
      </c>
      <c r="J47" s="1109">
        <v>2</v>
      </c>
      <c r="K47" s="1109">
        <v>7</v>
      </c>
      <c r="L47" s="1109">
        <v>1</v>
      </c>
      <c r="M47" s="1109">
        <v>3</v>
      </c>
      <c r="N47" s="1109">
        <v>0</v>
      </c>
      <c r="O47" s="1109">
        <v>1</v>
      </c>
      <c r="P47" s="1109">
        <v>2</v>
      </c>
      <c r="Q47" s="1109">
        <v>2</v>
      </c>
      <c r="R47" s="1109">
        <v>0</v>
      </c>
      <c r="S47" s="1350" t="s">
        <v>406</v>
      </c>
    </row>
    <row r="48" spans="1:19" s="1088" customFormat="1" ht="15" customHeight="1">
      <c r="A48" s="405"/>
      <c r="B48" s="1102"/>
      <c r="C48" s="1342"/>
      <c r="D48" s="1342"/>
      <c r="E48" s="1342"/>
      <c r="F48" s="1342"/>
      <c r="G48" s="1342"/>
      <c r="H48" s="1342"/>
      <c r="I48" s="1342"/>
      <c r="J48" s="1342"/>
      <c r="K48" s="1342"/>
      <c r="L48" s="1342"/>
      <c r="M48" s="1342"/>
      <c r="N48" s="1342"/>
      <c r="O48" s="1342"/>
      <c r="P48" s="1342"/>
      <c r="Q48" s="1342"/>
      <c r="R48" s="1342"/>
      <c r="S48" s="405"/>
    </row>
    <row r="49" spans="1:19" s="1088" customFormat="1" ht="15" customHeight="1">
      <c r="A49" s="405"/>
      <c r="B49" s="398" t="s">
        <v>431</v>
      </c>
      <c r="C49" s="1342"/>
      <c r="D49" s="1342"/>
      <c r="E49" s="1342"/>
      <c r="F49" s="1342"/>
      <c r="G49" s="1342"/>
      <c r="H49" s="1342"/>
      <c r="I49" s="1342"/>
      <c r="J49" s="1342"/>
      <c r="K49" s="1342"/>
      <c r="L49" s="1342"/>
      <c r="M49" s="1342"/>
      <c r="N49" s="1342"/>
      <c r="O49" s="1342"/>
      <c r="P49" s="1342"/>
      <c r="Q49" s="1342"/>
      <c r="R49" s="1342"/>
      <c r="S49" s="405"/>
    </row>
    <row r="50" spans="1:19" s="1088" customFormat="1" ht="15" customHeight="1">
      <c r="A50" s="386" t="s">
        <v>447</v>
      </c>
      <c r="B50" s="1351" t="s">
        <v>432</v>
      </c>
      <c r="C50" s="1109">
        <f>SUM(D50:R50)</f>
        <v>596</v>
      </c>
      <c r="D50" s="1109">
        <v>87</v>
      </c>
      <c r="E50" s="1109">
        <v>113</v>
      </c>
      <c r="F50" s="1109">
        <v>61</v>
      </c>
      <c r="G50" s="1109">
        <v>3</v>
      </c>
      <c r="H50" s="1109">
        <v>7</v>
      </c>
      <c r="I50" s="1109">
        <v>38</v>
      </c>
      <c r="J50" s="1109">
        <v>19</v>
      </c>
      <c r="K50" s="1109">
        <v>94</v>
      </c>
      <c r="L50" s="1109">
        <v>58</v>
      </c>
      <c r="M50" s="1109">
        <v>43</v>
      </c>
      <c r="N50" s="1109">
        <v>5</v>
      </c>
      <c r="O50" s="1109">
        <v>12</v>
      </c>
      <c r="P50" s="1109">
        <v>16</v>
      </c>
      <c r="Q50" s="1109">
        <v>18</v>
      </c>
      <c r="R50" s="1109">
        <v>22</v>
      </c>
      <c r="S50" s="1350" t="s">
        <v>447</v>
      </c>
    </row>
    <row r="51" spans="1:19" s="1088" customFormat="1" ht="15" customHeight="1">
      <c r="A51" s="386" t="s">
        <v>448</v>
      </c>
      <c r="B51" s="1351" t="s">
        <v>433</v>
      </c>
      <c r="C51" s="1109">
        <f>SUM(D51:R51)</f>
        <v>291</v>
      </c>
      <c r="D51" s="1109">
        <v>53</v>
      </c>
      <c r="E51" s="1109">
        <v>58</v>
      </c>
      <c r="F51" s="1109">
        <v>38</v>
      </c>
      <c r="G51" s="1109">
        <v>0</v>
      </c>
      <c r="H51" s="1109">
        <v>1</v>
      </c>
      <c r="I51" s="1109">
        <v>20</v>
      </c>
      <c r="J51" s="1109">
        <v>9</v>
      </c>
      <c r="K51" s="1109">
        <v>39</v>
      </c>
      <c r="L51" s="1109">
        <v>31</v>
      </c>
      <c r="M51" s="1109">
        <v>16</v>
      </c>
      <c r="N51" s="1109">
        <v>4</v>
      </c>
      <c r="O51" s="1109">
        <v>3</v>
      </c>
      <c r="P51" s="1109">
        <v>9</v>
      </c>
      <c r="Q51" s="1109">
        <v>5</v>
      </c>
      <c r="R51" s="1109">
        <v>5</v>
      </c>
      <c r="S51" s="1350" t="s">
        <v>448</v>
      </c>
    </row>
    <row r="52" spans="1:19" s="1088" customFormat="1" ht="15" customHeight="1">
      <c r="A52" s="386" t="s">
        <v>449</v>
      </c>
      <c r="B52" s="1351" t="s">
        <v>434</v>
      </c>
      <c r="C52" s="1109">
        <f>SUM(D52:R52)</f>
        <v>23</v>
      </c>
      <c r="D52" s="1109">
        <v>2</v>
      </c>
      <c r="E52" s="1109">
        <v>1</v>
      </c>
      <c r="F52" s="1109">
        <v>0</v>
      </c>
      <c r="G52" s="1109">
        <v>0</v>
      </c>
      <c r="H52" s="1109">
        <v>1</v>
      </c>
      <c r="I52" s="1109">
        <v>0</v>
      </c>
      <c r="J52" s="1109">
        <v>0</v>
      </c>
      <c r="K52" s="1109">
        <v>1</v>
      </c>
      <c r="L52" s="1109">
        <v>1</v>
      </c>
      <c r="M52" s="1109">
        <v>1</v>
      </c>
      <c r="N52" s="1109">
        <v>0</v>
      </c>
      <c r="O52" s="1109">
        <v>14</v>
      </c>
      <c r="P52" s="1109">
        <v>0</v>
      </c>
      <c r="Q52" s="1109">
        <v>2</v>
      </c>
      <c r="R52" s="1109">
        <v>0</v>
      </c>
      <c r="S52" s="1350" t="s">
        <v>449</v>
      </c>
    </row>
    <row r="53" spans="1:19" s="1088" customFormat="1" ht="15" customHeight="1">
      <c r="A53" s="386" t="s">
        <v>450</v>
      </c>
      <c r="B53" s="1351" t="s">
        <v>435</v>
      </c>
      <c r="C53" s="1109">
        <f>SUM(D53:R53)</f>
        <v>25</v>
      </c>
      <c r="D53" s="1109">
        <v>0</v>
      </c>
      <c r="E53" s="1109">
        <v>1</v>
      </c>
      <c r="F53" s="1109">
        <v>0</v>
      </c>
      <c r="G53" s="1109">
        <v>3</v>
      </c>
      <c r="H53" s="1109">
        <v>0</v>
      </c>
      <c r="I53" s="1109">
        <v>10</v>
      </c>
      <c r="J53" s="1109">
        <v>2</v>
      </c>
      <c r="K53" s="1109">
        <v>2</v>
      </c>
      <c r="L53" s="1109">
        <v>5</v>
      </c>
      <c r="M53" s="1109">
        <v>0</v>
      </c>
      <c r="N53" s="1109">
        <v>0</v>
      </c>
      <c r="O53" s="1109">
        <v>2</v>
      </c>
      <c r="P53" s="1109">
        <v>0</v>
      </c>
      <c r="Q53" s="1109">
        <v>0</v>
      </c>
      <c r="R53" s="1109">
        <v>0</v>
      </c>
      <c r="S53" s="1350" t="s">
        <v>450</v>
      </c>
    </row>
    <row r="54" spans="1:19" s="1088" customFormat="1" ht="15" customHeight="1">
      <c r="A54" s="386"/>
      <c r="B54" s="406"/>
      <c r="C54" s="1187"/>
      <c r="D54" s="1187"/>
      <c r="E54" s="1187"/>
      <c r="F54" s="1187"/>
      <c r="G54" s="1187"/>
      <c r="H54" s="1187"/>
      <c r="I54" s="1187"/>
      <c r="J54" s="1187"/>
      <c r="K54" s="1187"/>
      <c r="L54" s="1187"/>
      <c r="M54" s="1187"/>
      <c r="N54" s="1187"/>
      <c r="O54" s="1187"/>
      <c r="P54" s="1187"/>
      <c r="Q54" s="1187"/>
      <c r="R54" s="1187"/>
      <c r="S54" s="386"/>
    </row>
    <row r="55" spans="1:19" s="1088" customFormat="1" ht="15" customHeight="1">
      <c r="B55" s="1104" t="s">
        <v>436</v>
      </c>
      <c r="C55" s="1100"/>
      <c r="D55" s="1100"/>
      <c r="E55" s="1100"/>
      <c r="F55" s="1100"/>
      <c r="G55" s="1100"/>
      <c r="H55" s="1100"/>
      <c r="I55" s="1100"/>
      <c r="J55" s="1100"/>
      <c r="K55" s="1100"/>
      <c r="L55" s="1100"/>
      <c r="M55" s="1100"/>
      <c r="N55" s="1100"/>
      <c r="O55" s="1100"/>
      <c r="P55" s="1100"/>
      <c r="Q55" s="1100"/>
      <c r="R55" s="1100"/>
    </row>
    <row r="56" spans="1:19" s="1088" customFormat="1" ht="15" customHeight="1">
      <c r="B56" s="1102"/>
    </row>
    <row r="57" spans="1:19" s="1088" customFormat="1" ht="15" customHeight="1">
      <c r="A57" s="1105" t="s">
        <v>280</v>
      </c>
      <c r="B57" s="1121" t="s">
        <v>437</v>
      </c>
      <c r="C57" s="1109">
        <f>SUM(D57:R57)</f>
        <v>648</v>
      </c>
      <c r="D57" s="1109">
        <v>90</v>
      </c>
      <c r="E57" s="1109">
        <v>136</v>
      </c>
      <c r="F57" s="1109">
        <v>64</v>
      </c>
      <c r="G57" s="1109">
        <v>3</v>
      </c>
      <c r="H57" s="1109">
        <v>9</v>
      </c>
      <c r="I57" s="1109">
        <v>38</v>
      </c>
      <c r="J57" s="1109">
        <v>15</v>
      </c>
      <c r="K57" s="1109">
        <v>102</v>
      </c>
      <c r="L57" s="1109">
        <v>50</v>
      </c>
      <c r="M57" s="1109">
        <v>46</v>
      </c>
      <c r="N57" s="1109">
        <v>5</v>
      </c>
      <c r="O57" s="1109">
        <v>28</v>
      </c>
      <c r="P57" s="1109">
        <v>18</v>
      </c>
      <c r="Q57" s="1109">
        <v>22</v>
      </c>
      <c r="R57" s="1109">
        <v>22</v>
      </c>
      <c r="S57" s="1108" t="s">
        <v>280</v>
      </c>
    </row>
    <row r="58" spans="1:19" s="1088" customFormat="1" ht="15" customHeight="1">
      <c r="A58" s="1105" t="s">
        <v>279</v>
      </c>
      <c r="B58" s="1121" t="s">
        <v>438</v>
      </c>
      <c r="C58" s="1109">
        <f>SUM(D58:R58)</f>
        <v>40</v>
      </c>
      <c r="D58" s="1109">
        <f t="shared" ref="D58:R58" si="1">D59+D60</f>
        <v>3</v>
      </c>
      <c r="E58" s="1109">
        <f t="shared" si="1"/>
        <v>18</v>
      </c>
      <c r="F58" s="1109">
        <f t="shared" si="1"/>
        <v>0</v>
      </c>
      <c r="G58" s="1109">
        <f t="shared" si="1"/>
        <v>0</v>
      </c>
      <c r="H58" s="1109">
        <f t="shared" si="1"/>
        <v>0</v>
      </c>
      <c r="I58" s="1109">
        <f t="shared" si="1"/>
        <v>1</v>
      </c>
      <c r="J58" s="1109">
        <f t="shared" si="1"/>
        <v>6</v>
      </c>
      <c r="K58" s="1109">
        <f t="shared" si="1"/>
        <v>0</v>
      </c>
      <c r="L58" s="1109">
        <f t="shared" si="1"/>
        <v>10</v>
      </c>
      <c r="M58" s="1109">
        <f t="shared" si="1"/>
        <v>1</v>
      </c>
      <c r="N58" s="1109">
        <f t="shared" si="1"/>
        <v>0</v>
      </c>
      <c r="O58" s="1109">
        <f t="shared" si="1"/>
        <v>0</v>
      </c>
      <c r="P58" s="1109">
        <f t="shared" si="1"/>
        <v>1</v>
      </c>
      <c r="Q58" s="1109">
        <f t="shared" si="1"/>
        <v>0</v>
      </c>
      <c r="R58" s="1109">
        <f t="shared" si="1"/>
        <v>0</v>
      </c>
      <c r="S58" s="1108" t="s">
        <v>279</v>
      </c>
    </row>
    <row r="59" spans="1:19" s="1345" customFormat="1" ht="15" customHeight="1">
      <c r="A59" s="1105" t="s">
        <v>277</v>
      </c>
      <c r="B59" s="1120" t="s">
        <v>1121</v>
      </c>
      <c r="C59" s="1109">
        <f>SUM(D59:R59)</f>
        <v>30</v>
      </c>
      <c r="D59" s="1109">
        <v>0</v>
      </c>
      <c r="E59" s="1109">
        <v>18</v>
      </c>
      <c r="F59" s="1109">
        <v>0</v>
      </c>
      <c r="G59" s="1109">
        <v>0</v>
      </c>
      <c r="H59" s="1109">
        <v>0</v>
      </c>
      <c r="I59" s="1109">
        <v>0</v>
      </c>
      <c r="J59" s="1109">
        <v>0</v>
      </c>
      <c r="K59" s="1109">
        <v>0</v>
      </c>
      <c r="L59" s="1109">
        <v>10</v>
      </c>
      <c r="M59" s="1109">
        <v>1</v>
      </c>
      <c r="N59" s="1109">
        <v>0</v>
      </c>
      <c r="O59" s="1109">
        <v>0</v>
      </c>
      <c r="P59" s="1109">
        <v>1</v>
      </c>
      <c r="Q59" s="1109">
        <v>0</v>
      </c>
      <c r="R59" s="1109">
        <v>0</v>
      </c>
      <c r="S59" s="1108" t="s">
        <v>277</v>
      </c>
    </row>
    <row r="60" spans="1:19" s="1345" customFormat="1" ht="15" customHeight="1">
      <c r="A60" s="1105" t="s">
        <v>275</v>
      </c>
      <c r="B60" s="1120" t="s">
        <v>1120</v>
      </c>
      <c r="C60" s="1109">
        <f>SUM(D60:R60)</f>
        <v>10</v>
      </c>
      <c r="D60" s="1109">
        <v>3</v>
      </c>
      <c r="E60" s="1109">
        <v>0</v>
      </c>
      <c r="F60" s="1109">
        <v>0</v>
      </c>
      <c r="G60" s="1109">
        <v>0</v>
      </c>
      <c r="H60" s="1109">
        <v>0</v>
      </c>
      <c r="I60" s="1109">
        <v>1</v>
      </c>
      <c r="J60" s="1109">
        <v>6</v>
      </c>
      <c r="K60" s="1109">
        <v>0</v>
      </c>
      <c r="L60" s="1109">
        <v>0</v>
      </c>
      <c r="M60" s="1109">
        <v>0</v>
      </c>
      <c r="N60" s="1109">
        <v>0</v>
      </c>
      <c r="O60" s="1109">
        <v>0</v>
      </c>
      <c r="P60" s="1109">
        <v>0</v>
      </c>
      <c r="Q60" s="1109">
        <v>0</v>
      </c>
      <c r="R60" s="1109">
        <v>0</v>
      </c>
      <c r="S60" s="1108" t="s">
        <v>275</v>
      </c>
    </row>
    <row r="61" spans="1:19" s="1345" customFormat="1" ht="15" customHeight="1">
      <c r="B61" s="1102"/>
      <c r="C61" s="1040"/>
      <c r="D61" s="1040"/>
      <c r="E61" s="1344"/>
      <c r="F61" s="1344"/>
      <c r="G61" s="1344"/>
      <c r="H61" s="1344"/>
      <c r="I61" s="1344"/>
      <c r="J61" s="1344"/>
      <c r="K61" s="1344"/>
      <c r="L61" s="1344"/>
      <c r="M61" s="1344"/>
      <c r="N61" s="1344"/>
      <c r="O61" s="1247"/>
      <c r="P61" s="1247"/>
      <c r="Q61" s="1247"/>
      <c r="R61" s="1100"/>
    </row>
    <row r="62" spans="1:19" s="1345" customFormat="1" ht="15" hidden="1" customHeight="1">
      <c r="B62" s="1102"/>
      <c r="C62" s="1107" t="s">
        <v>1036</v>
      </c>
      <c r="D62" s="1040"/>
      <c r="E62" s="1344"/>
      <c r="F62" s="1344"/>
      <c r="G62" s="1249" t="s">
        <v>1036</v>
      </c>
      <c r="H62" s="1344"/>
      <c r="I62" s="1344"/>
      <c r="J62" s="1344"/>
      <c r="K62" s="1344"/>
      <c r="L62" s="1344"/>
      <c r="M62" s="1344"/>
      <c r="N62" s="1344"/>
      <c r="O62" s="1247"/>
      <c r="P62" s="1247"/>
      <c r="Q62" s="1247"/>
      <c r="R62" s="1100"/>
    </row>
    <row r="63" spans="1:19" s="1345" customFormat="1" ht="15" hidden="1" customHeight="1">
      <c r="A63" s="1105"/>
      <c r="B63" s="1102"/>
      <c r="C63" s="1107" t="s">
        <v>54</v>
      </c>
      <c r="D63" s="1040"/>
      <c r="E63" s="1344"/>
      <c r="F63" s="1344"/>
      <c r="G63" s="1249" t="s">
        <v>54</v>
      </c>
      <c r="H63" s="1344"/>
      <c r="I63" s="1344"/>
      <c r="J63" s="1344"/>
      <c r="K63" s="1344"/>
      <c r="L63" s="1344"/>
      <c r="M63" s="1344"/>
      <c r="N63" s="1344"/>
      <c r="O63" s="1247"/>
      <c r="P63" s="1247"/>
      <c r="Q63" s="1247"/>
      <c r="R63" s="1100"/>
      <c r="S63" s="1105"/>
    </row>
    <row r="64" spans="1:19" s="1345" customFormat="1" ht="15" hidden="1" customHeight="1">
      <c r="A64" s="1105"/>
      <c r="B64" s="1102"/>
      <c r="C64" s="1107"/>
      <c r="D64" s="1040"/>
      <c r="E64" s="1344"/>
      <c r="F64" s="1344"/>
      <c r="G64" s="1249"/>
      <c r="H64" s="1344"/>
      <c r="I64" s="1344"/>
      <c r="J64" s="1344"/>
      <c r="K64" s="1344"/>
      <c r="L64" s="1344"/>
      <c r="M64" s="1344"/>
      <c r="N64" s="1344"/>
      <c r="O64" s="1247"/>
      <c r="P64" s="1247"/>
      <c r="Q64" s="1247"/>
      <c r="R64" s="1100"/>
      <c r="S64" s="1105"/>
    </row>
    <row r="65" spans="1:19" s="1345" customFormat="1" ht="15" hidden="1" customHeight="1">
      <c r="A65" s="1346" t="s">
        <v>618</v>
      </c>
      <c r="B65" s="1348" t="s">
        <v>278</v>
      </c>
      <c r="C65" s="1125" t="e">
        <f>+#REF!</f>
        <v>#REF!</v>
      </c>
      <c r="D65" s="1125" t="e">
        <f>+#REF!</f>
        <v>#REF!</v>
      </c>
      <c r="E65" s="1347" t="e">
        <f>+#REF!</f>
        <v>#REF!</v>
      </c>
      <c r="F65" s="1347" t="e">
        <f>+#REF!</f>
        <v>#REF!</v>
      </c>
      <c r="G65" s="1347" t="e">
        <f>+#REF!</f>
        <v>#REF!</v>
      </c>
      <c r="H65" s="1347" t="e">
        <f>+#REF!</f>
        <v>#REF!</v>
      </c>
      <c r="I65" s="1347" t="e">
        <f>+#REF!</f>
        <v>#REF!</v>
      </c>
      <c r="J65" s="1347" t="e">
        <f>+#REF!</f>
        <v>#REF!</v>
      </c>
      <c r="K65" s="1347" t="e">
        <f>+#REF!</f>
        <v>#REF!</v>
      </c>
      <c r="L65" s="1347" t="e">
        <f>+#REF!</f>
        <v>#REF!</v>
      </c>
      <c r="M65" s="1347" t="e">
        <f>+#REF!</f>
        <v>#REF!</v>
      </c>
      <c r="N65" s="1347" t="e">
        <f>+#REF!</f>
        <v>#REF!</v>
      </c>
      <c r="O65" s="1347" t="e">
        <f>+#REF!</f>
        <v>#REF!</v>
      </c>
      <c r="P65" s="1347" t="e">
        <f>+#REF!</f>
        <v>#REF!</v>
      </c>
      <c r="Q65" s="1347" t="e">
        <f>+#REF!</f>
        <v>#REF!</v>
      </c>
      <c r="R65" s="1211" t="e">
        <f>+#REF!</f>
        <v>#REF!</v>
      </c>
      <c r="S65" s="1346" t="s">
        <v>618</v>
      </c>
    </row>
    <row r="66" spans="1:19" s="1088" customFormat="1" ht="15" hidden="1" customHeight="1">
      <c r="A66" s="386" t="s">
        <v>617</v>
      </c>
      <c r="B66" s="387" t="s">
        <v>425</v>
      </c>
      <c r="C66" s="1203" t="e">
        <f>+#REF!</f>
        <v>#REF!</v>
      </c>
      <c r="D66" s="1101" t="e">
        <f>+#REF!</f>
        <v>#REF!</v>
      </c>
      <c r="E66" s="1234" t="e">
        <f>+#REF!</f>
        <v>#REF!</v>
      </c>
      <c r="F66" s="1234" t="e">
        <f>+#REF!</f>
        <v>#REF!</v>
      </c>
      <c r="G66" s="1234" t="e">
        <f>+#REF!</f>
        <v>#REF!</v>
      </c>
      <c r="H66" s="1234" t="e">
        <f>+#REF!</f>
        <v>#REF!</v>
      </c>
      <c r="I66" s="1234" t="e">
        <f>+#REF!</f>
        <v>#REF!</v>
      </c>
      <c r="J66" s="1234" t="e">
        <f>+#REF!</f>
        <v>#REF!</v>
      </c>
      <c r="K66" s="1234" t="e">
        <f>+#REF!</f>
        <v>#REF!</v>
      </c>
      <c r="L66" s="1234" t="e">
        <f>+#REF!</f>
        <v>#REF!</v>
      </c>
      <c r="M66" s="1234" t="e">
        <f>+#REF!</f>
        <v>#REF!</v>
      </c>
      <c r="N66" s="1234" t="e">
        <f>+#REF!</f>
        <v>#REF!</v>
      </c>
      <c r="O66" s="1234" t="e">
        <f>+#REF!</f>
        <v>#REF!</v>
      </c>
      <c r="P66" s="1234" t="e">
        <f>+#REF!</f>
        <v>#REF!</v>
      </c>
      <c r="Q66" s="1234" t="e">
        <f>+#REF!</f>
        <v>#REF!</v>
      </c>
      <c r="R66" s="1202" t="e">
        <f>+#REF!</f>
        <v>#REF!</v>
      </c>
      <c r="S66" s="386" t="s">
        <v>617</v>
      </c>
    </row>
    <row r="67" spans="1:19" s="1088" customFormat="1" ht="15" hidden="1" customHeight="1">
      <c r="A67" s="386"/>
      <c r="B67" s="387"/>
      <c r="E67" s="1089"/>
      <c r="F67" s="1344"/>
      <c r="G67" s="1344"/>
      <c r="H67" s="1344"/>
      <c r="I67" s="1344"/>
      <c r="J67" s="1344"/>
      <c r="K67" s="1344"/>
      <c r="L67" s="1344"/>
      <c r="M67" s="1344"/>
      <c r="N67" s="1344"/>
      <c r="O67" s="1247"/>
      <c r="P67" s="1247"/>
      <c r="Q67" s="1247"/>
      <c r="R67" s="1100"/>
      <c r="S67" s="386"/>
    </row>
    <row r="68" spans="1:19" s="1088" customFormat="1" ht="15" hidden="1" customHeight="1">
      <c r="A68" s="397"/>
      <c r="B68" s="1104" t="s">
        <v>426</v>
      </c>
      <c r="C68" s="1107" t="s">
        <v>56</v>
      </c>
      <c r="D68" s="1106"/>
      <c r="E68" s="1344"/>
      <c r="F68" s="1344"/>
      <c r="G68" s="1249" t="s">
        <v>56</v>
      </c>
      <c r="H68" s="1344"/>
      <c r="I68" s="1247"/>
      <c r="J68" s="1344"/>
      <c r="K68" s="1344"/>
      <c r="L68" s="1344"/>
      <c r="M68" s="1344"/>
      <c r="N68" s="1344"/>
      <c r="O68" s="1247"/>
      <c r="P68" s="1247"/>
      <c r="Q68" s="1247"/>
      <c r="R68" s="1100"/>
      <c r="S68" s="397"/>
    </row>
    <row r="69" spans="1:19" s="1088" customFormat="1" ht="15" hidden="1" customHeight="1">
      <c r="A69" s="397"/>
      <c r="B69" s="1102"/>
      <c r="C69" s="1100"/>
      <c r="D69" s="1106"/>
      <c r="E69" s="1344"/>
      <c r="F69" s="1344"/>
      <c r="G69" s="1344"/>
      <c r="H69" s="1344"/>
      <c r="I69" s="1344"/>
      <c r="J69" s="1344"/>
      <c r="K69" s="1344"/>
      <c r="L69" s="1344"/>
      <c r="M69" s="1344"/>
      <c r="N69" s="1344"/>
      <c r="O69" s="1247"/>
      <c r="P69" s="1247"/>
      <c r="Q69" s="1247"/>
      <c r="R69" s="1100"/>
      <c r="S69" s="397"/>
    </row>
    <row r="70" spans="1:19" s="1088" customFormat="1" ht="15" hidden="1" customHeight="1">
      <c r="A70" s="386" t="s">
        <v>616</v>
      </c>
      <c r="B70" s="399" t="s">
        <v>427</v>
      </c>
      <c r="C70" s="1342" t="e">
        <f>+#REF!/#REF!*100</f>
        <v>#REF!</v>
      </c>
      <c r="D70" s="1342" t="e">
        <f>+#REF!/#REF!*100</f>
        <v>#REF!</v>
      </c>
      <c r="E70" s="1343" t="e">
        <f>+#REF!/#REF!*100</f>
        <v>#REF!</v>
      </c>
      <c r="F70" s="1343" t="e">
        <f>IF(#REF!=0,0,(#REF!/#REF!)*100)</f>
        <v>#REF!</v>
      </c>
      <c r="G70" s="1343" t="e">
        <f>IF(#REF!=0,0,(#REF!/#REF!)*100)</f>
        <v>#REF!</v>
      </c>
      <c r="H70" s="1343" t="e">
        <f>IF(#REF!=0,0,(#REF!/#REF!)*100)</f>
        <v>#REF!</v>
      </c>
      <c r="I70" s="1343" t="e">
        <f>IF(#REF!=0,0,(#REF!/#REF!)*100)</f>
        <v>#REF!</v>
      </c>
      <c r="J70" s="1343" t="e">
        <f>IF(#REF!=0,0,(#REF!/#REF!)*100)</f>
        <v>#REF!</v>
      </c>
      <c r="K70" s="1343" t="e">
        <f>IF(#REF!=0,0,(#REF!/#REF!)*100)</f>
        <v>#REF!</v>
      </c>
      <c r="L70" s="1343" t="e">
        <f>IF(#REF!=0,0,(#REF!/#REF!)*100)</f>
        <v>#REF!</v>
      </c>
      <c r="M70" s="1343" t="e">
        <f>IF(#REF!=0,0,(#REF!/#REF!)*100)</f>
        <v>#REF!</v>
      </c>
      <c r="N70" s="1343" t="e">
        <f>IF(#REF!=0,0,(#REF!/#REF!)*100)</f>
        <v>#REF!</v>
      </c>
      <c r="O70" s="1343" t="e">
        <f>IF(#REF!=0,0,(#REF!/#REF!)*100)</f>
        <v>#REF!</v>
      </c>
      <c r="P70" s="1343" t="e">
        <f>IF(#REF!=0,0,(#REF!/#REF!)*100)</f>
        <v>#REF!</v>
      </c>
      <c r="Q70" s="1343" t="e">
        <f>IF(#REF!=0,0,(#REF!/#REF!)*100)</f>
        <v>#REF!</v>
      </c>
      <c r="R70" s="1189" t="e">
        <f>IF(#REF!=0,0,(#REF!/#REF!)*100)</f>
        <v>#REF!</v>
      </c>
      <c r="S70" s="386" t="s">
        <v>616</v>
      </c>
    </row>
    <row r="71" spans="1:19" s="1088" customFormat="1" ht="15" hidden="1" customHeight="1">
      <c r="A71" s="386" t="s">
        <v>615</v>
      </c>
      <c r="B71" s="399" t="s">
        <v>428</v>
      </c>
      <c r="C71" s="1342" t="e">
        <f>+#REF!/#REF!*100</f>
        <v>#REF!</v>
      </c>
      <c r="D71" s="1342" t="e">
        <f>+#REF!/#REF!*100</f>
        <v>#REF!</v>
      </c>
      <c r="E71" s="1343" t="e">
        <f>+#REF!/#REF!*100</f>
        <v>#REF!</v>
      </c>
      <c r="F71" s="1343" t="e">
        <f>IF(#REF!=0,0,(#REF!/#REF!)*100)</f>
        <v>#REF!</v>
      </c>
      <c r="G71" s="1343" t="e">
        <f>IF(#REF!=0,0,(#REF!/#REF!)*100)</f>
        <v>#REF!</v>
      </c>
      <c r="H71" s="1343" t="e">
        <f>IF(#REF!=0,0,(#REF!/#REF!)*100)</f>
        <v>#REF!</v>
      </c>
      <c r="I71" s="1343" t="e">
        <f>IF(#REF!=0,0,(#REF!/#REF!)*100)</f>
        <v>#REF!</v>
      </c>
      <c r="J71" s="1343" t="e">
        <f>IF(#REF!=0,0,(#REF!/#REF!)*100)</f>
        <v>#REF!</v>
      </c>
      <c r="K71" s="1343" t="e">
        <f>IF(#REF!=0,0,(#REF!/#REF!)*100)</f>
        <v>#REF!</v>
      </c>
      <c r="L71" s="1343" t="e">
        <f>IF(#REF!=0,0,(#REF!/#REF!)*100)</f>
        <v>#REF!</v>
      </c>
      <c r="M71" s="1343" t="e">
        <f>IF(#REF!=0,0,(#REF!/#REF!)*100)</f>
        <v>#REF!</v>
      </c>
      <c r="N71" s="1343" t="e">
        <f>IF(#REF!=0,0,(#REF!/#REF!)*100)</f>
        <v>#REF!</v>
      </c>
      <c r="O71" s="1343" t="e">
        <f>IF(#REF!=0,0,(#REF!/#REF!)*100)</f>
        <v>#REF!</v>
      </c>
      <c r="P71" s="1343" t="e">
        <f>IF(#REF!=0,0,(#REF!/#REF!)*100)</f>
        <v>#REF!</v>
      </c>
      <c r="Q71" s="1343" t="e">
        <f>IF(#REF!=0,0,(#REF!/#REF!)*100)</f>
        <v>#REF!</v>
      </c>
      <c r="R71" s="1189" t="e">
        <f>IF(#REF!=0,0,(#REF!/#REF!)*100)</f>
        <v>#REF!</v>
      </c>
      <c r="S71" s="386" t="s">
        <v>615</v>
      </c>
    </row>
    <row r="72" spans="1:19" s="1088" customFormat="1" ht="15" hidden="1" customHeight="1">
      <c r="A72" s="386" t="s">
        <v>614</v>
      </c>
      <c r="B72" s="399" t="s">
        <v>429</v>
      </c>
      <c r="C72" s="1342" t="e">
        <f>+#REF!/#REF!*100</f>
        <v>#REF!</v>
      </c>
      <c r="D72" s="1342" t="e">
        <f>+#REF!/#REF!*100</f>
        <v>#REF!</v>
      </c>
      <c r="E72" s="1343" t="e">
        <f>+#REF!/#REF!*100</f>
        <v>#REF!</v>
      </c>
      <c r="F72" s="1343" t="e">
        <f>IF(#REF!=0,0,(#REF!/#REF!)*100)</f>
        <v>#REF!</v>
      </c>
      <c r="G72" s="1343" t="e">
        <f>IF(#REF!=0,0,(#REF!/#REF!)*100)</f>
        <v>#REF!</v>
      </c>
      <c r="H72" s="1343" t="e">
        <f>IF(#REF!=0,0,(#REF!/#REF!)*100)</f>
        <v>#REF!</v>
      </c>
      <c r="I72" s="1343" t="e">
        <f>IF(#REF!=0,0,(#REF!/#REF!)*100)</f>
        <v>#REF!</v>
      </c>
      <c r="J72" s="1343" t="e">
        <f>IF(#REF!=0,0,(#REF!/#REF!)*100)</f>
        <v>#REF!</v>
      </c>
      <c r="K72" s="1343" t="e">
        <f>IF(#REF!=0,0,(#REF!/#REF!)*100)</f>
        <v>#REF!</v>
      </c>
      <c r="L72" s="1343" t="e">
        <f>IF(#REF!=0,0,(#REF!/#REF!)*100)</f>
        <v>#REF!</v>
      </c>
      <c r="M72" s="1343" t="e">
        <f>IF(#REF!=0,0,(#REF!/#REF!)*100)</f>
        <v>#REF!</v>
      </c>
      <c r="N72" s="1343" t="e">
        <f>IF(#REF!=0,0,(#REF!/#REF!)*100)</f>
        <v>#REF!</v>
      </c>
      <c r="O72" s="1343" t="e">
        <f>IF(#REF!=0,0,(#REF!/#REF!)*100)</f>
        <v>#REF!</v>
      </c>
      <c r="P72" s="1343" t="e">
        <f>IF(#REF!=0,0,(#REF!/#REF!)*100)</f>
        <v>#REF!</v>
      </c>
      <c r="Q72" s="1343" t="e">
        <f>IF(#REF!=0,0,(#REF!/#REF!)*100)</f>
        <v>#REF!</v>
      </c>
      <c r="R72" s="1189" t="e">
        <f>IF(#REF!=0,0,(#REF!/#REF!)*100)</f>
        <v>#REF!</v>
      </c>
      <c r="S72" s="386" t="s">
        <v>614</v>
      </c>
    </row>
    <row r="73" spans="1:19" s="1088" customFormat="1" ht="15" hidden="1" customHeight="1">
      <c r="A73" s="386" t="s">
        <v>613</v>
      </c>
      <c r="B73" s="399" t="s">
        <v>430</v>
      </c>
      <c r="C73" s="1342" t="e">
        <f>+#REF!/#REF!*100</f>
        <v>#REF!</v>
      </c>
      <c r="D73" s="1342" t="e">
        <f>+#REF!/#REF!*100</f>
        <v>#REF!</v>
      </c>
      <c r="E73" s="1343" t="e">
        <f>+#REF!/#REF!*100</f>
        <v>#REF!</v>
      </c>
      <c r="F73" s="1343" t="e">
        <f>IF(#REF!=0,0,(#REF!/#REF!)*100)</f>
        <v>#REF!</v>
      </c>
      <c r="G73" s="1343" t="e">
        <f>IF(#REF!=0,0,(#REF!/#REF!)*100)</f>
        <v>#REF!</v>
      </c>
      <c r="H73" s="1343" t="e">
        <f>IF(#REF!=0,0,(#REF!/#REF!)*100)</f>
        <v>#REF!</v>
      </c>
      <c r="I73" s="1343" t="e">
        <f>IF(#REF!=0,0,(#REF!/#REF!)*100)</f>
        <v>#REF!</v>
      </c>
      <c r="J73" s="1343" t="e">
        <f>IF(#REF!=0,0,(#REF!/#REF!)*100)</f>
        <v>#REF!</v>
      </c>
      <c r="K73" s="1343" t="e">
        <f>IF(#REF!=0,0,(#REF!/#REF!)*100)</f>
        <v>#REF!</v>
      </c>
      <c r="L73" s="1343" t="e">
        <f>IF(#REF!=0,0,(#REF!/#REF!)*100)</f>
        <v>#REF!</v>
      </c>
      <c r="M73" s="1343" t="e">
        <f>IF(#REF!=0,0,(#REF!/#REF!)*100)</f>
        <v>#REF!</v>
      </c>
      <c r="N73" s="1343" t="e">
        <f>IF(#REF!=0,0,(#REF!/#REF!)*100)</f>
        <v>#REF!</v>
      </c>
      <c r="O73" s="1343" t="e">
        <f>IF(#REF!=0,0,(#REF!/#REF!)*100)</f>
        <v>#REF!</v>
      </c>
      <c r="P73" s="1343" t="e">
        <f>IF(#REF!=0,0,(#REF!/#REF!)*100)</f>
        <v>#REF!</v>
      </c>
      <c r="Q73" s="1343" t="e">
        <f>IF(#REF!=0,0,(#REF!/#REF!)*100)</f>
        <v>#REF!</v>
      </c>
      <c r="R73" s="1189" t="e">
        <f>IF(#REF!=0,0,(#REF!/#REF!)*100)</f>
        <v>#REF!</v>
      </c>
      <c r="S73" s="386" t="s">
        <v>613</v>
      </c>
    </row>
    <row r="74" spans="1:19" s="1088" customFormat="1" ht="15" hidden="1" customHeight="1">
      <c r="A74" s="1105"/>
      <c r="B74" s="1102"/>
      <c r="C74" s="1342"/>
      <c r="D74" s="1342"/>
      <c r="E74" s="1343"/>
      <c r="F74" s="1343"/>
      <c r="G74" s="1343"/>
      <c r="H74" s="1343"/>
      <c r="I74" s="1343"/>
      <c r="J74" s="1343"/>
      <c r="K74" s="1343"/>
      <c r="L74" s="1343"/>
      <c r="M74" s="1343"/>
      <c r="N74" s="1343"/>
      <c r="O74" s="1343"/>
      <c r="P74" s="1343"/>
      <c r="Q74" s="1343"/>
      <c r="R74" s="1189"/>
      <c r="S74" s="1105"/>
    </row>
    <row r="75" spans="1:19" s="1088" customFormat="1" ht="15" hidden="1" customHeight="1">
      <c r="A75" s="405"/>
      <c r="B75" s="398" t="s">
        <v>431</v>
      </c>
      <c r="C75" s="1342"/>
      <c r="D75" s="1342"/>
      <c r="E75" s="1343"/>
      <c r="F75" s="1343"/>
      <c r="G75" s="1343"/>
      <c r="H75" s="1343"/>
      <c r="I75" s="1343"/>
      <c r="J75" s="1343"/>
      <c r="K75" s="1343"/>
      <c r="L75" s="1343"/>
      <c r="M75" s="1343"/>
      <c r="N75" s="1343"/>
      <c r="O75" s="1343"/>
      <c r="P75" s="1343"/>
      <c r="Q75" s="1343"/>
      <c r="R75" s="1189"/>
      <c r="S75" s="405"/>
    </row>
    <row r="76" spans="1:19" ht="15" hidden="1" customHeight="1">
      <c r="A76" s="386" t="s">
        <v>612</v>
      </c>
      <c r="B76" s="406" t="s">
        <v>432</v>
      </c>
      <c r="C76" s="1342" t="e">
        <f>IF(#REF!=0,0,(#REF!/#REF!)*100)</f>
        <v>#REF!</v>
      </c>
      <c r="D76" s="1342" t="e">
        <f>IF(#REF!=0,0,(#REF!/#REF!)*100)</f>
        <v>#REF!</v>
      </c>
      <c r="E76" s="1343" t="e">
        <f>IF(#REF!=0,0,(#REF!/#REF!)*100)</f>
        <v>#REF!</v>
      </c>
      <c r="F76" s="1343" t="e">
        <f>IF(#REF!=0,0,(#REF!/#REF!)*100)</f>
        <v>#REF!</v>
      </c>
      <c r="G76" s="1343" t="e">
        <f>IF(#REF!=0,0,(#REF!/#REF!)*100)</f>
        <v>#REF!</v>
      </c>
      <c r="H76" s="1343" t="e">
        <f>IF(#REF!=0,0,(#REF!/#REF!)*100)</f>
        <v>#REF!</v>
      </c>
      <c r="I76" s="1343" t="e">
        <f>IF(#REF!=0,0,(#REF!/#REF!)*100)</f>
        <v>#REF!</v>
      </c>
      <c r="J76" s="1343" t="e">
        <f>IF(#REF!=0,0,(#REF!/#REF!)*100)</f>
        <v>#REF!</v>
      </c>
      <c r="K76" s="1343" t="e">
        <f>IF(#REF!=0,0,(#REF!/#REF!)*100)</f>
        <v>#REF!</v>
      </c>
      <c r="L76" s="1343" t="e">
        <f>IF(#REF!=0,0,(#REF!/#REF!)*100)</f>
        <v>#REF!</v>
      </c>
      <c r="M76" s="1343" t="e">
        <f>IF(#REF!=0,0,(#REF!/#REF!)*100)</f>
        <v>#REF!</v>
      </c>
      <c r="N76" s="1343" t="e">
        <f>IF(#REF!=0,0,(#REF!/#REF!)*100)</f>
        <v>#REF!</v>
      </c>
      <c r="O76" s="1343" t="e">
        <f>IF(#REF!=0,0,(#REF!/#REF!)*100)</f>
        <v>#REF!</v>
      </c>
      <c r="P76" s="1343" t="e">
        <f>IF(#REF!=0,0,(#REF!/#REF!)*100)</f>
        <v>#REF!</v>
      </c>
      <c r="Q76" s="1343" t="e">
        <f>IF(#REF!=0,0,(#REF!/#REF!)*100)</f>
        <v>#REF!</v>
      </c>
      <c r="R76" s="1189" t="e">
        <f>IF(#REF!=0,0,(#REF!/#REF!)*100)</f>
        <v>#REF!</v>
      </c>
      <c r="S76" s="386" t="s">
        <v>612</v>
      </c>
    </row>
    <row r="77" spans="1:19" ht="15" hidden="1" customHeight="1">
      <c r="A77" s="386" t="s">
        <v>611</v>
      </c>
      <c r="B77" s="406" t="s">
        <v>433</v>
      </c>
      <c r="C77" s="1342" t="e">
        <f>IF(#REF!=0,0,(#REF!/#REF!)*100)</f>
        <v>#REF!</v>
      </c>
      <c r="D77" s="1342" t="e">
        <f>IF(#REF!=0,0,(#REF!/#REF!)*100)</f>
        <v>#REF!</v>
      </c>
      <c r="E77" s="1343" t="e">
        <f>IF(#REF!=0,0,(#REF!/#REF!)*100)</f>
        <v>#REF!</v>
      </c>
      <c r="F77" s="1343" t="e">
        <f>IF(#REF!=0,0,(#REF!/#REF!)*100)</f>
        <v>#REF!</v>
      </c>
      <c r="G77" s="1343" t="e">
        <f>IF(#REF!=0,0,(#REF!/#REF!)*100)</f>
        <v>#REF!</v>
      </c>
      <c r="H77" s="1343" t="e">
        <f>IF(#REF!=0,0,(#REF!/#REF!)*100)</f>
        <v>#REF!</v>
      </c>
      <c r="I77" s="1343" t="e">
        <f>IF(#REF!=0,0,(#REF!/#REF!)*100)</f>
        <v>#REF!</v>
      </c>
      <c r="J77" s="1343" t="e">
        <f>IF(#REF!=0,0,(#REF!/#REF!)*100)</f>
        <v>#REF!</v>
      </c>
      <c r="K77" s="1343" t="e">
        <f>IF(#REF!=0,0,(#REF!/#REF!)*100)</f>
        <v>#REF!</v>
      </c>
      <c r="L77" s="1343" t="e">
        <f>IF(#REF!=0,0,(#REF!/#REF!)*100)</f>
        <v>#REF!</v>
      </c>
      <c r="M77" s="1343" t="e">
        <f>IF(#REF!=0,0,(#REF!/#REF!)*100)</f>
        <v>#REF!</v>
      </c>
      <c r="N77" s="1343" t="e">
        <f>IF(#REF!=0,0,(#REF!/#REF!)*100)</f>
        <v>#REF!</v>
      </c>
      <c r="O77" s="1343" t="e">
        <f>IF(#REF!=0,0,(#REF!/#REF!)*100)</f>
        <v>#REF!</v>
      </c>
      <c r="P77" s="1343" t="e">
        <f>IF(#REF!=0,0,(#REF!/#REF!)*100)</f>
        <v>#REF!</v>
      </c>
      <c r="Q77" s="1343" t="e">
        <f>IF(#REF!=0,0,(#REF!/#REF!)*100)</f>
        <v>#REF!</v>
      </c>
      <c r="R77" s="1189" t="e">
        <f>IF(#REF!=0,0,(#REF!/#REF!)*100)</f>
        <v>#REF!</v>
      </c>
      <c r="S77" s="386" t="s">
        <v>611</v>
      </c>
    </row>
    <row r="78" spans="1:19" ht="15" hidden="1" customHeight="1">
      <c r="A78" s="386" t="s">
        <v>610</v>
      </c>
      <c r="B78" s="406" t="s">
        <v>434</v>
      </c>
      <c r="C78" s="1342" t="e">
        <f>IF(#REF!=0,0,(#REF!/#REF!)*100)</f>
        <v>#REF!</v>
      </c>
      <c r="D78" s="1342" t="e">
        <f>IF(#REF!=0,0,(#REF!/#REF!)*100)</f>
        <v>#REF!</v>
      </c>
      <c r="E78" s="1343" t="e">
        <f>IF(#REF!=0,0,(#REF!/#REF!)*100)</f>
        <v>#REF!</v>
      </c>
      <c r="F78" s="1343" t="e">
        <f>IF(#REF!=0,0,(#REF!/#REF!)*100)</f>
        <v>#REF!</v>
      </c>
      <c r="G78" s="1343" t="e">
        <f>IF(#REF!=0,0,(#REF!/#REF!)*100)</f>
        <v>#REF!</v>
      </c>
      <c r="H78" s="1343" t="e">
        <f>IF(#REF!=0,0,(#REF!/#REF!)*100)</f>
        <v>#REF!</v>
      </c>
      <c r="I78" s="1343" t="e">
        <f>IF(#REF!=0,0,(#REF!/#REF!)*100)</f>
        <v>#REF!</v>
      </c>
      <c r="J78" s="1343" t="e">
        <f>IF(#REF!=0,0,(#REF!/#REF!)*100)</f>
        <v>#REF!</v>
      </c>
      <c r="K78" s="1343" t="e">
        <f>IF(#REF!=0,0,(#REF!/#REF!)*100)</f>
        <v>#REF!</v>
      </c>
      <c r="L78" s="1343" t="e">
        <f>IF(#REF!=0,0,(#REF!/#REF!)*100)</f>
        <v>#REF!</v>
      </c>
      <c r="M78" s="1343" t="e">
        <f>IF(#REF!=0,0,(#REF!/#REF!)*100)</f>
        <v>#REF!</v>
      </c>
      <c r="N78" s="1343" t="e">
        <f>IF(#REF!=0,0,(#REF!/#REF!)*100)</f>
        <v>#REF!</v>
      </c>
      <c r="O78" s="1343" t="e">
        <f>IF(#REF!=0,0,(#REF!/#REF!)*100)</f>
        <v>#REF!</v>
      </c>
      <c r="P78" s="1343" t="e">
        <f>IF(#REF!=0,0,(#REF!/#REF!)*100)</f>
        <v>#REF!</v>
      </c>
      <c r="Q78" s="1343" t="e">
        <f>IF(#REF!=0,0,(#REF!/#REF!)*100)</f>
        <v>#REF!</v>
      </c>
      <c r="R78" s="1189" t="e">
        <f>IF(#REF!=0,0,(#REF!/#REF!)*100)</f>
        <v>#REF!</v>
      </c>
      <c r="S78" s="386" t="s">
        <v>610</v>
      </c>
    </row>
    <row r="79" spans="1:19" ht="15" hidden="1" customHeight="1">
      <c r="A79" s="386" t="s">
        <v>609</v>
      </c>
      <c r="B79" s="406" t="s">
        <v>435</v>
      </c>
      <c r="C79" s="1342" t="e">
        <f>IF(#REF!=0,0,(#REF!/#REF!)*100)</f>
        <v>#REF!</v>
      </c>
      <c r="D79" s="1342" t="e">
        <f>IF(#REF!=0,0,(#REF!/#REF!)*100)</f>
        <v>#REF!</v>
      </c>
      <c r="E79" s="1343" t="e">
        <f>IF(#REF!=0,0,(#REF!/#REF!)*100)</f>
        <v>#REF!</v>
      </c>
      <c r="F79" s="1343" t="e">
        <f>IF(#REF!=0,0,(#REF!/#REF!)*100)</f>
        <v>#REF!</v>
      </c>
      <c r="G79" s="1343" t="e">
        <f>IF(#REF!=0,0,(#REF!/#REF!)*100)</f>
        <v>#REF!</v>
      </c>
      <c r="H79" s="1343" t="e">
        <f>IF(#REF!=0,0,(#REF!/#REF!)*100)</f>
        <v>#REF!</v>
      </c>
      <c r="I79" s="1343" t="e">
        <f>IF(#REF!=0,0,(#REF!/#REF!)*100)</f>
        <v>#REF!</v>
      </c>
      <c r="J79" s="1343" t="e">
        <f>IF(#REF!=0,0,(#REF!/#REF!)*100)</f>
        <v>#REF!</v>
      </c>
      <c r="K79" s="1343" t="e">
        <f>IF(#REF!=0,0,(#REF!/#REF!)*100)</f>
        <v>#REF!</v>
      </c>
      <c r="L79" s="1343" t="e">
        <f>IF(#REF!=0,0,(#REF!/#REF!)*100)</f>
        <v>#REF!</v>
      </c>
      <c r="M79" s="1343" t="e">
        <f>IF(#REF!=0,0,(#REF!/#REF!)*100)</f>
        <v>#REF!</v>
      </c>
      <c r="N79" s="1343" t="e">
        <f>IF(#REF!=0,0,(#REF!/#REF!)*100)</f>
        <v>#REF!</v>
      </c>
      <c r="O79" s="1343" t="e">
        <f>IF(#REF!=0,0,(#REF!/#REF!)*100)</f>
        <v>#REF!</v>
      </c>
      <c r="P79" s="1343" t="e">
        <f>IF(#REF!=0,0,(#REF!/#REF!)*100)</f>
        <v>#REF!</v>
      </c>
      <c r="Q79" s="1343" t="e">
        <f>IF(#REF!=0,0,(#REF!/#REF!)*100)</f>
        <v>#REF!</v>
      </c>
      <c r="R79" s="1189" t="e">
        <f>IF(#REF!=0,0,(#REF!/#REF!)*100)</f>
        <v>#REF!</v>
      </c>
      <c r="S79" s="386" t="s">
        <v>609</v>
      </c>
    </row>
    <row r="80" spans="1:19" ht="15" hidden="1" customHeight="1">
      <c r="B80" s="730"/>
      <c r="C80" s="1342"/>
      <c r="G80" s="1343"/>
      <c r="R80" s="1349"/>
    </row>
    <row r="81" spans="1:19" ht="15" hidden="1" customHeight="1">
      <c r="A81" s="1105"/>
      <c r="B81" s="1104" t="s">
        <v>436</v>
      </c>
      <c r="C81" s="1107"/>
      <c r="G81" s="1343"/>
      <c r="R81" s="1349"/>
      <c r="S81" s="1105"/>
    </row>
    <row r="82" spans="1:19" ht="15" hidden="1" customHeight="1">
      <c r="A82" s="1105"/>
      <c r="B82" s="1102"/>
      <c r="G82" s="1343"/>
      <c r="R82" s="1349"/>
      <c r="S82" s="1105"/>
    </row>
    <row r="83" spans="1:19" ht="15" hidden="1" customHeight="1">
      <c r="A83" s="386" t="s">
        <v>608</v>
      </c>
      <c r="B83" s="1168" t="s">
        <v>437</v>
      </c>
      <c r="C83" s="1342" t="e">
        <f>IF(#REF!=0,0,(#REF!/#REF!)*100)</f>
        <v>#REF!</v>
      </c>
      <c r="D83" s="1342" t="e">
        <f>IF(#REF!=0,0,(#REF!/#REF!)*100)</f>
        <v>#REF!</v>
      </c>
      <c r="E83" s="1343" t="e">
        <f>IF(#REF!=0,0,(#REF!/#REF!)*100)</f>
        <v>#REF!</v>
      </c>
      <c r="F83" s="1343" t="e">
        <f>IF(#REF!=0,0,(#REF!/#REF!)*100)</f>
        <v>#REF!</v>
      </c>
      <c r="G83" s="1343" t="e">
        <f>IF(#REF!=0,0,(#REF!/#REF!)*100)</f>
        <v>#REF!</v>
      </c>
      <c r="H83" s="1343" t="e">
        <f>IF(#REF!=0,0,(#REF!/#REF!)*100)</f>
        <v>#REF!</v>
      </c>
      <c r="I83" s="1343" t="e">
        <f>IF(#REF!=0,0,(#REF!/#REF!)*100)</f>
        <v>#REF!</v>
      </c>
      <c r="J83" s="1343" t="e">
        <f>IF(#REF!=0,0,(#REF!/#REF!)*100)</f>
        <v>#REF!</v>
      </c>
      <c r="K83" s="1343" t="e">
        <f>IF(#REF!=0,0,(#REF!/#REF!)*100)</f>
        <v>#REF!</v>
      </c>
      <c r="L83" s="1343" t="e">
        <f>IF(#REF!=0,0,(#REF!/#REF!)*100)</f>
        <v>#REF!</v>
      </c>
      <c r="M83" s="1343" t="e">
        <f>IF(#REF!=0,0,(#REF!/#REF!)*100)</f>
        <v>#REF!</v>
      </c>
      <c r="N83" s="1343" t="e">
        <f>IF(#REF!=0,0,(#REF!/#REF!)*100)</f>
        <v>#REF!</v>
      </c>
      <c r="O83" s="1343" t="e">
        <f>IF(#REF!=0,0,(#REF!/#REF!)*100)</f>
        <v>#REF!</v>
      </c>
      <c r="P83" s="1343" t="e">
        <f>IF(#REF!=0,0,(#REF!/#REF!)*100)</f>
        <v>#REF!</v>
      </c>
      <c r="Q83" s="1343" t="e">
        <f>IF(#REF!=0,0,(#REF!/#REF!)*100)</f>
        <v>#REF!</v>
      </c>
      <c r="R83" s="1189" t="e">
        <f>IF(#REF!=0,0,(#REF!/#REF!)*100)</f>
        <v>#REF!</v>
      </c>
      <c r="S83" s="386" t="s">
        <v>608</v>
      </c>
    </row>
    <row r="84" spans="1:19" ht="15" hidden="1" customHeight="1">
      <c r="A84" s="386" t="s">
        <v>607</v>
      </c>
      <c r="B84" s="1168" t="s">
        <v>438</v>
      </c>
      <c r="C84" s="1342" t="e">
        <f>IF(#REF!=0,0,(#REF!/#REF!)*100)</f>
        <v>#REF!</v>
      </c>
      <c r="D84" s="1342" t="e">
        <f>IF(#REF!=0,0,(#REF!/#REF!)*100)</f>
        <v>#REF!</v>
      </c>
      <c r="E84" s="1343" t="e">
        <f>IF(#REF!=0,0,(#REF!/#REF!)*100)</f>
        <v>#REF!</v>
      </c>
      <c r="F84" s="1343" t="e">
        <f>IF(#REF!=0,0,(#REF!/#REF!)*100)</f>
        <v>#REF!</v>
      </c>
      <c r="G84" s="1343" t="e">
        <f>IF(#REF!=0,0,(#REF!/#REF!)*100)</f>
        <v>#REF!</v>
      </c>
      <c r="H84" s="1343" t="e">
        <f>IF(#REF!=0,0,(#REF!/#REF!)*100)</f>
        <v>#REF!</v>
      </c>
      <c r="I84" s="1343" t="e">
        <f>IF(#REF!=0,0,(#REF!/#REF!)*100)</f>
        <v>#REF!</v>
      </c>
      <c r="J84" s="1343" t="e">
        <f>IF(#REF!=0,0,(#REF!/#REF!)*100)</f>
        <v>#REF!</v>
      </c>
      <c r="K84" s="1343" t="e">
        <f>IF(#REF!=0,0,(#REF!/#REF!)*100)</f>
        <v>#REF!</v>
      </c>
      <c r="L84" s="1343" t="e">
        <f>IF(#REF!=0,0,(#REF!/#REF!)*100)</f>
        <v>#REF!</v>
      </c>
      <c r="M84" s="1343" t="e">
        <f>IF(#REF!=0,0,(#REF!/#REF!)*100)</f>
        <v>#REF!</v>
      </c>
      <c r="N84" s="1343" t="e">
        <f>IF(#REF!=0,0,(#REF!/#REF!)*100)</f>
        <v>#REF!</v>
      </c>
      <c r="O84" s="1343" t="e">
        <f>IF(#REF!=0,0,(#REF!/#REF!)*100)</f>
        <v>#REF!</v>
      </c>
      <c r="P84" s="1343" t="e">
        <f>IF(#REF!=0,0,(#REF!/#REF!)*100)</f>
        <v>#REF!</v>
      </c>
      <c r="Q84" s="1343" t="e">
        <f>IF(#REF!=0,0,(#REF!/#REF!)*100)</f>
        <v>#REF!</v>
      </c>
      <c r="R84" s="1189" t="e">
        <f>IF(#REF!=0,0,(#REF!/#REF!)*100)</f>
        <v>#REF!</v>
      </c>
      <c r="S84" s="386" t="s">
        <v>607</v>
      </c>
    </row>
    <row r="85" spans="1:19" ht="15" hidden="1" customHeight="1">
      <c r="A85" s="386" t="s">
        <v>606</v>
      </c>
      <c r="B85" s="1102" t="s">
        <v>1121</v>
      </c>
      <c r="C85" s="1342" t="e">
        <f>IF(#REF!=0,0,(#REF!/#REF!)*100)</f>
        <v>#REF!</v>
      </c>
      <c r="D85" s="1342" t="e">
        <f>IF(#REF!=0,0,(#REF!/#REF!)*100)</f>
        <v>#REF!</v>
      </c>
      <c r="E85" s="1343" t="e">
        <f>IF(#REF!=0,0,(#REF!/#REF!)*100)</f>
        <v>#REF!</v>
      </c>
      <c r="F85" s="1343" t="e">
        <f>IF(#REF!=0,0,(#REF!/#REF!)*100)</f>
        <v>#REF!</v>
      </c>
      <c r="G85" s="1343" t="e">
        <f>IF(#REF!=0,0,(#REF!/#REF!)*100)</f>
        <v>#REF!</v>
      </c>
      <c r="H85" s="1343" t="e">
        <f>IF(#REF!=0,0,(#REF!/#REF!)*100)</f>
        <v>#REF!</v>
      </c>
      <c r="I85" s="1343" t="e">
        <f>IF(#REF!=0,0,(#REF!/#REF!)*100)</f>
        <v>#REF!</v>
      </c>
      <c r="J85" s="1343" t="e">
        <f>IF(#REF!=0,0,(#REF!/#REF!)*100)</f>
        <v>#REF!</v>
      </c>
      <c r="K85" s="1343" t="e">
        <f>IF(#REF!=0,0,(#REF!/#REF!)*100)</f>
        <v>#REF!</v>
      </c>
      <c r="L85" s="1343" t="e">
        <f>IF(#REF!=0,0,(#REF!/#REF!)*100)</f>
        <v>#REF!</v>
      </c>
      <c r="M85" s="1343" t="e">
        <f>IF(#REF!=0,0,(#REF!/#REF!)*100)</f>
        <v>#REF!</v>
      </c>
      <c r="N85" s="1343" t="e">
        <f>IF(#REF!=0,0,(#REF!/#REF!)*100)</f>
        <v>#REF!</v>
      </c>
      <c r="O85" s="1343" t="e">
        <f>IF(#REF!=0,0,(#REF!/#REF!)*100)</f>
        <v>#REF!</v>
      </c>
      <c r="P85" s="1343" t="e">
        <f>IF(#REF!=0,0,(#REF!/#REF!)*100)</f>
        <v>#REF!</v>
      </c>
      <c r="Q85" s="1343" t="e">
        <f>IF(#REF!=0,0,(#REF!/#REF!)*100)</f>
        <v>#REF!</v>
      </c>
      <c r="R85" s="1189" t="e">
        <f>IF(#REF!=0,0,(#REF!/#REF!)*100)</f>
        <v>#REF!</v>
      </c>
      <c r="S85" s="386" t="s">
        <v>606</v>
      </c>
    </row>
    <row r="86" spans="1:19" ht="15" hidden="1" customHeight="1">
      <c r="A86" s="386" t="s">
        <v>605</v>
      </c>
      <c r="B86" s="1102" t="s">
        <v>1120</v>
      </c>
      <c r="C86" s="1342" t="e">
        <f>IF(#REF!=0,0,(#REF!/#REF!)*100)</f>
        <v>#REF!</v>
      </c>
      <c r="D86" s="1342" t="e">
        <f>IF(#REF!=0,0,(#REF!/#REF!)*100)</f>
        <v>#REF!</v>
      </c>
      <c r="E86" s="1343" t="e">
        <f>IF(#REF!=0,0,(#REF!/#REF!)*100)</f>
        <v>#REF!</v>
      </c>
      <c r="F86" s="1343" t="e">
        <f>IF(#REF!=0,0,(#REF!/#REF!)*100)</f>
        <v>#REF!</v>
      </c>
      <c r="G86" s="1343" t="e">
        <f>IF(#REF!=0,0,(#REF!/#REF!)*100)</f>
        <v>#REF!</v>
      </c>
      <c r="H86" s="1343" t="e">
        <f>IF(#REF!=0,0,(#REF!/#REF!)*100)</f>
        <v>#REF!</v>
      </c>
      <c r="I86" s="1343" t="e">
        <f>IF(#REF!=0,0,(#REF!/#REF!)*100)</f>
        <v>#REF!</v>
      </c>
      <c r="J86" s="1343" t="e">
        <f>IF(#REF!=0,0,(#REF!/#REF!)*100)</f>
        <v>#REF!</v>
      </c>
      <c r="K86" s="1343" t="e">
        <f>IF(#REF!=0,0,(#REF!/#REF!)*100)</f>
        <v>#REF!</v>
      </c>
      <c r="L86" s="1343" t="e">
        <f>IF(#REF!=0,0,(#REF!/#REF!)*100)</f>
        <v>#REF!</v>
      </c>
      <c r="M86" s="1343" t="e">
        <f>IF(#REF!=0,0,(#REF!/#REF!)*100)</f>
        <v>#REF!</v>
      </c>
      <c r="N86" s="1343" t="e">
        <f>IF(#REF!=0,0,(#REF!/#REF!)*100)</f>
        <v>#REF!</v>
      </c>
      <c r="O86" s="1343" t="e">
        <f>IF(#REF!=0,0,(#REF!/#REF!)*100)</f>
        <v>#REF!</v>
      </c>
      <c r="P86" s="1343" t="e">
        <f>IF(#REF!=0,0,(#REF!/#REF!)*100)</f>
        <v>#REF!</v>
      </c>
      <c r="Q86" s="1343" t="e">
        <f>IF(#REF!=0,0,(#REF!/#REF!)*100)</f>
        <v>#REF!</v>
      </c>
      <c r="R86" s="1189" t="e">
        <f>IF(#REF!=0,0,(#REF!/#REF!)*100)</f>
        <v>#REF!</v>
      </c>
      <c r="S86" s="386" t="s">
        <v>605</v>
      </c>
    </row>
    <row r="87" spans="1:19" ht="15" hidden="1" customHeight="1"/>
    <row r="88" spans="1:19" s="1345" customFormat="1" ht="15" hidden="1" customHeight="1">
      <c r="B88" s="1102"/>
      <c r="C88" s="1107" t="s">
        <v>1035</v>
      </c>
      <c r="D88" s="1040"/>
      <c r="E88" s="1344"/>
      <c r="F88" s="1344"/>
      <c r="G88" s="1249" t="s">
        <v>1035</v>
      </c>
      <c r="H88" s="1344"/>
      <c r="I88" s="1344"/>
      <c r="J88" s="1344"/>
      <c r="K88" s="1344"/>
      <c r="L88" s="1344"/>
      <c r="M88" s="1344"/>
      <c r="N88" s="1344"/>
      <c r="O88" s="1247"/>
      <c r="P88" s="1247"/>
      <c r="Q88" s="1247"/>
      <c r="R88" s="1100"/>
    </row>
    <row r="89" spans="1:19" s="1345" customFormat="1" ht="15" hidden="1" customHeight="1">
      <c r="A89" s="1105"/>
      <c r="B89" s="1102"/>
      <c r="C89" s="1107" t="s">
        <v>54</v>
      </c>
      <c r="D89" s="1040"/>
      <c r="E89" s="1344"/>
      <c r="F89" s="1344"/>
      <c r="G89" s="1249" t="s">
        <v>54</v>
      </c>
      <c r="H89" s="1344"/>
      <c r="I89" s="1344"/>
      <c r="J89" s="1344"/>
      <c r="K89" s="1344"/>
      <c r="L89" s="1344"/>
      <c r="M89" s="1344"/>
      <c r="N89" s="1344"/>
      <c r="O89" s="1247"/>
      <c r="P89" s="1247"/>
      <c r="Q89" s="1247"/>
      <c r="R89" s="1100"/>
      <c r="S89" s="1105"/>
    </row>
    <row r="90" spans="1:19" s="1345" customFormat="1" ht="15" hidden="1" customHeight="1">
      <c r="A90" s="1105"/>
      <c r="B90" s="1102"/>
      <c r="C90" s="1107"/>
      <c r="D90" s="1040"/>
      <c r="E90" s="1344"/>
      <c r="F90" s="1344"/>
      <c r="G90" s="1249"/>
      <c r="H90" s="1344"/>
      <c r="I90" s="1344"/>
      <c r="J90" s="1344"/>
      <c r="K90" s="1344"/>
      <c r="L90" s="1344"/>
      <c r="M90" s="1344"/>
      <c r="N90" s="1344"/>
      <c r="O90" s="1247"/>
      <c r="P90" s="1247"/>
      <c r="Q90" s="1247"/>
      <c r="R90" s="1100"/>
      <c r="S90" s="1105"/>
    </row>
    <row r="91" spans="1:19" s="1345" customFormat="1" ht="15" hidden="1" customHeight="1">
      <c r="A91" s="1346" t="s">
        <v>354</v>
      </c>
      <c r="B91" s="1348" t="s">
        <v>278</v>
      </c>
      <c r="C91" s="1125" t="e">
        <f>+#REF!</f>
        <v>#REF!</v>
      </c>
      <c r="D91" s="1125" t="e">
        <f>+#REF!</f>
        <v>#REF!</v>
      </c>
      <c r="E91" s="1347" t="e">
        <f>+#REF!</f>
        <v>#REF!</v>
      </c>
      <c r="F91" s="1347" t="e">
        <f>+#REF!</f>
        <v>#REF!</v>
      </c>
      <c r="G91" s="1347" t="e">
        <f>+#REF!</f>
        <v>#REF!</v>
      </c>
      <c r="H91" s="1347" t="e">
        <f>+#REF!</f>
        <v>#REF!</v>
      </c>
      <c r="I91" s="1347" t="e">
        <f>+#REF!</f>
        <v>#REF!</v>
      </c>
      <c r="J91" s="1347" t="e">
        <f>+#REF!</f>
        <v>#REF!</v>
      </c>
      <c r="K91" s="1347" t="e">
        <f>+#REF!</f>
        <v>#REF!</v>
      </c>
      <c r="L91" s="1347" t="e">
        <f>+#REF!</f>
        <v>#REF!</v>
      </c>
      <c r="M91" s="1347" t="e">
        <f>+#REF!</f>
        <v>#REF!</v>
      </c>
      <c r="N91" s="1347" t="e">
        <f>+#REF!</f>
        <v>#REF!</v>
      </c>
      <c r="O91" s="1347" t="e">
        <f>+#REF!</f>
        <v>#REF!</v>
      </c>
      <c r="P91" s="1347" t="e">
        <f>+#REF!</f>
        <v>#REF!</v>
      </c>
      <c r="Q91" s="1347" t="e">
        <f>+#REF!</f>
        <v>#REF!</v>
      </c>
      <c r="R91" s="1125" t="e">
        <f>+#REF!</f>
        <v>#REF!</v>
      </c>
      <c r="S91" s="1346" t="s">
        <v>354</v>
      </c>
    </row>
    <row r="92" spans="1:19" s="1088" customFormat="1" ht="15" hidden="1" customHeight="1">
      <c r="A92" s="386" t="s">
        <v>352</v>
      </c>
      <c r="B92" s="387" t="s">
        <v>425</v>
      </c>
      <c r="C92" s="1125" t="e">
        <f>+#REF!</f>
        <v>#REF!</v>
      </c>
      <c r="D92" s="1101" t="e">
        <f>+#REF!</f>
        <v>#REF!</v>
      </c>
      <c r="E92" s="1234" t="e">
        <f>+#REF!</f>
        <v>#REF!</v>
      </c>
      <c r="F92" s="1234" t="e">
        <f>+#REF!</f>
        <v>#REF!</v>
      </c>
      <c r="G92" s="1234" t="e">
        <f>+#REF!</f>
        <v>#REF!</v>
      </c>
      <c r="H92" s="1234" t="e">
        <f>+#REF!</f>
        <v>#REF!</v>
      </c>
      <c r="I92" s="1234" t="e">
        <f>+#REF!</f>
        <v>#REF!</v>
      </c>
      <c r="J92" s="1234" t="e">
        <f>+#REF!</f>
        <v>#REF!</v>
      </c>
      <c r="K92" s="1234" t="e">
        <f>+#REF!</f>
        <v>#REF!</v>
      </c>
      <c r="L92" s="1234" t="e">
        <f>+#REF!</f>
        <v>#REF!</v>
      </c>
      <c r="M92" s="1234" t="e">
        <f>+#REF!</f>
        <v>#REF!</v>
      </c>
      <c r="N92" s="1234" t="e">
        <f>+#REF!</f>
        <v>#REF!</v>
      </c>
      <c r="O92" s="1234" t="e">
        <f>+#REF!</f>
        <v>#REF!</v>
      </c>
      <c r="P92" s="1234" t="e">
        <f>+#REF!</f>
        <v>#REF!</v>
      </c>
      <c r="Q92" s="1234" t="e">
        <f>+#REF!</f>
        <v>#REF!</v>
      </c>
      <c r="R92" s="1202" t="e">
        <f>+#REF!</f>
        <v>#REF!</v>
      </c>
      <c r="S92" s="386" t="s">
        <v>352</v>
      </c>
    </row>
    <row r="93" spans="1:19" s="1088" customFormat="1" ht="15" hidden="1" customHeight="1">
      <c r="A93" s="386"/>
      <c r="B93" s="387"/>
      <c r="E93" s="1089"/>
      <c r="F93" s="1344"/>
      <c r="G93" s="1344"/>
      <c r="H93" s="1344"/>
      <c r="I93" s="1344"/>
      <c r="J93" s="1344"/>
      <c r="K93" s="1344"/>
      <c r="L93" s="1344"/>
      <c r="M93" s="1344"/>
      <c r="N93" s="1344"/>
      <c r="O93" s="1247"/>
      <c r="P93" s="1247"/>
      <c r="Q93" s="1247"/>
      <c r="R93" s="1100"/>
      <c r="S93" s="386"/>
    </row>
    <row r="94" spans="1:19" s="1088" customFormat="1" ht="15" hidden="1" customHeight="1">
      <c r="A94" s="397"/>
      <c r="B94" s="1104" t="s">
        <v>426</v>
      </c>
      <c r="C94" s="1107" t="s">
        <v>56</v>
      </c>
      <c r="D94" s="1106"/>
      <c r="E94" s="1344"/>
      <c r="F94" s="1344"/>
      <c r="G94" s="1249" t="s">
        <v>56</v>
      </c>
      <c r="H94" s="1344"/>
      <c r="I94" s="1247"/>
      <c r="J94" s="1344"/>
      <c r="K94" s="1344"/>
      <c r="L94" s="1344"/>
      <c r="M94" s="1344"/>
      <c r="N94" s="1344"/>
      <c r="O94" s="1247"/>
      <c r="P94" s="1247"/>
      <c r="Q94" s="1247"/>
      <c r="R94" s="1100"/>
      <c r="S94" s="397"/>
    </row>
    <row r="95" spans="1:19" s="1088" customFormat="1" ht="15" hidden="1" customHeight="1">
      <c r="A95" s="397"/>
      <c r="B95" s="1102"/>
      <c r="C95" s="1100"/>
      <c r="D95" s="1106"/>
      <c r="E95" s="1344"/>
      <c r="F95" s="1344"/>
      <c r="G95" s="1344"/>
      <c r="H95" s="1344"/>
      <c r="I95" s="1344"/>
      <c r="J95" s="1344"/>
      <c r="K95" s="1344"/>
      <c r="L95" s="1344"/>
      <c r="M95" s="1344"/>
      <c r="N95" s="1344"/>
      <c r="O95" s="1247"/>
      <c r="P95" s="1247"/>
      <c r="Q95" s="1247"/>
      <c r="R95" s="1100"/>
      <c r="S95" s="397"/>
    </row>
    <row r="96" spans="1:19" s="1088" customFormat="1" ht="15" hidden="1" customHeight="1">
      <c r="A96" s="386" t="s">
        <v>350</v>
      </c>
      <c r="B96" s="399" t="s">
        <v>427</v>
      </c>
      <c r="C96" s="1342" t="e">
        <f>IF(#REF!=0,0,(#REF!/#REF!)*100)</f>
        <v>#REF!</v>
      </c>
      <c r="D96" s="1342" t="e">
        <f>IF(#REF!=0,0,(#REF!/#REF!)*100)</f>
        <v>#REF!</v>
      </c>
      <c r="E96" s="1343" t="e">
        <f>IF(#REF!=0,0,(#REF!/#REF!)*100)</f>
        <v>#REF!</v>
      </c>
      <c r="F96" s="1343" t="e">
        <f>IF(#REF!=0,0,(#REF!/#REF!)*100)</f>
        <v>#REF!</v>
      </c>
      <c r="G96" s="1343" t="e">
        <f>IF(#REF!=0,0,(#REF!/#REF!)*100)</f>
        <v>#REF!</v>
      </c>
      <c r="H96" s="1343" t="e">
        <f>IF(#REF!=0,0,(#REF!/#REF!)*100)</f>
        <v>#REF!</v>
      </c>
      <c r="I96" s="1343" t="e">
        <f>IF(#REF!=0,0,(#REF!/#REF!)*100)</f>
        <v>#REF!</v>
      </c>
      <c r="J96" s="1343" t="e">
        <f>IF(#REF!=0,0,(#REF!/#REF!)*100)</f>
        <v>#REF!</v>
      </c>
      <c r="K96" s="1343" t="e">
        <f>IF(#REF!=0,0,(#REF!/#REF!)*100)</f>
        <v>#REF!</v>
      </c>
      <c r="L96" s="1343" t="e">
        <f>IF(#REF!=0,0,(#REF!/#REF!)*100)</f>
        <v>#REF!</v>
      </c>
      <c r="M96" s="1343" t="e">
        <f>IF(#REF!=0,0,(#REF!/#REF!)*100)</f>
        <v>#REF!</v>
      </c>
      <c r="N96" s="1343" t="e">
        <f>IF(#REF!=0,0,(#REF!/#REF!)*100)</f>
        <v>#REF!</v>
      </c>
      <c r="O96" s="1343" t="e">
        <f>IF(#REF!=0,0,(#REF!/#REF!)*100)</f>
        <v>#REF!</v>
      </c>
      <c r="P96" s="1343" t="e">
        <f>IF(#REF!=0,0,(#REF!/#REF!)*100)</f>
        <v>#REF!</v>
      </c>
      <c r="Q96" s="1343" t="e">
        <f>IF(#REF!=0,0,(#REF!/#REF!)*100)</f>
        <v>#REF!</v>
      </c>
      <c r="R96" s="1342" t="e">
        <f>IF(#REF!=0,0,(#REF!/#REF!)*100)</f>
        <v>#REF!</v>
      </c>
      <c r="S96" s="386" t="s">
        <v>350</v>
      </c>
    </row>
    <row r="97" spans="1:19" s="1088" customFormat="1" ht="15" hidden="1" customHeight="1">
      <c r="A97" s="386" t="s">
        <v>348</v>
      </c>
      <c r="B97" s="399" t="s">
        <v>428</v>
      </c>
      <c r="C97" s="1342" t="e">
        <f>IF(#REF!=0,0,(#REF!/#REF!)*100)</f>
        <v>#REF!</v>
      </c>
      <c r="D97" s="1342" t="e">
        <f>IF(#REF!=0,0,(#REF!/#REF!)*100)</f>
        <v>#REF!</v>
      </c>
      <c r="E97" s="1343" t="e">
        <f>IF(#REF!=0,0,(#REF!/#REF!)*100)</f>
        <v>#REF!</v>
      </c>
      <c r="F97" s="1343" t="e">
        <f>IF(#REF!=0,0,(#REF!/#REF!)*100)</f>
        <v>#REF!</v>
      </c>
      <c r="G97" s="1343" t="e">
        <f>IF(#REF!=0,0,(#REF!/#REF!)*100)</f>
        <v>#REF!</v>
      </c>
      <c r="H97" s="1343" t="e">
        <f>IF(#REF!=0,0,(#REF!/#REF!)*100)</f>
        <v>#REF!</v>
      </c>
      <c r="I97" s="1343" t="e">
        <f>IF(#REF!=0,0,(#REF!/#REF!)*100)</f>
        <v>#REF!</v>
      </c>
      <c r="J97" s="1343" t="e">
        <f>IF(#REF!=0,0,(#REF!/#REF!)*100)</f>
        <v>#REF!</v>
      </c>
      <c r="K97" s="1343" t="e">
        <f>IF(#REF!=0,0,(#REF!/#REF!)*100)</f>
        <v>#REF!</v>
      </c>
      <c r="L97" s="1343" t="e">
        <f>IF(#REF!=0,0,(#REF!/#REF!)*100)</f>
        <v>#REF!</v>
      </c>
      <c r="M97" s="1343" t="e">
        <f>IF(#REF!=0,0,(#REF!/#REF!)*100)</f>
        <v>#REF!</v>
      </c>
      <c r="N97" s="1343" t="e">
        <f>IF(#REF!=0,0,(#REF!/#REF!)*100)</f>
        <v>#REF!</v>
      </c>
      <c r="O97" s="1343" t="e">
        <f>IF(#REF!=0,0,(#REF!/#REF!)*100)</f>
        <v>#REF!</v>
      </c>
      <c r="P97" s="1343" t="e">
        <f>IF(#REF!=0,0,(#REF!/#REF!)*100)</f>
        <v>#REF!</v>
      </c>
      <c r="Q97" s="1343" t="e">
        <f>IF(#REF!=0,0,(#REF!/#REF!)*100)</f>
        <v>#REF!</v>
      </c>
      <c r="R97" s="1342" t="e">
        <f>IF(#REF!=0,0,(#REF!/#REF!)*100)</f>
        <v>#REF!</v>
      </c>
      <c r="S97" s="386" t="s">
        <v>348</v>
      </c>
    </row>
    <row r="98" spans="1:19" s="1088" customFormat="1" ht="15" hidden="1" customHeight="1">
      <c r="A98" s="386" t="s">
        <v>346</v>
      </c>
      <c r="B98" s="399" t="s">
        <v>429</v>
      </c>
      <c r="C98" s="1342" t="e">
        <f>IF(#REF!=0,0,(#REF!/#REF!)*100)</f>
        <v>#REF!</v>
      </c>
      <c r="D98" s="1342" t="e">
        <f>IF(#REF!=0,0,(#REF!/#REF!)*100)</f>
        <v>#REF!</v>
      </c>
      <c r="E98" s="1343" t="e">
        <f>IF(#REF!=0,0,(#REF!/#REF!)*100)</f>
        <v>#REF!</v>
      </c>
      <c r="F98" s="1343" t="e">
        <f>IF(#REF!=0,0,(#REF!/#REF!)*100)</f>
        <v>#REF!</v>
      </c>
      <c r="G98" s="1343" t="e">
        <f>IF(#REF!=0,0,(#REF!/#REF!)*100)</f>
        <v>#REF!</v>
      </c>
      <c r="H98" s="1343" t="e">
        <f>IF(#REF!=0,0,(#REF!/#REF!)*100)</f>
        <v>#REF!</v>
      </c>
      <c r="I98" s="1343" t="e">
        <f>IF(#REF!=0,0,(#REF!/#REF!)*100)</f>
        <v>#REF!</v>
      </c>
      <c r="J98" s="1343" t="e">
        <f>IF(#REF!=0,0,(#REF!/#REF!)*100)</f>
        <v>#REF!</v>
      </c>
      <c r="K98" s="1343" t="e">
        <f>IF(#REF!=0,0,(#REF!/#REF!)*100)</f>
        <v>#REF!</v>
      </c>
      <c r="L98" s="1343" t="e">
        <f>IF(#REF!=0,0,(#REF!/#REF!)*100)</f>
        <v>#REF!</v>
      </c>
      <c r="M98" s="1343" t="e">
        <f>IF(#REF!=0,0,(#REF!/#REF!)*100)</f>
        <v>#REF!</v>
      </c>
      <c r="N98" s="1343" t="e">
        <f>IF(#REF!=0,0,(#REF!/#REF!)*100)</f>
        <v>#REF!</v>
      </c>
      <c r="O98" s="1343" t="e">
        <f>IF(#REF!=0,0,(#REF!/#REF!)*100)</f>
        <v>#REF!</v>
      </c>
      <c r="P98" s="1343" t="e">
        <f>IF(#REF!=0,0,(#REF!/#REF!)*100)</f>
        <v>#REF!</v>
      </c>
      <c r="Q98" s="1343" t="e">
        <f>IF(#REF!=0,0,(#REF!/#REF!)*100)</f>
        <v>#REF!</v>
      </c>
      <c r="R98" s="1342" t="e">
        <f>IF(#REF!=0,0,(#REF!/#REF!)*100)</f>
        <v>#REF!</v>
      </c>
      <c r="S98" s="386" t="s">
        <v>346</v>
      </c>
    </row>
    <row r="99" spans="1:19" s="1088" customFormat="1" ht="15" hidden="1" customHeight="1">
      <c r="A99" s="386" t="s">
        <v>408</v>
      </c>
      <c r="B99" s="399" t="s">
        <v>430</v>
      </c>
      <c r="C99" s="1342" t="e">
        <f>IF(#REF!=0,0,(#REF!/#REF!)*100)</f>
        <v>#REF!</v>
      </c>
      <c r="D99" s="1342" t="e">
        <f>IF(#REF!=0,0,(#REF!/#REF!)*100)</f>
        <v>#REF!</v>
      </c>
      <c r="E99" s="1343" t="e">
        <f>IF(#REF!=0,0,(#REF!/#REF!)*100)</f>
        <v>#REF!</v>
      </c>
      <c r="F99" s="1343" t="e">
        <f>IF(#REF!=0,0,(#REF!/#REF!)*100)</f>
        <v>#REF!</v>
      </c>
      <c r="G99" s="1343" t="e">
        <f>IF(#REF!=0,0,(#REF!/#REF!)*100)</f>
        <v>#REF!</v>
      </c>
      <c r="H99" s="1343" t="e">
        <f>IF(#REF!=0,0,(#REF!/#REF!)*100)</f>
        <v>#REF!</v>
      </c>
      <c r="I99" s="1343" t="e">
        <f>IF(#REF!=0,0,(#REF!/#REF!)*100)</f>
        <v>#REF!</v>
      </c>
      <c r="J99" s="1343" t="e">
        <f>IF(#REF!=0,0,(#REF!/#REF!)*100)</f>
        <v>#REF!</v>
      </c>
      <c r="K99" s="1343" t="e">
        <f>IF(#REF!=0,0,(#REF!/#REF!)*100)</f>
        <v>#REF!</v>
      </c>
      <c r="L99" s="1343" t="e">
        <f>IF(#REF!=0,0,(#REF!/#REF!)*100)</f>
        <v>#REF!</v>
      </c>
      <c r="M99" s="1343" t="e">
        <f>IF(#REF!=0,0,(#REF!/#REF!)*100)</f>
        <v>#REF!</v>
      </c>
      <c r="N99" s="1343" t="e">
        <f>IF(#REF!=0,0,(#REF!/#REF!)*100)</f>
        <v>#REF!</v>
      </c>
      <c r="O99" s="1343" t="e">
        <f>IF(#REF!=0,0,(#REF!/#REF!)*100)</f>
        <v>#REF!</v>
      </c>
      <c r="P99" s="1343" t="e">
        <f>IF(#REF!=0,0,(#REF!/#REF!)*100)</f>
        <v>#REF!</v>
      </c>
      <c r="Q99" s="1343" t="e">
        <f>IF(#REF!=0,0,(#REF!/#REF!)*100)</f>
        <v>#REF!</v>
      </c>
      <c r="R99" s="1342" t="e">
        <f>IF(#REF!=0,0,(#REF!/#REF!)*100)</f>
        <v>#REF!</v>
      </c>
      <c r="S99" s="386" t="s">
        <v>408</v>
      </c>
    </row>
    <row r="100" spans="1:19" s="1088" customFormat="1" ht="15" hidden="1" customHeight="1">
      <c r="A100" s="1105"/>
      <c r="B100" s="1102"/>
      <c r="C100" s="1342"/>
      <c r="D100" s="1342"/>
      <c r="E100" s="1343"/>
      <c r="F100" s="1343"/>
      <c r="G100" s="1343"/>
      <c r="H100" s="1343"/>
      <c r="I100" s="1343"/>
      <c r="J100" s="1343"/>
      <c r="K100" s="1343"/>
      <c r="L100" s="1343"/>
      <c r="M100" s="1343"/>
      <c r="N100" s="1343"/>
      <c r="O100" s="1343"/>
      <c r="P100" s="1343"/>
      <c r="Q100" s="1343"/>
      <c r="R100" s="1342"/>
      <c r="S100" s="1105"/>
    </row>
    <row r="101" spans="1:19" s="1088" customFormat="1" ht="15" hidden="1" customHeight="1">
      <c r="A101" s="405"/>
      <c r="B101" s="398" t="s">
        <v>431</v>
      </c>
      <c r="C101" s="1342"/>
      <c r="D101" s="1342"/>
      <c r="E101" s="1343"/>
      <c r="F101" s="1343"/>
      <c r="G101" s="1343"/>
      <c r="H101" s="1343"/>
      <c r="I101" s="1343"/>
      <c r="J101" s="1343"/>
      <c r="K101" s="1343"/>
      <c r="L101" s="1343"/>
      <c r="M101" s="1343"/>
      <c r="N101" s="1343"/>
      <c r="O101" s="1343"/>
      <c r="P101" s="1343"/>
      <c r="Q101" s="1343"/>
      <c r="R101" s="1342"/>
      <c r="S101" s="405"/>
    </row>
    <row r="102" spans="1:19" ht="15" hidden="1" customHeight="1">
      <c r="A102" s="386" t="s">
        <v>409</v>
      </c>
      <c r="B102" s="406" t="s">
        <v>432</v>
      </c>
      <c r="C102" s="1342" t="e">
        <f>IF(#REF!=0,0,(#REF!/#REF!)*100)</f>
        <v>#REF!</v>
      </c>
      <c r="D102" s="1342" t="e">
        <f>IF(#REF!=0,0,(#REF!/#REF!)*100)</f>
        <v>#REF!</v>
      </c>
      <c r="E102" s="1343" t="e">
        <f>IF(#REF!=0,0,(#REF!/#REF!)*100)</f>
        <v>#REF!</v>
      </c>
      <c r="F102" s="1343" t="e">
        <f>IF(#REF!=0,0,(#REF!/#REF!)*100)</f>
        <v>#REF!</v>
      </c>
      <c r="G102" s="1343" t="e">
        <f>IF(#REF!=0,0,(#REF!/#REF!)*100)</f>
        <v>#REF!</v>
      </c>
      <c r="H102" s="1343" t="e">
        <f>IF(#REF!=0,0,(#REF!/#REF!)*100)</f>
        <v>#REF!</v>
      </c>
      <c r="I102" s="1343" t="e">
        <f>IF(#REF!=0,0,(#REF!/#REF!)*100)</f>
        <v>#REF!</v>
      </c>
      <c r="J102" s="1343" t="e">
        <f>IF(#REF!=0,0,(#REF!/#REF!)*100)</f>
        <v>#REF!</v>
      </c>
      <c r="K102" s="1343" t="e">
        <f>IF(#REF!=0,0,(#REF!/#REF!)*100)</f>
        <v>#REF!</v>
      </c>
      <c r="L102" s="1343" t="e">
        <f>IF(#REF!=0,0,(#REF!/#REF!)*100)</f>
        <v>#REF!</v>
      </c>
      <c r="M102" s="1343" t="e">
        <f>IF(#REF!=0,0,(#REF!/#REF!)*100)</f>
        <v>#REF!</v>
      </c>
      <c r="N102" s="1343" t="e">
        <f>IF(#REF!=0,0,(#REF!/#REF!)*100)</f>
        <v>#REF!</v>
      </c>
      <c r="O102" s="1343" t="e">
        <f>IF(#REF!=0,0,(#REF!/#REF!)*100)</f>
        <v>#REF!</v>
      </c>
      <c r="P102" s="1343" t="e">
        <f>IF(#REF!=0,0,(#REF!/#REF!)*100)</f>
        <v>#REF!</v>
      </c>
      <c r="Q102" s="1343" t="e">
        <f>IF(#REF!=0,0,(#REF!/#REF!)*100)</f>
        <v>#REF!</v>
      </c>
      <c r="R102" s="1342" t="e">
        <f>IF(#REF!=0,0,(#REF!/#REF!)*100)</f>
        <v>#REF!</v>
      </c>
      <c r="S102" s="386" t="s">
        <v>409</v>
      </c>
    </row>
    <row r="103" spans="1:19" ht="15" hidden="1" customHeight="1">
      <c r="A103" s="386" t="s">
        <v>410</v>
      </c>
      <c r="B103" s="406" t="s">
        <v>433</v>
      </c>
      <c r="C103" s="1342" t="e">
        <f>IF(#REF!=0,0,(#REF!/#REF!)*100)</f>
        <v>#REF!</v>
      </c>
      <c r="D103" s="1342" t="e">
        <f>IF(#REF!=0,0,(#REF!/#REF!)*100)</f>
        <v>#REF!</v>
      </c>
      <c r="E103" s="1343" t="e">
        <f>IF(#REF!=0,0,(#REF!/#REF!)*100)</f>
        <v>#REF!</v>
      </c>
      <c r="F103" s="1343" t="e">
        <f>IF(#REF!=0,0,(#REF!/#REF!)*100)</f>
        <v>#REF!</v>
      </c>
      <c r="G103" s="1343" t="e">
        <f>IF(#REF!=0,0,(#REF!/#REF!)*100)</f>
        <v>#REF!</v>
      </c>
      <c r="H103" s="1343" t="e">
        <f>IF(#REF!=0,0,(#REF!/#REF!)*100)</f>
        <v>#REF!</v>
      </c>
      <c r="I103" s="1343" t="e">
        <f>IF(#REF!=0,0,(#REF!/#REF!)*100)</f>
        <v>#REF!</v>
      </c>
      <c r="J103" s="1343" t="e">
        <f>IF(#REF!=0,0,(#REF!/#REF!)*100)</f>
        <v>#REF!</v>
      </c>
      <c r="K103" s="1343" t="e">
        <f>IF(#REF!=0,0,(#REF!/#REF!)*100)</f>
        <v>#REF!</v>
      </c>
      <c r="L103" s="1343" t="e">
        <f>IF(#REF!=0,0,(#REF!/#REF!)*100)</f>
        <v>#REF!</v>
      </c>
      <c r="M103" s="1343" t="e">
        <f>IF(#REF!=0,0,(#REF!/#REF!)*100)</f>
        <v>#REF!</v>
      </c>
      <c r="N103" s="1343" t="e">
        <f>IF(#REF!=0,0,(#REF!/#REF!)*100)</f>
        <v>#REF!</v>
      </c>
      <c r="O103" s="1343" t="e">
        <f>IF(#REF!=0,0,(#REF!/#REF!)*100)</f>
        <v>#REF!</v>
      </c>
      <c r="P103" s="1343" t="e">
        <f>IF(#REF!=0,0,(#REF!/#REF!)*100)</f>
        <v>#REF!</v>
      </c>
      <c r="Q103" s="1343" t="e">
        <f>IF(#REF!=0,0,(#REF!/#REF!)*100)</f>
        <v>#REF!</v>
      </c>
      <c r="R103" s="1342" t="e">
        <f>IF(#REF!=0,0,(#REF!/#REF!)*100)</f>
        <v>#REF!</v>
      </c>
      <c r="S103" s="386" t="s">
        <v>410</v>
      </c>
    </row>
    <row r="104" spans="1:19" ht="15" hidden="1" customHeight="1">
      <c r="A104" s="386" t="s">
        <v>411</v>
      </c>
      <c r="B104" s="406" t="s">
        <v>434</v>
      </c>
      <c r="C104" s="1342" t="e">
        <f>IF(#REF!=0,0,(#REF!/#REF!)*100)</f>
        <v>#REF!</v>
      </c>
      <c r="D104" s="1342" t="e">
        <f>IF(#REF!=0,0,(#REF!/#REF!)*100)</f>
        <v>#REF!</v>
      </c>
      <c r="E104" s="1343" t="e">
        <f>IF(#REF!=0,0,(#REF!/#REF!)*100)</f>
        <v>#REF!</v>
      </c>
      <c r="F104" s="1343" t="e">
        <f>IF(#REF!=0,0,(#REF!/#REF!)*100)</f>
        <v>#REF!</v>
      </c>
      <c r="G104" s="1343" t="e">
        <f>IF(#REF!=0,0,(#REF!/#REF!)*100)</f>
        <v>#REF!</v>
      </c>
      <c r="H104" s="1343" t="e">
        <f>IF(#REF!=0,0,(#REF!/#REF!)*100)</f>
        <v>#REF!</v>
      </c>
      <c r="I104" s="1343" t="e">
        <f>IF(#REF!=0,0,(#REF!/#REF!)*100)</f>
        <v>#REF!</v>
      </c>
      <c r="J104" s="1343" t="e">
        <f>IF(#REF!=0,0,(#REF!/#REF!)*100)</f>
        <v>#REF!</v>
      </c>
      <c r="K104" s="1343" t="e">
        <f>IF(#REF!=0,0,(#REF!/#REF!)*100)</f>
        <v>#REF!</v>
      </c>
      <c r="L104" s="1343" t="e">
        <f>IF(#REF!=0,0,(#REF!/#REF!)*100)</f>
        <v>#REF!</v>
      </c>
      <c r="M104" s="1343" t="e">
        <f>IF(#REF!=0,0,(#REF!/#REF!)*100)</f>
        <v>#REF!</v>
      </c>
      <c r="N104" s="1343" t="e">
        <f>IF(#REF!=0,0,(#REF!/#REF!)*100)</f>
        <v>#REF!</v>
      </c>
      <c r="O104" s="1343" t="e">
        <f>IF(#REF!=0,0,(#REF!/#REF!)*100)</f>
        <v>#REF!</v>
      </c>
      <c r="P104" s="1343" t="e">
        <f>IF(#REF!=0,0,(#REF!/#REF!)*100)</f>
        <v>#REF!</v>
      </c>
      <c r="Q104" s="1343" t="e">
        <f>IF(#REF!=0,0,(#REF!/#REF!)*100)</f>
        <v>#REF!</v>
      </c>
      <c r="R104" s="1342" t="e">
        <f>IF(#REF!=0,0,(#REF!/#REF!)*100)</f>
        <v>#REF!</v>
      </c>
      <c r="S104" s="386" t="s">
        <v>411</v>
      </c>
    </row>
    <row r="105" spans="1:19" ht="15" hidden="1" customHeight="1">
      <c r="A105" s="386" t="s">
        <v>412</v>
      </c>
      <c r="B105" s="406" t="s">
        <v>435</v>
      </c>
      <c r="C105" s="1342" t="e">
        <f>IF(#REF!=0,0,(#REF!/#REF!)*100)</f>
        <v>#REF!</v>
      </c>
      <c r="D105" s="1342" t="e">
        <f>IF(#REF!=0,0,(#REF!/#REF!)*100)</f>
        <v>#REF!</v>
      </c>
      <c r="E105" s="1343" t="e">
        <f>IF(#REF!=0,0,(#REF!/#REF!)*100)</f>
        <v>#REF!</v>
      </c>
      <c r="F105" s="1343" t="e">
        <f>IF(#REF!=0,0,(#REF!/#REF!)*100)</f>
        <v>#REF!</v>
      </c>
      <c r="G105" s="1343" t="e">
        <f>IF(#REF!=0,0,(#REF!/#REF!)*100)</f>
        <v>#REF!</v>
      </c>
      <c r="H105" s="1343" t="e">
        <f>IF(#REF!=0,0,(#REF!/#REF!)*100)</f>
        <v>#REF!</v>
      </c>
      <c r="I105" s="1343" t="e">
        <f>IF(#REF!=0,0,(#REF!/#REF!)*100)</f>
        <v>#REF!</v>
      </c>
      <c r="J105" s="1343" t="e">
        <f>IF(#REF!=0,0,(#REF!/#REF!)*100)</f>
        <v>#REF!</v>
      </c>
      <c r="K105" s="1343" t="e">
        <f>IF(#REF!=0,0,(#REF!/#REF!)*100)</f>
        <v>#REF!</v>
      </c>
      <c r="L105" s="1343" t="e">
        <f>IF(#REF!=0,0,(#REF!/#REF!)*100)</f>
        <v>#REF!</v>
      </c>
      <c r="M105" s="1343" t="e">
        <f>IF(#REF!=0,0,(#REF!/#REF!)*100)</f>
        <v>#REF!</v>
      </c>
      <c r="N105" s="1343" t="e">
        <f>IF(#REF!=0,0,(#REF!/#REF!)*100)</f>
        <v>#REF!</v>
      </c>
      <c r="O105" s="1343" t="e">
        <f>IF(#REF!=0,0,(#REF!/#REF!)*100)</f>
        <v>#REF!</v>
      </c>
      <c r="P105" s="1343" t="e">
        <f>IF(#REF!=0,0,(#REF!/#REF!)*100)</f>
        <v>#REF!</v>
      </c>
      <c r="Q105" s="1343" t="e">
        <f>IF(#REF!=0,0,(#REF!/#REF!)*100)</f>
        <v>#REF!</v>
      </c>
      <c r="R105" s="1342" t="e">
        <f>IF(#REF!=0,0,(#REF!/#REF!)*100)</f>
        <v>#REF!</v>
      </c>
      <c r="S105" s="386" t="s">
        <v>412</v>
      </c>
    </row>
    <row r="106" spans="1:19" ht="15" hidden="1" customHeight="1">
      <c r="B106" s="730"/>
      <c r="C106" s="1342"/>
      <c r="D106" s="1342"/>
      <c r="E106" s="1343"/>
      <c r="F106" s="1343"/>
      <c r="G106" s="1343"/>
      <c r="H106" s="1343"/>
      <c r="I106" s="1343"/>
      <c r="J106" s="1343"/>
      <c r="K106" s="1343"/>
      <c r="L106" s="1343"/>
      <c r="M106" s="1343"/>
      <c r="N106" s="1343"/>
      <c r="O106" s="1343"/>
      <c r="P106" s="1343"/>
      <c r="Q106" s="1343"/>
      <c r="R106" s="1342"/>
    </row>
    <row r="107" spans="1:19" ht="15" hidden="1" customHeight="1">
      <c r="A107" s="1105"/>
      <c r="B107" s="1104" t="s">
        <v>436</v>
      </c>
      <c r="C107" s="1107"/>
      <c r="D107" s="1107"/>
      <c r="E107" s="1249"/>
      <c r="F107" s="1249"/>
      <c r="G107" s="1249"/>
      <c r="H107" s="1249"/>
      <c r="I107" s="1249"/>
      <c r="J107" s="1249"/>
      <c r="K107" s="1249"/>
      <c r="L107" s="1249"/>
      <c r="M107" s="1249"/>
      <c r="N107" s="1249"/>
      <c r="O107" s="1249"/>
      <c r="P107" s="1249"/>
      <c r="Q107" s="1249"/>
      <c r="R107" s="1107"/>
      <c r="S107" s="1105"/>
    </row>
    <row r="108" spans="1:19" ht="15" hidden="1" customHeight="1">
      <c r="A108" s="1105"/>
      <c r="B108" s="1102"/>
      <c r="D108" s="1092"/>
      <c r="E108" s="1226"/>
      <c r="F108" s="1226"/>
      <c r="G108" s="1226"/>
      <c r="H108" s="1226"/>
      <c r="I108" s="1226"/>
      <c r="J108" s="1226"/>
      <c r="K108" s="1226"/>
      <c r="L108" s="1226"/>
      <c r="M108" s="1226"/>
      <c r="N108" s="1226"/>
      <c r="O108" s="1226"/>
      <c r="P108" s="1226"/>
      <c r="Q108" s="1226"/>
      <c r="R108" s="1092"/>
      <c r="S108" s="1105"/>
    </row>
    <row r="109" spans="1:19" ht="15" hidden="1" customHeight="1">
      <c r="A109" s="386" t="s">
        <v>413</v>
      </c>
      <c r="B109" s="1168" t="s">
        <v>437</v>
      </c>
      <c r="C109" s="1342" t="e">
        <f>IF(#REF!=0,0,(#REF!/#REF!)*100)</f>
        <v>#REF!</v>
      </c>
      <c r="D109" s="1342" t="e">
        <f>IF(#REF!=0,0,(#REF!/#REF!)*100)</f>
        <v>#REF!</v>
      </c>
      <c r="E109" s="1343" t="e">
        <f>IF(#REF!=0,0,(#REF!/#REF!)*100)</f>
        <v>#REF!</v>
      </c>
      <c r="F109" s="1343" t="e">
        <f>IF(#REF!=0,0,(#REF!/#REF!)*100)</f>
        <v>#REF!</v>
      </c>
      <c r="G109" s="1343" t="e">
        <f>IF(#REF!=0,0,(#REF!/#REF!)*100)</f>
        <v>#REF!</v>
      </c>
      <c r="H109" s="1343" t="e">
        <f>IF(#REF!=0,0,(#REF!/#REF!)*100)</f>
        <v>#REF!</v>
      </c>
      <c r="I109" s="1343" t="e">
        <f>IF(#REF!=0,0,(#REF!/#REF!)*100)</f>
        <v>#REF!</v>
      </c>
      <c r="J109" s="1343" t="e">
        <f>IF(#REF!=0,0,(#REF!/#REF!)*100)</f>
        <v>#REF!</v>
      </c>
      <c r="K109" s="1343" t="e">
        <f>IF(#REF!=0,0,(#REF!/#REF!)*100)</f>
        <v>#REF!</v>
      </c>
      <c r="L109" s="1343" t="e">
        <f>IF(#REF!=0,0,(#REF!/#REF!)*100)</f>
        <v>#REF!</v>
      </c>
      <c r="M109" s="1343" t="e">
        <f>IF(#REF!=0,0,(#REF!/#REF!)*100)</f>
        <v>#REF!</v>
      </c>
      <c r="N109" s="1343" t="e">
        <f>IF(#REF!=0,0,(#REF!/#REF!)*100)</f>
        <v>#REF!</v>
      </c>
      <c r="O109" s="1343" t="e">
        <f>IF(#REF!=0,0,(#REF!/#REF!)*100)</f>
        <v>#REF!</v>
      </c>
      <c r="P109" s="1343" t="e">
        <f>IF(#REF!=0,0,(#REF!/#REF!)*100)</f>
        <v>#REF!</v>
      </c>
      <c r="Q109" s="1343" t="e">
        <f>IF(#REF!=0,0,(#REF!/#REF!)*100)</f>
        <v>#REF!</v>
      </c>
      <c r="R109" s="1342" t="e">
        <f>IF(#REF!=0,0,(#REF!/#REF!)*100)</f>
        <v>#REF!</v>
      </c>
      <c r="S109" s="386" t="s">
        <v>413</v>
      </c>
    </row>
    <row r="110" spans="1:19" ht="15" hidden="1" customHeight="1">
      <c r="A110" s="386" t="s">
        <v>414</v>
      </c>
      <c r="B110" s="1168" t="s">
        <v>438</v>
      </c>
      <c r="C110" s="1342" t="e">
        <f>IF(#REF!=0,0,(#REF!/#REF!)*100)</f>
        <v>#REF!</v>
      </c>
      <c r="D110" s="1342" t="e">
        <f>IF(#REF!=0,0,(#REF!/#REF!)*100)</f>
        <v>#REF!</v>
      </c>
      <c r="E110" s="1343" t="e">
        <f>IF(#REF!=0,0,(#REF!/#REF!)*100)</f>
        <v>#REF!</v>
      </c>
      <c r="F110" s="1343" t="e">
        <f>IF(#REF!=0,0,(#REF!/#REF!)*100)</f>
        <v>#REF!</v>
      </c>
      <c r="G110" s="1343" t="e">
        <f>IF(#REF!=0,0,(#REF!/#REF!)*100)</f>
        <v>#REF!</v>
      </c>
      <c r="H110" s="1343" t="e">
        <f>IF(#REF!=0,0,(#REF!/#REF!)*100)</f>
        <v>#REF!</v>
      </c>
      <c r="I110" s="1343" t="e">
        <f>IF(#REF!=0,0,(#REF!/#REF!)*100)</f>
        <v>#REF!</v>
      </c>
      <c r="J110" s="1343" t="e">
        <f>IF(#REF!=0,0,(#REF!/#REF!)*100)</f>
        <v>#REF!</v>
      </c>
      <c r="K110" s="1343" t="e">
        <f>IF(#REF!=0,0,(#REF!/#REF!)*100)</f>
        <v>#REF!</v>
      </c>
      <c r="L110" s="1343" t="e">
        <f>IF(#REF!=0,0,(#REF!/#REF!)*100)</f>
        <v>#REF!</v>
      </c>
      <c r="M110" s="1343" t="e">
        <f>IF(#REF!=0,0,(#REF!/#REF!)*100)</f>
        <v>#REF!</v>
      </c>
      <c r="N110" s="1343" t="e">
        <f>IF(#REF!=0,0,(#REF!/#REF!)*100)</f>
        <v>#REF!</v>
      </c>
      <c r="O110" s="1343" t="e">
        <f>IF(#REF!=0,0,(#REF!/#REF!)*100)</f>
        <v>#REF!</v>
      </c>
      <c r="P110" s="1343" t="e">
        <f>IF(#REF!=0,0,(#REF!/#REF!)*100)</f>
        <v>#REF!</v>
      </c>
      <c r="Q110" s="1343" t="e">
        <f>IF(#REF!=0,0,(#REF!/#REF!)*100)</f>
        <v>#REF!</v>
      </c>
      <c r="R110" s="1342" t="e">
        <f>IF(#REF!=0,0,(#REF!/#REF!)*100)</f>
        <v>#REF!</v>
      </c>
      <c r="S110" s="386" t="s">
        <v>414</v>
      </c>
    </row>
    <row r="111" spans="1:19" ht="15" hidden="1" customHeight="1">
      <c r="A111" s="386" t="s">
        <v>415</v>
      </c>
      <c r="B111" s="1102" t="s">
        <v>1121</v>
      </c>
      <c r="C111" s="1342" t="e">
        <f>IF(#REF!=0,0,(#REF!/#REF!)*100)</f>
        <v>#REF!</v>
      </c>
      <c r="D111" s="1342" t="e">
        <f>IF(#REF!=0,0,(#REF!/#REF!)*100)</f>
        <v>#REF!</v>
      </c>
      <c r="E111" s="1343" t="e">
        <f>IF(#REF!=0,0,(#REF!/#REF!)*100)</f>
        <v>#REF!</v>
      </c>
      <c r="F111" s="1343" t="e">
        <f>IF(#REF!=0,0,(#REF!/#REF!)*100)</f>
        <v>#REF!</v>
      </c>
      <c r="G111" s="1343" t="e">
        <f>IF(#REF!=0,0,(#REF!/#REF!)*100)</f>
        <v>#REF!</v>
      </c>
      <c r="H111" s="1343" t="e">
        <f>IF(#REF!=0,0,(#REF!/#REF!)*100)</f>
        <v>#REF!</v>
      </c>
      <c r="I111" s="1343" t="e">
        <f>IF(#REF!=0,0,(#REF!/#REF!)*100)</f>
        <v>#REF!</v>
      </c>
      <c r="J111" s="1343" t="e">
        <f>IF(#REF!=0,0,(#REF!/#REF!)*100)</f>
        <v>#REF!</v>
      </c>
      <c r="K111" s="1343" t="e">
        <f>IF(#REF!=0,0,(#REF!/#REF!)*100)</f>
        <v>#REF!</v>
      </c>
      <c r="L111" s="1343" t="e">
        <f>IF(#REF!=0,0,(#REF!/#REF!)*100)</f>
        <v>#REF!</v>
      </c>
      <c r="M111" s="1343" t="e">
        <f>IF(#REF!=0,0,(#REF!/#REF!)*100)</f>
        <v>#REF!</v>
      </c>
      <c r="N111" s="1343" t="e">
        <f>IF(#REF!=0,0,(#REF!/#REF!)*100)</f>
        <v>#REF!</v>
      </c>
      <c r="O111" s="1343" t="e">
        <f>IF(#REF!=0,0,(#REF!/#REF!)*100)</f>
        <v>#REF!</v>
      </c>
      <c r="P111" s="1343" t="e">
        <f>IF(#REF!=0,0,(#REF!/#REF!)*100)</f>
        <v>#REF!</v>
      </c>
      <c r="Q111" s="1343" t="e">
        <f>IF(#REF!=0,0,(#REF!/#REF!)*100)</f>
        <v>#REF!</v>
      </c>
      <c r="R111" s="1342" t="e">
        <f>IF(#REF!=0,0,(#REF!/#REF!)*100)</f>
        <v>#REF!</v>
      </c>
      <c r="S111" s="386" t="s">
        <v>415</v>
      </c>
    </row>
    <row r="112" spans="1:19" ht="15" hidden="1" customHeight="1">
      <c r="A112" s="386" t="s">
        <v>416</v>
      </c>
      <c r="B112" s="1102" t="s">
        <v>1120</v>
      </c>
      <c r="C112" s="1342" t="e">
        <f>IF(#REF!=0,0,(#REF!/#REF!)*100)</f>
        <v>#REF!</v>
      </c>
      <c r="D112" s="1342" t="e">
        <f>IF(#REF!=0,0,(#REF!/#REF!)*100)</f>
        <v>#REF!</v>
      </c>
      <c r="E112" s="1343" t="e">
        <f>IF(#REF!=0,0,(#REF!/#REF!)*100)</f>
        <v>#REF!</v>
      </c>
      <c r="F112" s="1343" t="e">
        <f>IF(#REF!=0,0,(#REF!/#REF!)*100)</f>
        <v>#REF!</v>
      </c>
      <c r="G112" s="1343" t="e">
        <f>IF(#REF!=0,0,(#REF!/#REF!)*100)</f>
        <v>#REF!</v>
      </c>
      <c r="H112" s="1343" t="e">
        <f>IF(#REF!=0,0,(#REF!/#REF!)*100)</f>
        <v>#REF!</v>
      </c>
      <c r="I112" s="1343" t="e">
        <f>IF(#REF!=0,0,(#REF!/#REF!)*100)</f>
        <v>#REF!</v>
      </c>
      <c r="J112" s="1343" t="e">
        <f>IF(#REF!=0,0,(#REF!/#REF!)*100)</f>
        <v>#REF!</v>
      </c>
      <c r="K112" s="1343" t="e">
        <f>IF(#REF!=0,0,(#REF!/#REF!)*100)</f>
        <v>#REF!</v>
      </c>
      <c r="L112" s="1343" t="e">
        <f>IF(#REF!=0,0,(#REF!/#REF!)*100)</f>
        <v>#REF!</v>
      </c>
      <c r="M112" s="1343" t="e">
        <f>IF(#REF!=0,0,(#REF!/#REF!)*100)</f>
        <v>#REF!</v>
      </c>
      <c r="N112" s="1343" t="e">
        <f>IF(#REF!=0,0,(#REF!/#REF!)*100)</f>
        <v>#REF!</v>
      </c>
      <c r="O112" s="1343" t="e">
        <f>IF(#REF!=0,0,(#REF!/#REF!)*100)</f>
        <v>#REF!</v>
      </c>
      <c r="P112" s="1343" t="e">
        <f>IF(#REF!=0,0,(#REF!/#REF!)*100)</f>
        <v>#REF!</v>
      </c>
      <c r="Q112" s="1343" t="e">
        <f>IF(#REF!=0,0,(#REF!/#REF!)*100)</f>
        <v>#REF!</v>
      </c>
      <c r="R112" s="1342" t="e">
        <f>IF(#REF!=0,0,(#REF!/#REF!)*100)</f>
        <v>#REF!</v>
      </c>
      <c r="S112" s="386" t="s">
        <v>416</v>
      </c>
    </row>
    <row r="113" spans="1:19" ht="15" customHeight="1">
      <c r="A113" s="1341" t="s">
        <v>455</v>
      </c>
    </row>
    <row r="114" spans="1:19" ht="15" customHeight="1">
      <c r="A114" s="1340" t="s">
        <v>1119</v>
      </c>
    </row>
    <row r="115" spans="1:19" ht="15" customHeight="1">
      <c r="A115" s="1340" t="s">
        <v>1118</v>
      </c>
    </row>
    <row r="116" spans="1:19" ht="12.75" customHeight="1"/>
    <row r="117" spans="1:19" ht="12.75" customHeight="1"/>
    <row r="118" spans="1:19" ht="12.75" customHeight="1">
      <c r="A118" s="1169"/>
    </row>
    <row r="119" spans="1:19" ht="12.75" customHeight="1">
      <c r="A119" s="2100"/>
      <c r="B119" s="2100"/>
      <c r="C119" s="1338"/>
      <c r="D119" s="1089"/>
      <c r="E119" s="1089"/>
      <c r="F119" s="1339"/>
      <c r="G119" s="2101"/>
      <c r="H119" s="2101"/>
      <c r="I119" s="2101"/>
      <c r="J119" s="2101"/>
      <c r="K119" s="2101"/>
      <c r="L119" s="1338"/>
      <c r="M119" s="1338"/>
      <c r="N119" s="1338"/>
      <c r="O119" s="1338"/>
      <c r="P119" s="1338"/>
      <c r="Q119" s="1338"/>
      <c r="R119" s="1337"/>
      <c r="S119" s="1336"/>
    </row>
    <row r="120" spans="1:19" s="1088" customFormat="1" ht="21.75" customHeight="1">
      <c r="E120" s="1089"/>
      <c r="F120" s="1089"/>
      <c r="G120" s="1089"/>
      <c r="H120" s="1089"/>
      <c r="I120" s="1089"/>
      <c r="J120" s="1089"/>
      <c r="K120" s="1089"/>
      <c r="L120" s="1089"/>
      <c r="M120" s="1089"/>
      <c r="N120" s="1089"/>
      <c r="O120" s="1089"/>
      <c r="P120" s="1089"/>
      <c r="Q120" s="1089"/>
    </row>
  </sheetData>
  <mergeCells count="27">
    <mergeCell ref="Q6:Q10"/>
    <mergeCell ref="R6:R10"/>
    <mergeCell ref="S6:S10"/>
    <mergeCell ref="G37:L37"/>
    <mergeCell ref="A119:B119"/>
    <mergeCell ref="G119:K119"/>
    <mergeCell ref="K6:K10"/>
    <mergeCell ref="L6:L10"/>
    <mergeCell ref="M6:M10"/>
    <mergeCell ref="N6:N10"/>
    <mergeCell ref="P6:P10"/>
    <mergeCell ref="E6:E10"/>
    <mergeCell ref="F6:F10"/>
    <mergeCell ref="G6:G10"/>
    <mergeCell ref="H6:H10"/>
    <mergeCell ref="I6:I10"/>
    <mergeCell ref="O6:O10"/>
    <mergeCell ref="G2:O2"/>
    <mergeCell ref="A3:B3"/>
    <mergeCell ref="G3:L3"/>
    <mergeCell ref="E5:F5"/>
    <mergeCell ref="G5:J5"/>
    <mergeCell ref="J6:J10"/>
    <mergeCell ref="A6:A10"/>
    <mergeCell ref="B6:B10"/>
    <mergeCell ref="C6:C10"/>
    <mergeCell ref="D6:D10"/>
  </mergeCells>
  <printOptions horizontalCentered="1" gridLinesSet="0"/>
  <pageMargins left="0.59055118110236227" right="0.59055118110236227" top="0.39370078740157483" bottom="0.51181102362204722" header="0.39370078740157483" footer="0.39370078740157483"/>
  <pageSetup paperSize="9" scale="65" firstPageNumber="66" orientation="portrait" useFirstPageNumber="1" r:id="rId1"/>
  <headerFooter alignWithMargins="0">
    <oddFooter xml:space="preserve">&amp;L&amp;"MetaNormalLF-Roman,Standard"Statistisches Bundesamt, Fachserie 10, Reihe 2.4, 2018
</oddFooter>
  </headerFooter>
  <colBreaks count="1" manualBreakCount="1">
    <brk id="6" max="113"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20"/>
  <sheetViews>
    <sheetView showGridLines="0" zoomScaleNormal="100" zoomScaleSheetLayoutView="100" workbookViewId="0"/>
  </sheetViews>
  <sheetFormatPr baseColWidth="10" defaultRowHeight="12.75"/>
  <cols>
    <col min="1" max="1" width="4.28515625" style="1335" customWidth="1"/>
    <col min="2" max="2" width="52.85546875" style="1088" customWidth="1"/>
    <col min="3" max="3" width="17.42578125" style="1092" customWidth="1"/>
    <col min="4" max="4" width="17.42578125" style="1088" customWidth="1"/>
    <col min="5" max="6" width="17.42578125" style="1091" customWidth="1"/>
    <col min="7" max="7" width="11.28515625" style="1091" customWidth="1"/>
    <col min="8" max="8" width="11.28515625" style="1090" customWidth="1"/>
    <col min="9" max="18" width="11.28515625" style="1088" customWidth="1"/>
    <col min="19" max="19" width="4.42578125" style="1335" customWidth="1"/>
    <col min="20" max="16384" width="11.42578125" style="1334"/>
  </cols>
  <sheetData>
    <row r="1" spans="1:19" s="1088" customFormat="1" ht="15" customHeight="1">
      <c r="A1" s="917" t="s">
        <v>1042</v>
      </c>
      <c r="B1" s="1165"/>
      <c r="C1" s="1092"/>
      <c r="D1" s="1164"/>
      <c r="E1" s="1164"/>
      <c r="F1" s="1164"/>
      <c r="G1" s="917" t="s">
        <v>1042</v>
      </c>
      <c r="H1" s="1163"/>
      <c r="I1" s="1160"/>
      <c r="J1" s="1160"/>
      <c r="K1" s="1160"/>
      <c r="L1" s="1160"/>
      <c r="M1" s="1160"/>
      <c r="N1" s="1160"/>
      <c r="O1" s="1160"/>
      <c r="P1" s="1160"/>
      <c r="Q1" s="1160"/>
      <c r="R1" s="1160"/>
      <c r="S1" s="1362"/>
    </row>
    <row r="2" spans="1:19" s="1088" customFormat="1" ht="15" customHeight="1">
      <c r="A2" s="918" t="s">
        <v>1073</v>
      </c>
      <c r="B2" s="918"/>
      <c r="C2" s="918"/>
      <c r="D2" s="1162"/>
      <c r="E2" s="1162"/>
      <c r="F2" s="1162"/>
      <c r="G2" s="1801" t="s">
        <v>1073</v>
      </c>
      <c r="H2" s="1801"/>
      <c r="I2" s="1801"/>
      <c r="J2" s="1801"/>
      <c r="K2" s="1801"/>
      <c r="L2" s="1801"/>
      <c r="M2" s="1801"/>
      <c r="N2" s="1801"/>
      <c r="O2" s="1801"/>
      <c r="P2" s="1130"/>
      <c r="Q2" s="1130"/>
      <c r="R2" s="1130"/>
      <c r="S2" s="1362"/>
    </row>
    <row r="3" spans="1:19" s="1088" customFormat="1" ht="15" customHeight="1">
      <c r="A3" s="1774" t="s">
        <v>1123</v>
      </c>
      <c r="B3" s="1774"/>
      <c r="C3" s="1092"/>
      <c r="D3" s="1157"/>
      <c r="E3" s="1157"/>
      <c r="F3" s="1157"/>
      <c r="G3" s="1774" t="s">
        <v>1123</v>
      </c>
      <c r="H3" s="1774"/>
      <c r="I3" s="1774"/>
      <c r="J3" s="1774"/>
      <c r="K3" s="1774"/>
      <c r="L3" s="1774"/>
      <c r="M3" s="1130"/>
      <c r="N3" s="1130"/>
      <c r="O3" s="1130"/>
      <c r="P3" s="1130"/>
      <c r="Q3" s="1130"/>
      <c r="R3" s="1130"/>
      <c r="S3" s="1105"/>
    </row>
    <row r="4" spans="1:19" s="1088" customFormat="1" ht="15" customHeight="1">
      <c r="A4" s="916" t="s">
        <v>1124</v>
      </c>
      <c r="B4" s="916"/>
      <c r="C4" s="1092"/>
      <c r="D4" s="1157"/>
      <c r="E4" s="1157"/>
      <c r="F4" s="1157"/>
      <c r="G4" s="916" t="s">
        <v>1124</v>
      </c>
      <c r="H4" s="916"/>
      <c r="I4" s="916"/>
      <c r="J4" s="916"/>
      <c r="K4" s="916"/>
      <c r="L4" s="916"/>
      <c r="M4" s="1130"/>
      <c r="N4" s="1130"/>
      <c r="O4" s="1130"/>
      <c r="P4" s="1130"/>
      <c r="Q4" s="1130"/>
      <c r="R4" s="1130"/>
      <c r="S4" s="1105"/>
    </row>
    <row r="5" spans="1:19" s="1088" customFormat="1" ht="15" customHeight="1">
      <c r="A5" s="1360"/>
      <c r="B5" s="1179"/>
      <c r="C5" s="1224"/>
      <c r="D5" s="1361"/>
      <c r="E5" s="2102"/>
      <c r="F5" s="2103"/>
      <c r="G5" s="2104"/>
      <c r="H5" s="2104"/>
      <c r="I5" s="2105"/>
      <c r="J5" s="2105"/>
      <c r="K5" s="1175"/>
      <c r="L5" s="1175"/>
      <c r="M5" s="1175"/>
      <c r="N5" s="1175"/>
      <c r="O5" s="1175"/>
      <c r="P5" s="1175"/>
      <c r="Q5" s="1175"/>
      <c r="R5" s="1175"/>
      <c r="S5" s="1360"/>
    </row>
    <row r="6" spans="1:19" s="1088" customFormat="1" ht="15" customHeight="1">
      <c r="A6" s="2046" t="s">
        <v>206</v>
      </c>
      <c r="B6" s="2096" t="s">
        <v>88</v>
      </c>
      <c r="C6" s="2050" t="s">
        <v>300</v>
      </c>
      <c r="D6" s="2058" t="s">
        <v>248</v>
      </c>
      <c r="E6" s="2050" t="s">
        <v>247</v>
      </c>
      <c r="F6" s="2058" t="s">
        <v>1045</v>
      </c>
      <c r="G6" s="2055" t="s">
        <v>244</v>
      </c>
      <c r="H6" s="2050" t="s">
        <v>243</v>
      </c>
      <c r="I6" s="2050" t="s">
        <v>242</v>
      </c>
      <c r="J6" s="2050" t="s">
        <v>241</v>
      </c>
      <c r="K6" s="2050" t="s">
        <v>240</v>
      </c>
      <c r="L6" s="2050" t="s">
        <v>239</v>
      </c>
      <c r="M6" s="2050" t="s">
        <v>238</v>
      </c>
      <c r="N6" s="2050" t="s">
        <v>237</v>
      </c>
      <c r="O6" s="2050" t="s">
        <v>236</v>
      </c>
      <c r="P6" s="2050" t="s">
        <v>235</v>
      </c>
      <c r="Q6" s="2050" t="s">
        <v>234</v>
      </c>
      <c r="R6" s="2050" t="s">
        <v>233</v>
      </c>
      <c r="S6" s="2064" t="s">
        <v>206</v>
      </c>
    </row>
    <row r="7" spans="1:19" s="1088" customFormat="1" ht="15" customHeight="1">
      <c r="A7" s="2047"/>
      <c r="B7" s="2097"/>
      <c r="C7" s="2051"/>
      <c r="D7" s="2059"/>
      <c r="E7" s="2051"/>
      <c r="F7" s="2059"/>
      <c r="G7" s="2056"/>
      <c r="H7" s="2053"/>
      <c r="I7" s="2053"/>
      <c r="J7" s="2053"/>
      <c r="K7" s="2053"/>
      <c r="L7" s="2053"/>
      <c r="M7" s="2053"/>
      <c r="N7" s="2053"/>
      <c r="O7" s="2053"/>
      <c r="P7" s="2053"/>
      <c r="Q7" s="2053"/>
      <c r="R7" s="2053"/>
      <c r="S7" s="2065"/>
    </row>
    <row r="8" spans="1:19" s="1088" customFormat="1" ht="15" customHeight="1">
      <c r="A8" s="2047"/>
      <c r="B8" s="2097"/>
      <c r="C8" s="2051"/>
      <c r="D8" s="2059"/>
      <c r="E8" s="2051"/>
      <c r="F8" s="2059"/>
      <c r="G8" s="2056"/>
      <c r="H8" s="2053"/>
      <c r="I8" s="2053"/>
      <c r="J8" s="2053"/>
      <c r="K8" s="2053"/>
      <c r="L8" s="2053"/>
      <c r="M8" s="2053"/>
      <c r="N8" s="2053"/>
      <c r="O8" s="2053"/>
      <c r="P8" s="2053"/>
      <c r="Q8" s="2053"/>
      <c r="R8" s="2053"/>
      <c r="S8" s="2065"/>
    </row>
    <row r="9" spans="1:19" s="1088" customFormat="1" ht="15" customHeight="1">
      <c r="A9" s="2047"/>
      <c r="B9" s="2097"/>
      <c r="C9" s="2051"/>
      <c r="D9" s="2059"/>
      <c r="E9" s="2051"/>
      <c r="F9" s="2059"/>
      <c r="G9" s="2056"/>
      <c r="H9" s="2053"/>
      <c r="I9" s="2053"/>
      <c r="J9" s="2053"/>
      <c r="K9" s="2053"/>
      <c r="L9" s="2053"/>
      <c r="M9" s="2053"/>
      <c r="N9" s="2053"/>
      <c r="O9" s="2053"/>
      <c r="P9" s="2053"/>
      <c r="Q9" s="2053"/>
      <c r="R9" s="2053"/>
      <c r="S9" s="2065"/>
    </row>
    <row r="10" spans="1:19" s="1088" customFormat="1" ht="15" customHeight="1">
      <c r="A10" s="2048"/>
      <c r="B10" s="2098"/>
      <c r="C10" s="2052"/>
      <c r="D10" s="2060"/>
      <c r="E10" s="2052"/>
      <c r="F10" s="2060"/>
      <c r="G10" s="2057"/>
      <c r="H10" s="2054"/>
      <c r="I10" s="2054"/>
      <c r="J10" s="2054"/>
      <c r="K10" s="2054"/>
      <c r="L10" s="2054"/>
      <c r="M10" s="2054"/>
      <c r="N10" s="2054"/>
      <c r="O10" s="2054"/>
      <c r="P10" s="2054"/>
      <c r="Q10" s="2054"/>
      <c r="R10" s="2054"/>
      <c r="S10" s="2066"/>
    </row>
    <row r="11" spans="1:19" s="1088" customFormat="1" ht="12.75" hidden="1" customHeight="1">
      <c r="A11" s="1127"/>
      <c r="B11" s="1130"/>
      <c r="C11" s="1107" t="s">
        <v>1039</v>
      </c>
      <c r="D11" s="1098"/>
      <c r="E11" s="1133"/>
      <c r="G11" s="1107" t="s">
        <v>1039</v>
      </c>
      <c r="H11" s="1132"/>
      <c r="I11" s="1131"/>
      <c r="J11" s="1130"/>
      <c r="K11" s="1130"/>
      <c r="L11" s="1130"/>
      <c r="M11" s="1130"/>
      <c r="N11" s="1130"/>
      <c r="O11" s="1130"/>
      <c r="P11" s="1130"/>
      <c r="Q11" s="1130"/>
      <c r="R11" s="1130"/>
      <c r="S11" s="1127"/>
    </row>
    <row r="12" spans="1:19" s="1088" customFormat="1" ht="12.75" hidden="1" customHeight="1">
      <c r="A12" s="1127"/>
      <c r="B12" s="1130"/>
      <c r="C12" s="1107" t="s">
        <v>54</v>
      </c>
      <c r="D12" s="1098"/>
      <c r="E12" s="1133"/>
      <c r="G12" s="1107" t="s">
        <v>54</v>
      </c>
      <c r="H12" s="1132"/>
      <c r="I12" s="1131"/>
      <c r="J12" s="1130"/>
      <c r="K12" s="1130"/>
      <c r="L12" s="1130"/>
      <c r="M12" s="1130"/>
      <c r="N12" s="1130"/>
      <c r="O12" s="1130"/>
      <c r="P12" s="1130"/>
      <c r="Q12" s="1130"/>
      <c r="R12" s="1130"/>
      <c r="S12" s="1127"/>
    </row>
    <row r="13" spans="1:19" s="1088" customFormat="1" ht="12.75" hidden="1" customHeight="1">
      <c r="A13" s="1127"/>
      <c r="B13" s="1130"/>
      <c r="C13" s="1107"/>
      <c r="D13" s="1098"/>
      <c r="E13" s="1133"/>
      <c r="G13" s="1107"/>
      <c r="H13" s="1132"/>
      <c r="I13" s="1131"/>
      <c r="J13" s="1130"/>
      <c r="K13" s="1130"/>
      <c r="L13" s="1130"/>
      <c r="M13" s="1130"/>
      <c r="N13" s="1130"/>
      <c r="O13" s="1130"/>
      <c r="P13" s="1130"/>
      <c r="Q13" s="1130"/>
      <c r="R13" s="1130"/>
      <c r="S13" s="1127"/>
    </row>
    <row r="14" spans="1:19" s="1088" customFormat="1" ht="12.75" hidden="1" customHeight="1">
      <c r="A14" s="1143" t="s">
        <v>296</v>
      </c>
      <c r="B14" s="1348" t="s">
        <v>278</v>
      </c>
      <c r="C14" s="1125" t="e">
        <f>+#REF!</f>
        <v>#REF!</v>
      </c>
      <c r="D14" s="1125" t="e">
        <f>+#REF!</f>
        <v>#REF!</v>
      </c>
      <c r="E14" s="1125" t="e">
        <f>+#REF!</f>
        <v>#REF!</v>
      </c>
      <c r="F14" s="1125" t="e">
        <f>+#REF!</f>
        <v>#REF!</v>
      </c>
      <c r="G14" s="1125" t="e">
        <f>+#REF!</f>
        <v>#REF!</v>
      </c>
      <c r="H14" s="1125" t="e">
        <f>+#REF!</f>
        <v>#REF!</v>
      </c>
      <c r="I14" s="1125" t="e">
        <f>+#REF!</f>
        <v>#REF!</v>
      </c>
      <c r="J14" s="1125" t="e">
        <f>+#REF!</f>
        <v>#REF!</v>
      </c>
      <c r="K14" s="1125" t="e">
        <f>+#REF!</f>
        <v>#REF!</v>
      </c>
      <c r="L14" s="1125" t="e">
        <f>+#REF!</f>
        <v>#REF!</v>
      </c>
      <c r="M14" s="1125" t="e">
        <f>+#REF!</f>
        <v>#REF!</v>
      </c>
      <c r="N14" s="1125" t="e">
        <f>+#REF!</f>
        <v>#REF!</v>
      </c>
      <c r="O14" s="1125" t="e">
        <f>+#REF!</f>
        <v>#REF!</v>
      </c>
      <c r="P14" s="1125" t="e">
        <f>+#REF!</f>
        <v>#REF!</v>
      </c>
      <c r="Q14" s="1125" t="e">
        <f>+#REF!</f>
        <v>#REF!</v>
      </c>
      <c r="R14" s="1125" t="e">
        <f>+#REF!</f>
        <v>#REF!</v>
      </c>
      <c r="S14" s="1142" t="s">
        <v>296</v>
      </c>
    </row>
    <row r="15" spans="1:19" s="1088" customFormat="1" ht="12.75" hidden="1" customHeight="1">
      <c r="A15" s="386" t="s">
        <v>295</v>
      </c>
      <c r="B15" s="387" t="s">
        <v>425</v>
      </c>
      <c r="C15" s="1203" t="e">
        <f>+#REF!</f>
        <v>#REF!</v>
      </c>
      <c r="D15" s="1109" t="e">
        <f>+#REF!</f>
        <v>#REF!</v>
      </c>
      <c r="E15" s="1109" t="e">
        <f>+#REF!</f>
        <v>#REF!</v>
      </c>
      <c r="F15" s="1109" t="e">
        <f>+#REF!</f>
        <v>#REF!</v>
      </c>
      <c r="G15" s="1109" t="e">
        <f>+#REF!</f>
        <v>#REF!</v>
      </c>
      <c r="H15" s="1109" t="e">
        <f>+#REF!</f>
        <v>#REF!</v>
      </c>
      <c r="I15" s="1109" t="e">
        <f>+#REF!</f>
        <v>#REF!</v>
      </c>
      <c r="J15" s="1109" t="e">
        <f>+#REF!</f>
        <v>#REF!</v>
      </c>
      <c r="K15" s="1109" t="e">
        <f>+#REF!</f>
        <v>#REF!</v>
      </c>
      <c r="L15" s="1109" t="e">
        <f>+#REF!</f>
        <v>#REF!</v>
      </c>
      <c r="M15" s="1109" t="e">
        <f>+#REF!</f>
        <v>#REF!</v>
      </c>
      <c r="N15" s="1109" t="e">
        <f>+#REF!</f>
        <v>#REF!</v>
      </c>
      <c r="O15" s="1109" t="e">
        <f>+#REF!</f>
        <v>#REF!</v>
      </c>
      <c r="P15" s="1109" t="e">
        <f>+#REF!</f>
        <v>#REF!</v>
      </c>
      <c r="Q15" s="1109" t="e">
        <f>+#REF!</f>
        <v>#REF!</v>
      </c>
      <c r="R15" s="1109" t="e">
        <f>+#REF!</f>
        <v>#REF!</v>
      </c>
      <c r="S15" s="1350" t="s">
        <v>295</v>
      </c>
    </row>
    <row r="16" spans="1:19" s="1088" customFormat="1" ht="12.75" hidden="1" customHeight="1">
      <c r="A16" s="1141"/>
      <c r="B16" s="1102"/>
      <c r="D16" s="1106"/>
      <c r="E16" s="1106"/>
      <c r="H16" s="1106"/>
      <c r="I16" s="1106"/>
      <c r="J16" s="1106"/>
      <c r="K16" s="1106"/>
      <c r="L16" s="1106"/>
      <c r="M16" s="1106"/>
      <c r="N16" s="1106"/>
      <c r="O16" s="1100"/>
      <c r="P16" s="1100"/>
      <c r="Q16" s="1100"/>
      <c r="R16" s="1100"/>
      <c r="S16" s="1141"/>
    </row>
    <row r="17" spans="1:19" s="1088" customFormat="1" ht="12.75" hidden="1" customHeight="1">
      <c r="A17" s="1105"/>
      <c r="B17" s="1104" t="s">
        <v>426</v>
      </c>
      <c r="C17" s="1107" t="s">
        <v>56</v>
      </c>
      <c r="D17" s="1106"/>
      <c r="E17" s="1106"/>
      <c r="F17" s="1106"/>
      <c r="G17" s="1107" t="s">
        <v>56</v>
      </c>
      <c r="H17" s="1106"/>
      <c r="I17" s="1106"/>
      <c r="J17" s="1106"/>
      <c r="K17" s="1106"/>
      <c r="L17" s="1106"/>
      <c r="M17" s="1106"/>
      <c r="N17" s="1106"/>
      <c r="O17" s="1106"/>
      <c r="P17" s="1106"/>
      <c r="Q17" s="1106"/>
      <c r="R17" s="1106"/>
      <c r="S17" s="1105"/>
    </row>
    <row r="18" spans="1:19" s="1088" customFormat="1" ht="12.75" hidden="1" customHeight="1">
      <c r="A18" s="1105"/>
      <c r="B18" s="1102"/>
      <c r="C18" s="1100"/>
      <c r="D18" s="1106"/>
      <c r="E18" s="1106"/>
      <c r="F18" s="1106"/>
      <c r="G18" s="1106"/>
      <c r="H18" s="1106"/>
      <c r="I18" s="1106"/>
      <c r="J18" s="1106"/>
      <c r="K18" s="1106"/>
      <c r="L18" s="1106"/>
      <c r="M18" s="1106"/>
      <c r="N18" s="1106"/>
      <c r="O18" s="1106"/>
      <c r="P18" s="1106"/>
      <c r="Q18" s="1106"/>
      <c r="R18" s="1106"/>
      <c r="S18" s="1105"/>
    </row>
    <row r="19" spans="1:19" s="1088" customFormat="1" ht="12.75" hidden="1" customHeight="1">
      <c r="A19" s="386" t="s">
        <v>294</v>
      </c>
      <c r="B19" s="399" t="s">
        <v>427</v>
      </c>
      <c r="C19" s="1342" t="e">
        <f>+#REF!/#REF!*100</f>
        <v>#REF!</v>
      </c>
      <c r="D19" s="1342" t="e">
        <f>+#REF!/#REF!*100</f>
        <v>#REF!</v>
      </c>
      <c r="E19" s="1342" t="e">
        <f>+#REF!/#REF!*100</f>
        <v>#REF!</v>
      </c>
      <c r="F19" s="1342" t="e">
        <f>+#REF!/#REF!*100</f>
        <v>#REF!</v>
      </c>
      <c r="G19" s="1342" t="e">
        <f>+#REF!/#REF!*100</f>
        <v>#REF!</v>
      </c>
      <c r="H19" s="1342" t="e">
        <f>+#REF!/#REF!*100</f>
        <v>#REF!</v>
      </c>
      <c r="I19" s="1342" t="e">
        <f>+#REF!/#REF!*100</f>
        <v>#REF!</v>
      </c>
      <c r="J19" s="1342" t="e">
        <f>+#REF!/#REF!*100</f>
        <v>#REF!</v>
      </c>
      <c r="K19" s="1342" t="e">
        <f>+#REF!/#REF!*100</f>
        <v>#REF!</v>
      </c>
      <c r="L19" s="1342" t="e">
        <f>+#REF!/#REF!*100</f>
        <v>#REF!</v>
      </c>
      <c r="M19" s="1342" t="e">
        <f>+#REF!/#REF!*100</f>
        <v>#REF!</v>
      </c>
      <c r="N19" s="1342" t="e">
        <f>+#REF!/#REF!*100</f>
        <v>#REF!</v>
      </c>
      <c r="O19" s="1342" t="e">
        <f>IF(#REF!=0,0,(#REF!/#REF!)*100)</f>
        <v>#REF!</v>
      </c>
      <c r="P19" s="1342" t="e">
        <f>+#REF!/#REF!*100</f>
        <v>#REF!</v>
      </c>
      <c r="Q19" s="1342" t="e">
        <f>+#REF!/#REF!*100</f>
        <v>#REF!</v>
      </c>
      <c r="R19" s="1189" t="e">
        <f>+#REF!/#REF!*100</f>
        <v>#REF!</v>
      </c>
      <c r="S19" s="386" t="s">
        <v>294</v>
      </c>
    </row>
    <row r="20" spans="1:19" s="1088" customFormat="1" ht="12.75" hidden="1" customHeight="1">
      <c r="A20" s="386" t="s">
        <v>293</v>
      </c>
      <c r="B20" s="399" t="s">
        <v>428</v>
      </c>
      <c r="C20" s="1342" t="e">
        <f>+#REF!/#REF!*100</f>
        <v>#REF!</v>
      </c>
      <c r="D20" s="1342" t="e">
        <f>+#REF!/#REF!*100</f>
        <v>#REF!</v>
      </c>
      <c r="E20" s="1342" t="e">
        <f>+#REF!/#REF!*100</f>
        <v>#REF!</v>
      </c>
      <c r="F20" s="1342" t="e">
        <f>+#REF!/#REF!*100</f>
        <v>#REF!</v>
      </c>
      <c r="G20" s="1342" t="e">
        <f>+#REF!/#REF!*100</f>
        <v>#REF!</v>
      </c>
      <c r="H20" s="1342" t="e">
        <f>+#REF!/#REF!*100</f>
        <v>#REF!</v>
      </c>
      <c r="I20" s="1342" t="e">
        <f>+#REF!/#REF!*100</f>
        <v>#REF!</v>
      </c>
      <c r="J20" s="1342" t="e">
        <f>+#REF!/#REF!*100</f>
        <v>#REF!</v>
      </c>
      <c r="K20" s="1342" t="e">
        <f>+#REF!/#REF!*100</f>
        <v>#REF!</v>
      </c>
      <c r="L20" s="1342" t="e">
        <f>+#REF!/#REF!*100</f>
        <v>#REF!</v>
      </c>
      <c r="M20" s="1342" t="e">
        <f>+#REF!/#REF!*100</f>
        <v>#REF!</v>
      </c>
      <c r="N20" s="1342" t="e">
        <f>+#REF!/#REF!*100</f>
        <v>#REF!</v>
      </c>
      <c r="O20" s="1342" t="e">
        <f>IF(#REF!=0,0,(#REF!/#REF!)*100)</f>
        <v>#REF!</v>
      </c>
      <c r="P20" s="1342" t="e">
        <f>+#REF!/#REF!*100</f>
        <v>#REF!</v>
      </c>
      <c r="Q20" s="1342" t="e">
        <f>+#REF!/#REF!*100</f>
        <v>#REF!</v>
      </c>
      <c r="R20" s="1189" t="e">
        <f>+#REF!/#REF!*100</f>
        <v>#REF!</v>
      </c>
      <c r="S20" s="386" t="s">
        <v>293</v>
      </c>
    </row>
    <row r="21" spans="1:19" s="1088" customFormat="1" ht="12.75" hidden="1" customHeight="1">
      <c r="A21" s="402" t="s">
        <v>291</v>
      </c>
      <c r="B21" s="399" t="s">
        <v>429</v>
      </c>
      <c r="C21" s="1342" t="e">
        <f>+#REF!/#REF!*100</f>
        <v>#REF!</v>
      </c>
      <c r="D21" s="1342" t="e">
        <f>+#REF!/#REF!*100</f>
        <v>#REF!</v>
      </c>
      <c r="E21" s="1342" t="e">
        <f>+#REF!/#REF!*100</f>
        <v>#REF!</v>
      </c>
      <c r="F21" s="1342" t="e">
        <f>+#REF!/#REF!*100</f>
        <v>#REF!</v>
      </c>
      <c r="G21" s="1342" t="e">
        <f>+#REF!/#REF!*100</f>
        <v>#REF!</v>
      </c>
      <c r="H21" s="1342" t="e">
        <f>+#REF!/#REF!*100</f>
        <v>#REF!</v>
      </c>
      <c r="I21" s="1342" t="e">
        <f>+#REF!/#REF!*100</f>
        <v>#REF!</v>
      </c>
      <c r="J21" s="1342" t="e">
        <f>+#REF!/#REF!*100</f>
        <v>#REF!</v>
      </c>
      <c r="K21" s="1342" t="e">
        <f>+#REF!/#REF!*100</f>
        <v>#REF!</v>
      </c>
      <c r="L21" s="1342" t="e">
        <f>+#REF!/#REF!*100</f>
        <v>#REF!</v>
      </c>
      <c r="M21" s="1342" t="e">
        <f>+#REF!/#REF!*100</f>
        <v>#REF!</v>
      </c>
      <c r="N21" s="1342" t="e">
        <f>+#REF!/#REF!*100</f>
        <v>#REF!</v>
      </c>
      <c r="O21" s="1342" t="e">
        <f>IF(#REF!=0,0,(#REF!/#REF!)*100)</f>
        <v>#REF!</v>
      </c>
      <c r="P21" s="1342" t="e">
        <f>+#REF!/#REF!*100</f>
        <v>#REF!</v>
      </c>
      <c r="Q21" s="1342" t="e">
        <f>+#REF!/#REF!*100</f>
        <v>#REF!</v>
      </c>
      <c r="R21" s="1189" t="e">
        <f>+#REF!/#REF!*100</f>
        <v>#REF!</v>
      </c>
      <c r="S21" s="402" t="s">
        <v>291</v>
      </c>
    </row>
    <row r="22" spans="1:19" s="1088" customFormat="1" ht="12.75" hidden="1" customHeight="1">
      <c r="A22" s="402" t="s">
        <v>289</v>
      </c>
      <c r="B22" s="399" t="s">
        <v>430</v>
      </c>
      <c r="C22" s="1342" t="e">
        <f>+#REF!/#REF!*100</f>
        <v>#REF!</v>
      </c>
      <c r="D22" s="1342" t="e">
        <f>+#REF!/#REF!*100</f>
        <v>#REF!</v>
      </c>
      <c r="E22" s="1342" t="e">
        <f>+#REF!/#REF!*100</f>
        <v>#REF!</v>
      </c>
      <c r="F22" s="1342" t="e">
        <f>+#REF!/#REF!*100</f>
        <v>#REF!</v>
      </c>
      <c r="G22" s="1342" t="e">
        <f>+#REF!/#REF!*100</f>
        <v>#REF!</v>
      </c>
      <c r="H22" s="1342" t="e">
        <f>+#REF!/#REF!*100</f>
        <v>#REF!</v>
      </c>
      <c r="I22" s="1342" t="e">
        <f>+#REF!/#REF!*100</f>
        <v>#REF!</v>
      </c>
      <c r="J22" s="1342" t="e">
        <f>+#REF!/#REF!*100</f>
        <v>#REF!</v>
      </c>
      <c r="K22" s="1342" t="e">
        <f>+#REF!/#REF!*100</f>
        <v>#REF!</v>
      </c>
      <c r="L22" s="1342" t="e">
        <f>+#REF!/#REF!*100</f>
        <v>#REF!</v>
      </c>
      <c r="M22" s="1342" t="e">
        <f>+#REF!/#REF!*100</f>
        <v>#REF!</v>
      </c>
      <c r="N22" s="1342" t="e">
        <f>+#REF!/#REF!*100</f>
        <v>#REF!</v>
      </c>
      <c r="O22" s="1342" t="e">
        <f>IF(#REF!=0,0,(#REF!/#REF!)*100)</f>
        <v>#REF!</v>
      </c>
      <c r="P22" s="1342" t="e">
        <f>+#REF!/#REF!*100</f>
        <v>#REF!</v>
      </c>
      <c r="Q22" s="1342" t="e">
        <f>+#REF!/#REF!*100</f>
        <v>#REF!</v>
      </c>
      <c r="R22" s="1189" t="e">
        <f>+#REF!/#REF!*100</f>
        <v>#REF!</v>
      </c>
      <c r="S22" s="402" t="s">
        <v>289</v>
      </c>
    </row>
    <row r="23" spans="1:19" s="1088" customFormat="1" ht="12.75" hidden="1" customHeight="1">
      <c r="A23" s="1141"/>
      <c r="B23" s="1102"/>
      <c r="C23" s="1342"/>
      <c r="D23" s="1342"/>
      <c r="E23" s="1342"/>
      <c r="F23" s="1342"/>
      <c r="G23" s="1342"/>
      <c r="H23" s="1342"/>
      <c r="I23" s="1342"/>
      <c r="J23" s="1342"/>
      <c r="K23" s="1342"/>
      <c r="L23" s="1342"/>
      <c r="M23" s="1342"/>
      <c r="N23" s="1342"/>
      <c r="O23" s="1342"/>
      <c r="P23" s="1342"/>
      <c r="Q23" s="1342"/>
      <c r="R23" s="1189"/>
      <c r="S23" s="1141"/>
    </row>
    <row r="24" spans="1:19" s="1088" customFormat="1" ht="12.75" hidden="1" customHeight="1">
      <c r="A24" s="405"/>
      <c r="B24" s="398" t="s">
        <v>431</v>
      </c>
      <c r="R24" s="1349"/>
      <c r="S24" s="1356"/>
    </row>
    <row r="25" spans="1:19" s="1088" customFormat="1" ht="12.75" hidden="1" customHeight="1">
      <c r="A25" s="402" t="s">
        <v>286</v>
      </c>
      <c r="B25" s="406" t="s">
        <v>432</v>
      </c>
      <c r="C25" s="1342" t="e">
        <f>+#REF!/#REF!*100</f>
        <v>#REF!</v>
      </c>
      <c r="D25" s="1342" t="e">
        <f>+#REF!/#REF!*100</f>
        <v>#REF!</v>
      </c>
      <c r="E25" s="1342" t="e">
        <f>+#REF!/#REF!*100</f>
        <v>#REF!</v>
      </c>
      <c r="F25" s="1342" t="e">
        <f>+#REF!/#REF!*100</f>
        <v>#REF!</v>
      </c>
      <c r="G25" s="1342" t="e">
        <f>+#REF!/#REF!*100</f>
        <v>#REF!</v>
      </c>
      <c r="H25" s="1342" t="e">
        <f>+#REF!/#REF!*100</f>
        <v>#REF!</v>
      </c>
      <c r="I25" s="1342" t="e">
        <f>+#REF!/#REF!*100</f>
        <v>#REF!</v>
      </c>
      <c r="J25" s="1342" t="e">
        <f>+#REF!/#REF!*100</f>
        <v>#REF!</v>
      </c>
      <c r="K25" s="1342" t="e">
        <f>+#REF!/#REF!*100</f>
        <v>#REF!</v>
      </c>
      <c r="L25" s="1342" t="e">
        <f>+#REF!/#REF!*100</f>
        <v>#REF!</v>
      </c>
      <c r="M25" s="1342" t="e">
        <f>+#REF!/#REF!*100</f>
        <v>#REF!</v>
      </c>
      <c r="N25" s="1342" t="e">
        <f>+#REF!/#REF!*100</f>
        <v>#REF!</v>
      </c>
      <c r="O25" s="1342" t="e">
        <f>+#REF!/#REF!*100</f>
        <v>#REF!</v>
      </c>
      <c r="P25" s="1342" t="e">
        <f>+#REF!/#REF!*100</f>
        <v>#REF!</v>
      </c>
      <c r="Q25" s="1342" t="e">
        <f>+#REF!/#REF!*100</f>
        <v>#REF!</v>
      </c>
      <c r="R25" s="1189" t="e">
        <f>+#REF!/#REF!*100</f>
        <v>#REF!</v>
      </c>
      <c r="S25" s="402" t="s">
        <v>286</v>
      </c>
    </row>
    <row r="26" spans="1:19" s="1088" customFormat="1" ht="12.75" hidden="1" customHeight="1">
      <c r="A26" s="402" t="s">
        <v>284</v>
      </c>
      <c r="B26" s="406" t="s">
        <v>433</v>
      </c>
      <c r="C26" s="1342" t="e">
        <f>+#REF!/#REF!*100</f>
        <v>#REF!</v>
      </c>
      <c r="D26" s="1342" t="e">
        <f>+#REF!/#REF!*100</f>
        <v>#REF!</v>
      </c>
      <c r="E26" s="1342" t="e">
        <f>+#REF!/#REF!*100</f>
        <v>#REF!</v>
      </c>
      <c r="F26" s="1342" t="e">
        <f>+#REF!/#REF!*100</f>
        <v>#REF!</v>
      </c>
      <c r="G26" s="1342" t="e">
        <f>+#REF!/#REF!*100</f>
        <v>#REF!</v>
      </c>
      <c r="H26" s="1342" t="e">
        <f>+#REF!/#REF!*100</f>
        <v>#REF!</v>
      </c>
      <c r="I26" s="1342" t="e">
        <f>+#REF!/#REF!*100</f>
        <v>#REF!</v>
      </c>
      <c r="J26" s="1342" t="e">
        <f>+#REF!/#REF!*100</f>
        <v>#REF!</v>
      </c>
      <c r="K26" s="1342" t="e">
        <f>+#REF!/#REF!*100</f>
        <v>#REF!</v>
      </c>
      <c r="L26" s="1342" t="e">
        <f>+#REF!/#REF!*100</f>
        <v>#REF!</v>
      </c>
      <c r="M26" s="1342" t="e">
        <f>+#REF!/#REF!*100</f>
        <v>#REF!</v>
      </c>
      <c r="N26" s="1342" t="e">
        <f>+#REF!/#REF!*100</f>
        <v>#REF!</v>
      </c>
      <c r="O26" s="1342" t="e">
        <f>+#REF!/#REF!*100</f>
        <v>#REF!</v>
      </c>
      <c r="P26" s="1342" t="e">
        <f>+#REF!/#REF!*100</f>
        <v>#REF!</v>
      </c>
      <c r="Q26" s="1342" t="e">
        <f>+#REF!/#REF!*100</f>
        <v>#REF!</v>
      </c>
      <c r="R26" s="1189" t="e">
        <f>+#REF!/#REF!*100</f>
        <v>#REF!</v>
      </c>
      <c r="S26" s="402" t="s">
        <v>284</v>
      </c>
    </row>
    <row r="27" spans="1:19" s="1088" customFormat="1" ht="12.75" hidden="1" customHeight="1">
      <c r="A27" s="402" t="s">
        <v>283</v>
      </c>
      <c r="B27" s="406" t="s">
        <v>434</v>
      </c>
      <c r="C27" s="1342" t="e">
        <f>+#REF!/#REF!*100</f>
        <v>#REF!</v>
      </c>
      <c r="D27" s="1342" t="e">
        <f>+#REF!/#REF!*100</f>
        <v>#REF!</v>
      </c>
      <c r="E27" s="1342" t="e">
        <f>+#REF!/#REF!*100</f>
        <v>#REF!</v>
      </c>
      <c r="F27" s="1342" t="e">
        <f>+#REF!/#REF!*100</f>
        <v>#REF!</v>
      </c>
      <c r="G27" s="1342" t="e">
        <f>+#REF!/#REF!*100</f>
        <v>#REF!</v>
      </c>
      <c r="H27" s="1342" t="e">
        <f>+#REF!/#REF!*100</f>
        <v>#REF!</v>
      </c>
      <c r="I27" s="1342" t="e">
        <f>+#REF!/#REF!*100</f>
        <v>#REF!</v>
      </c>
      <c r="J27" s="1342" t="e">
        <f>+#REF!/#REF!*100</f>
        <v>#REF!</v>
      </c>
      <c r="K27" s="1342" t="e">
        <f>+#REF!/#REF!*100</f>
        <v>#REF!</v>
      </c>
      <c r="L27" s="1342" t="e">
        <f>+#REF!/#REF!*100</f>
        <v>#REF!</v>
      </c>
      <c r="M27" s="1342" t="e">
        <f>+#REF!/#REF!*100</f>
        <v>#REF!</v>
      </c>
      <c r="N27" s="1342" t="e">
        <f>+#REF!/#REF!*100</f>
        <v>#REF!</v>
      </c>
      <c r="O27" s="1342" t="e">
        <f>+#REF!/#REF!*100</f>
        <v>#REF!</v>
      </c>
      <c r="P27" s="1342" t="e">
        <f>+#REF!/#REF!*100</f>
        <v>#REF!</v>
      </c>
      <c r="Q27" s="1342" t="e">
        <f>+#REF!/#REF!*100</f>
        <v>#REF!</v>
      </c>
      <c r="R27" s="1189" t="e">
        <f>+#REF!/#REF!*100</f>
        <v>#REF!</v>
      </c>
      <c r="S27" s="402" t="s">
        <v>283</v>
      </c>
    </row>
    <row r="28" spans="1:19" s="1088" customFormat="1" ht="12.75" hidden="1" customHeight="1">
      <c r="A28" s="402" t="s">
        <v>395</v>
      </c>
      <c r="B28" s="406" t="s">
        <v>435</v>
      </c>
      <c r="C28" s="1342" t="e">
        <f>+#REF!/#REF!*100</f>
        <v>#REF!</v>
      </c>
      <c r="D28" s="1342" t="e">
        <f>+#REF!/#REF!*100</f>
        <v>#REF!</v>
      </c>
      <c r="E28" s="1342" t="e">
        <f>+#REF!/#REF!*100</f>
        <v>#REF!</v>
      </c>
      <c r="F28" s="1342" t="e">
        <f>+#REF!/#REF!*100</f>
        <v>#REF!</v>
      </c>
      <c r="G28" s="1342" t="e">
        <f>+#REF!/#REF!*100</f>
        <v>#REF!</v>
      </c>
      <c r="H28" s="1342" t="e">
        <f>+#REF!/#REF!*100</f>
        <v>#REF!</v>
      </c>
      <c r="I28" s="1342" t="e">
        <f>+#REF!/#REF!*100</f>
        <v>#REF!</v>
      </c>
      <c r="J28" s="1342" t="e">
        <f>+#REF!/#REF!*100</f>
        <v>#REF!</v>
      </c>
      <c r="K28" s="1342" t="e">
        <f>+#REF!/#REF!*100</f>
        <v>#REF!</v>
      </c>
      <c r="L28" s="1342" t="e">
        <f>+#REF!/#REF!*100</f>
        <v>#REF!</v>
      </c>
      <c r="M28" s="1342" t="e">
        <f>+#REF!/#REF!*100</f>
        <v>#REF!</v>
      </c>
      <c r="N28" s="1342" t="e">
        <f>+#REF!/#REF!*100</f>
        <v>#REF!</v>
      </c>
      <c r="O28" s="1342" t="e">
        <f>+#REF!/#REF!*100</f>
        <v>#REF!</v>
      </c>
      <c r="P28" s="1342" t="e">
        <f>+#REF!/#REF!*100</f>
        <v>#REF!</v>
      </c>
      <c r="Q28" s="1342" t="e">
        <f>+#REF!/#REF!*100</f>
        <v>#REF!</v>
      </c>
      <c r="R28" s="1189" t="e">
        <f>+#REF!/#REF!*100</f>
        <v>#REF!</v>
      </c>
      <c r="S28" s="402" t="s">
        <v>395</v>
      </c>
    </row>
    <row r="29" spans="1:19" s="1088" customFormat="1" ht="12.75" hidden="1" customHeight="1">
      <c r="A29" s="390"/>
      <c r="B29" s="730"/>
      <c r="C29" s="1100"/>
      <c r="D29" s="1100"/>
      <c r="E29" s="1100"/>
      <c r="F29" s="1100"/>
      <c r="G29" s="1100"/>
      <c r="H29" s="1100"/>
      <c r="I29" s="1100"/>
      <c r="J29" s="1100"/>
      <c r="K29" s="1100"/>
      <c r="L29" s="1100"/>
      <c r="M29" s="1100"/>
      <c r="N29" s="1100"/>
      <c r="O29" s="1100"/>
      <c r="P29" s="1100"/>
      <c r="Q29" s="1100"/>
      <c r="R29" s="1207"/>
      <c r="S29" s="390"/>
    </row>
    <row r="30" spans="1:19" s="1088" customFormat="1" ht="12.75" hidden="1" customHeight="1">
      <c r="A30" s="390"/>
      <c r="B30" s="1104" t="s">
        <v>436</v>
      </c>
      <c r="C30" s="1100"/>
      <c r="D30" s="1100"/>
      <c r="E30" s="1100"/>
      <c r="F30" s="1100"/>
      <c r="G30" s="1100"/>
      <c r="H30" s="1100"/>
      <c r="I30" s="1100"/>
      <c r="J30" s="1100"/>
      <c r="K30" s="1100"/>
      <c r="L30" s="1100"/>
      <c r="M30" s="1100"/>
      <c r="N30" s="1100"/>
      <c r="O30" s="1100"/>
      <c r="P30" s="1100"/>
      <c r="Q30" s="1100"/>
      <c r="R30" s="1207"/>
      <c r="S30" s="390"/>
    </row>
    <row r="31" spans="1:19" s="1088" customFormat="1" ht="12.75" hidden="1" customHeight="1">
      <c r="A31" s="1105"/>
      <c r="B31" s="1102"/>
      <c r="C31" s="1100"/>
      <c r="D31" s="1100"/>
      <c r="E31" s="1100"/>
      <c r="F31" s="1100"/>
      <c r="G31" s="1100"/>
      <c r="H31" s="1100"/>
      <c r="I31" s="1100"/>
      <c r="J31" s="1100"/>
      <c r="K31" s="1100"/>
      <c r="L31" s="1100"/>
      <c r="M31" s="1100"/>
      <c r="N31" s="1100"/>
      <c r="O31" s="1100"/>
      <c r="P31" s="1100"/>
      <c r="Q31" s="1100"/>
      <c r="R31" s="1207"/>
      <c r="S31" s="1105"/>
    </row>
    <row r="32" spans="1:19" s="1088" customFormat="1" ht="12.75" hidden="1" customHeight="1">
      <c r="A32" s="1105" t="s">
        <v>224</v>
      </c>
      <c r="B32" s="1168" t="s">
        <v>437</v>
      </c>
      <c r="C32" s="1342" t="e">
        <f>+#REF!/#REF!*100</f>
        <v>#REF!</v>
      </c>
      <c r="D32" s="1342" t="e">
        <f>+#REF!/#REF!*100</f>
        <v>#REF!</v>
      </c>
      <c r="E32" s="1342" t="e">
        <f>+#REF!/#REF!*100</f>
        <v>#REF!</v>
      </c>
      <c r="F32" s="1342" t="e">
        <f>+#REF!/#REF!*100</f>
        <v>#REF!</v>
      </c>
      <c r="G32" s="1342" t="e">
        <f>+#REF!/#REF!*100</f>
        <v>#REF!</v>
      </c>
      <c r="H32" s="1342" t="e">
        <f>+#REF!/#REF!*100</f>
        <v>#REF!</v>
      </c>
      <c r="I32" s="1342" t="e">
        <f>+#REF!/#REF!*100</f>
        <v>#REF!</v>
      </c>
      <c r="J32" s="1342" t="e">
        <f>+#REF!/#REF!*100</f>
        <v>#REF!</v>
      </c>
      <c r="K32" s="1342" t="e">
        <f>+#REF!/#REF!*100</f>
        <v>#REF!</v>
      </c>
      <c r="L32" s="1342" t="e">
        <f>+#REF!/#REF!*100</f>
        <v>#REF!</v>
      </c>
      <c r="M32" s="1342" t="e">
        <f>+#REF!/#REF!*100</f>
        <v>#REF!</v>
      </c>
      <c r="N32" s="1342" t="e">
        <f>+#REF!/#REF!*100</f>
        <v>#REF!</v>
      </c>
      <c r="O32" s="1342" t="e">
        <f>IF(#REF!=0,0,(#REF!/#REF!)*100)</f>
        <v>#REF!</v>
      </c>
      <c r="P32" s="1342" t="e">
        <f>+#REF!/#REF!*100</f>
        <v>#REF!</v>
      </c>
      <c r="Q32" s="1342" t="e">
        <f>+#REF!/#REF!*100</f>
        <v>#REF!</v>
      </c>
      <c r="R32" s="1189" t="e">
        <f>+#REF!/#REF!*100</f>
        <v>#REF!</v>
      </c>
      <c r="S32" s="1105" t="s">
        <v>224</v>
      </c>
    </row>
    <row r="33" spans="1:19" s="1088" customFormat="1" ht="12.75" hidden="1" customHeight="1">
      <c r="A33" s="1105" t="s">
        <v>223</v>
      </c>
      <c r="B33" s="1168" t="s">
        <v>438</v>
      </c>
      <c r="C33" s="1342" t="e">
        <f>+#REF!/#REF!*100</f>
        <v>#REF!</v>
      </c>
      <c r="D33" s="1342" t="e">
        <f>+#REF!/#REF!*100</f>
        <v>#REF!</v>
      </c>
      <c r="E33" s="1342" t="e">
        <f>+#REF!/#REF!*100</f>
        <v>#REF!</v>
      </c>
      <c r="F33" s="1342" t="e">
        <f>+#REF!/#REF!*100</f>
        <v>#REF!</v>
      </c>
      <c r="G33" s="1342" t="e">
        <f>+#REF!/#REF!*100</f>
        <v>#REF!</v>
      </c>
      <c r="H33" s="1342" t="e">
        <f>+#REF!/#REF!*100</f>
        <v>#REF!</v>
      </c>
      <c r="I33" s="1342" t="e">
        <f>+#REF!/#REF!*100</f>
        <v>#REF!</v>
      </c>
      <c r="J33" s="1342" t="e">
        <f>+#REF!/#REF!*100</f>
        <v>#REF!</v>
      </c>
      <c r="K33" s="1342" t="e">
        <f>+#REF!/#REF!*100</f>
        <v>#REF!</v>
      </c>
      <c r="L33" s="1342" t="e">
        <f>+#REF!/#REF!*100</f>
        <v>#REF!</v>
      </c>
      <c r="M33" s="1342" t="e">
        <f>+#REF!/#REF!*100</f>
        <v>#REF!</v>
      </c>
      <c r="N33" s="1342" t="e">
        <f>+#REF!/#REF!*100</f>
        <v>#REF!</v>
      </c>
      <c r="O33" s="1342" t="e">
        <f>IF(#REF!=0,0,(#REF!/#REF!)*100)</f>
        <v>#REF!</v>
      </c>
      <c r="P33" s="1342" t="e">
        <f>+#REF!/#REF!*100</f>
        <v>#REF!</v>
      </c>
      <c r="Q33" s="1342" t="e">
        <f>+#REF!/#REF!*100</f>
        <v>#REF!</v>
      </c>
      <c r="R33" s="1189" t="e">
        <f>+#REF!/#REF!*100</f>
        <v>#REF!</v>
      </c>
      <c r="S33" s="1105" t="s">
        <v>223</v>
      </c>
    </row>
    <row r="34" spans="1:19" s="1088" customFormat="1" ht="12.75" hidden="1" customHeight="1">
      <c r="A34" s="1105" t="s">
        <v>222</v>
      </c>
      <c r="B34" s="1102" t="s">
        <v>1121</v>
      </c>
      <c r="C34" s="1342" t="e">
        <f>IF(#REF!=0,0,(#REF!/#REF!)*100)</f>
        <v>#REF!</v>
      </c>
      <c r="D34" s="1342" t="e">
        <f>IF(#REF!=0,0,(#REF!/#REF!)*100)</f>
        <v>#REF!</v>
      </c>
      <c r="E34" s="1342" t="e">
        <f>IF(#REF!=0,0,(#REF!/#REF!)*100)</f>
        <v>#REF!</v>
      </c>
      <c r="F34" s="1342" t="e">
        <f>IF(#REF!=0,0,(#REF!/#REF!)*100)</f>
        <v>#REF!</v>
      </c>
      <c r="G34" s="1342" t="e">
        <f>IF(#REF!=0,0,(#REF!/#REF!)*100)</f>
        <v>#REF!</v>
      </c>
      <c r="H34" s="1342" t="e">
        <f>IF(#REF!=0,0,(#REF!/#REF!)*100)</f>
        <v>#REF!</v>
      </c>
      <c r="I34" s="1342" t="e">
        <f>IF(#REF!=0,0,(#REF!/#REF!)*100)</f>
        <v>#REF!</v>
      </c>
      <c r="J34" s="1342" t="e">
        <f>IF(#REF!=0,0,(#REF!/#REF!)*100)</f>
        <v>#REF!</v>
      </c>
      <c r="K34" s="1342" t="e">
        <f>IF(#REF!=0,0,(#REF!/#REF!)*100)</f>
        <v>#REF!</v>
      </c>
      <c r="L34" s="1342" t="e">
        <f>IF(#REF!=0,0,(#REF!/#REF!)*100)</f>
        <v>#REF!</v>
      </c>
      <c r="M34" s="1342" t="e">
        <f>IF(#REF!=0,0,(#REF!/#REF!)*100)</f>
        <v>#REF!</v>
      </c>
      <c r="N34" s="1342" t="e">
        <f>IF(#REF!=0,0,(#REF!/#REF!)*100)</f>
        <v>#REF!</v>
      </c>
      <c r="O34" s="1342" t="e">
        <f>IF(#REF!=0,0,(#REF!/#REF!)*100)</f>
        <v>#REF!</v>
      </c>
      <c r="P34" s="1342" t="e">
        <f>IF(#REF!=0,0,(#REF!/#REF!)*100)</f>
        <v>#REF!</v>
      </c>
      <c r="Q34" s="1342" t="e">
        <f>IF(#REF!=0,0,(#REF!/#REF!)*100)</f>
        <v>#REF!</v>
      </c>
      <c r="R34" s="1189" t="e">
        <f>IF(#REF!=0,0,(#REF!/#REF!)*100)</f>
        <v>#REF!</v>
      </c>
      <c r="S34" s="1105" t="s">
        <v>222</v>
      </c>
    </row>
    <row r="35" spans="1:19" s="1088" customFormat="1" ht="12.75" hidden="1" customHeight="1">
      <c r="A35" s="1105" t="s">
        <v>221</v>
      </c>
      <c r="B35" s="1102" t="s">
        <v>1120</v>
      </c>
      <c r="C35" s="1342" t="e">
        <f>IF(#REF!=0,0,(#REF!/#REF!)*100)</f>
        <v>#REF!</v>
      </c>
      <c r="D35" s="1342" t="e">
        <f>IF(#REF!=0,0,(#REF!/#REF!)*100)</f>
        <v>#REF!</v>
      </c>
      <c r="E35" s="1342" t="e">
        <f>IF(#REF!=0,0,(#REF!/#REF!)*100)</f>
        <v>#REF!</v>
      </c>
      <c r="F35" s="1342" t="e">
        <f>IF(#REF!=0,0,(#REF!/#REF!)*100)</f>
        <v>#REF!</v>
      </c>
      <c r="G35" s="1342" t="e">
        <f>IF(#REF!=0,0,(#REF!/#REF!)*100)</f>
        <v>#REF!</v>
      </c>
      <c r="H35" s="1342" t="e">
        <f>IF(#REF!=0,0,(#REF!/#REF!)*100)</f>
        <v>#REF!</v>
      </c>
      <c r="I35" s="1342" t="e">
        <f>IF(#REF!=0,0,(#REF!/#REF!)*100)</f>
        <v>#REF!</v>
      </c>
      <c r="J35" s="1342" t="e">
        <f>IF(#REF!=0,0,(#REF!/#REF!)*100)</f>
        <v>#REF!</v>
      </c>
      <c r="K35" s="1342" t="e">
        <f>IF(#REF!=0,0,(#REF!/#REF!)*100)</f>
        <v>#REF!</v>
      </c>
      <c r="L35" s="1342" t="e">
        <f>IF(#REF!=0,0,(#REF!/#REF!)*100)</f>
        <v>#REF!</v>
      </c>
      <c r="M35" s="1342" t="e">
        <f>IF(#REF!=0,0,(#REF!/#REF!)*100)</f>
        <v>#REF!</v>
      </c>
      <c r="N35" s="1342" t="e">
        <f>IF(#REF!=0,0,(#REF!/#REF!)*100)</f>
        <v>#REF!</v>
      </c>
      <c r="O35" s="1342" t="e">
        <f>IF(#REF!=0,0,(#REF!/#REF!)*100)</f>
        <v>#REF!</v>
      </c>
      <c r="P35" s="1342" t="e">
        <f>IF(#REF!=0,0,(#REF!/#REF!)*100)</f>
        <v>#REF!</v>
      </c>
      <c r="Q35" s="1342" t="e">
        <f>IF(#REF!=0,0,(#REF!/#REF!)*100)</f>
        <v>#REF!</v>
      </c>
      <c r="R35" s="1189" t="e">
        <f>IF(#REF!=0,0,(#REF!/#REF!)*100)</f>
        <v>#REF!</v>
      </c>
      <c r="S35" s="1105" t="s">
        <v>221</v>
      </c>
    </row>
    <row r="36" spans="1:19" s="1088" customFormat="1" ht="12.75" hidden="1" customHeight="1">
      <c r="B36" s="1102"/>
      <c r="C36" s="1342"/>
      <c r="D36" s="1342"/>
      <c r="E36" s="1342"/>
      <c r="F36" s="1342"/>
      <c r="G36" s="1342"/>
      <c r="H36" s="1342"/>
      <c r="I36" s="1342"/>
      <c r="J36" s="1342"/>
      <c r="K36" s="1342"/>
      <c r="L36" s="1342"/>
      <c r="M36" s="1342"/>
      <c r="N36" s="1342"/>
      <c r="O36" s="1342"/>
      <c r="P36" s="1342"/>
      <c r="Q36" s="1342"/>
      <c r="R36" s="1187"/>
      <c r="S36" s="1091"/>
    </row>
    <row r="37" spans="1:19" s="1088" customFormat="1" ht="12.75" hidden="1" customHeight="1">
      <c r="B37" s="1102"/>
      <c r="C37" s="1107" t="s">
        <v>1038</v>
      </c>
      <c r="D37" s="1342"/>
      <c r="E37" s="1342"/>
      <c r="F37" s="1342"/>
      <c r="G37" s="2063" t="s">
        <v>1038</v>
      </c>
      <c r="H37" s="2063"/>
      <c r="I37" s="2063"/>
      <c r="J37" s="2063"/>
      <c r="K37" s="2063"/>
      <c r="L37" s="2063"/>
      <c r="M37" s="1342"/>
      <c r="N37" s="1342"/>
      <c r="O37" s="1342"/>
      <c r="P37" s="1342"/>
      <c r="Q37" s="1342"/>
      <c r="R37" s="1342"/>
    </row>
    <row r="38" spans="1:19" s="1088" customFormat="1" ht="12.75" hidden="1" customHeight="1">
      <c r="A38" s="1105"/>
      <c r="B38" s="1104"/>
      <c r="C38" s="1107" t="s">
        <v>54</v>
      </c>
      <c r="D38" s="1100"/>
      <c r="E38" s="1100"/>
      <c r="F38" s="1100"/>
      <c r="G38" s="1107" t="s">
        <v>54</v>
      </c>
      <c r="H38" s="1100"/>
      <c r="I38" s="1100"/>
      <c r="J38" s="1100"/>
      <c r="K38" s="1100"/>
      <c r="L38" s="1100"/>
      <c r="M38" s="1100"/>
      <c r="N38" s="1100"/>
      <c r="O38" s="1100"/>
      <c r="P38" s="1100"/>
      <c r="Q38" s="1100"/>
      <c r="R38" s="1100"/>
      <c r="S38" s="1105"/>
    </row>
    <row r="39" spans="1:19" s="1088" customFormat="1" ht="12.75" hidden="1" customHeight="1">
      <c r="A39" s="1346" t="s">
        <v>401</v>
      </c>
      <c r="B39" s="1348" t="s">
        <v>278</v>
      </c>
      <c r="C39" s="1125" t="e">
        <f>+#REF!</f>
        <v>#REF!</v>
      </c>
      <c r="D39" s="1125" t="e">
        <f>+#REF!</f>
        <v>#REF!</v>
      </c>
      <c r="E39" s="1125" t="e">
        <f>+#REF!</f>
        <v>#REF!</v>
      </c>
      <c r="F39" s="1125" t="e">
        <f>+#REF!</f>
        <v>#REF!</v>
      </c>
      <c r="G39" s="1125" t="e">
        <f>+#REF!</f>
        <v>#REF!</v>
      </c>
      <c r="H39" s="1125" t="e">
        <f>+#REF!</f>
        <v>#REF!</v>
      </c>
      <c r="I39" s="1125" t="e">
        <f>+#REF!</f>
        <v>#REF!</v>
      </c>
      <c r="J39" s="1125" t="e">
        <f>+#REF!</f>
        <v>#REF!</v>
      </c>
      <c r="K39" s="1125" t="e">
        <f>+#REF!</f>
        <v>#REF!</v>
      </c>
      <c r="L39" s="1125" t="e">
        <f>+#REF!</f>
        <v>#REF!</v>
      </c>
      <c r="M39" s="1125" t="e">
        <f>+#REF!</f>
        <v>#REF!</v>
      </c>
      <c r="N39" s="1125" t="e">
        <f>+#REF!</f>
        <v>#REF!</v>
      </c>
      <c r="O39" s="1125" t="e">
        <f>+#REF!</f>
        <v>#REF!</v>
      </c>
      <c r="P39" s="1125" t="e">
        <f>+#REF!</f>
        <v>#REF!</v>
      </c>
      <c r="Q39" s="1125" t="e">
        <f>+#REF!</f>
        <v>#REF!</v>
      </c>
      <c r="R39" s="1211" t="e">
        <f>+#REF!</f>
        <v>#REF!</v>
      </c>
      <c r="S39" s="1346" t="s">
        <v>401</v>
      </c>
    </row>
    <row r="40" spans="1:19" s="1088" customFormat="1" ht="12.75" hidden="1" customHeight="1">
      <c r="A40" s="386" t="s">
        <v>402</v>
      </c>
      <c r="B40" s="387" t="s">
        <v>425</v>
      </c>
      <c r="C40" s="1109" t="e">
        <f>+#REF!</f>
        <v>#REF!</v>
      </c>
      <c r="D40" s="1109" t="e">
        <f>+#REF!</f>
        <v>#REF!</v>
      </c>
      <c r="E40" s="1109" t="e">
        <f>+#REF!</f>
        <v>#REF!</v>
      </c>
      <c r="F40" s="1109" t="e">
        <f>+#REF!</f>
        <v>#REF!</v>
      </c>
      <c r="G40" s="1109" t="e">
        <f>+#REF!</f>
        <v>#REF!</v>
      </c>
      <c r="H40" s="1109" t="e">
        <f>+#REF!</f>
        <v>#REF!</v>
      </c>
      <c r="I40" s="1109" t="e">
        <f>+#REF!</f>
        <v>#REF!</v>
      </c>
      <c r="J40" s="1109" t="e">
        <f>+#REF!</f>
        <v>#REF!</v>
      </c>
      <c r="K40" s="1109" t="e">
        <f>+#REF!</f>
        <v>#REF!</v>
      </c>
      <c r="L40" s="1109" t="e">
        <f>+#REF!</f>
        <v>#REF!</v>
      </c>
      <c r="M40" s="1109" t="e">
        <f>+#REF!</f>
        <v>#REF!</v>
      </c>
      <c r="N40" s="1109" t="e">
        <f>+#REF!</f>
        <v>#REF!</v>
      </c>
      <c r="O40" s="1109" t="e">
        <f>+#REF!</f>
        <v>#REF!</v>
      </c>
      <c r="P40" s="1109" t="e">
        <f>+#REF!</f>
        <v>#REF!</v>
      </c>
      <c r="Q40" s="1109" t="e">
        <f>+#REF!</f>
        <v>#REF!</v>
      </c>
      <c r="R40" s="1202" t="e">
        <f>+#REF!</f>
        <v>#REF!</v>
      </c>
      <c r="S40" s="386" t="s">
        <v>402</v>
      </c>
    </row>
    <row r="41" spans="1:19" s="1088" customFormat="1" ht="12.75" hidden="1" customHeight="1">
      <c r="A41" s="386"/>
      <c r="B41" s="387"/>
      <c r="D41" s="1100"/>
      <c r="E41" s="1100"/>
      <c r="F41" s="1100"/>
      <c r="G41" s="1107"/>
      <c r="H41" s="1100"/>
      <c r="I41" s="1100"/>
      <c r="J41" s="1100"/>
      <c r="K41" s="1100"/>
      <c r="L41" s="1100"/>
      <c r="M41" s="1100"/>
      <c r="N41" s="1100"/>
      <c r="O41" s="1100"/>
      <c r="P41" s="1100"/>
      <c r="Q41" s="1100"/>
      <c r="R41" s="1100"/>
      <c r="S41" s="386"/>
    </row>
    <row r="42" spans="1:19" s="1088" customFormat="1" ht="12.75" hidden="1" customHeight="1">
      <c r="A42" s="397"/>
      <c r="B42" s="1104" t="s">
        <v>426</v>
      </c>
      <c r="C42" s="1107" t="s">
        <v>56</v>
      </c>
      <c r="D42" s="1100"/>
      <c r="E42" s="1100"/>
      <c r="F42" s="1100"/>
      <c r="G42" s="1107" t="s">
        <v>56</v>
      </c>
      <c r="H42" s="1100"/>
      <c r="I42" s="1100"/>
      <c r="J42" s="1100"/>
      <c r="K42" s="1100"/>
      <c r="L42" s="1100"/>
      <c r="M42" s="1100"/>
      <c r="N42" s="1100"/>
      <c r="O42" s="1100"/>
      <c r="P42" s="1100"/>
      <c r="Q42" s="1100"/>
      <c r="R42" s="1100"/>
      <c r="S42" s="397"/>
    </row>
    <row r="43" spans="1:19" s="1088" customFormat="1" ht="12.75" hidden="1" customHeight="1">
      <c r="A43" s="397"/>
      <c r="B43" s="1102"/>
      <c r="C43" s="1100"/>
      <c r="D43" s="1100"/>
      <c r="E43" s="1100"/>
      <c r="F43" s="1100"/>
      <c r="G43" s="1100"/>
      <c r="H43" s="1100"/>
      <c r="I43" s="1100"/>
      <c r="J43" s="1100"/>
      <c r="K43" s="1100"/>
      <c r="L43" s="1100"/>
      <c r="M43" s="1100"/>
      <c r="N43" s="1100"/>
      <c r="O43" s="1100"/>
      <c r="P43" s="1100"/>
      <c r="Q43" s="1100"/>
      <c r="R43" s="1100"/>
      <c r="S43" s="397"/>
    </row>
    <row r="44" spans="1:19" s="1088" customFormat="1" ht="12.75" hidden="1" customHeight="1">
      <c r="A44" s="386" t="s">
        <v>403</v>
      </c>
      <c r="B44" s="399" t="s">
        <v>427</v>
      </c>
      <c r="C44" s="1342" t="e">
        <f>+#REF!/#REF!*100</f>
        <v>#REF!</v>
      </c>
      <c r="D44" s="1342" t="e">
        <f>+#REF!/#REF!*100</f>
        <v>#REF!</v>
      </c>
      <c r="E44" s="1342" t="e">
        <f>+#REF!/#REF!*100</f>
        <v>#REF!</v>
      </c>
      <c r="F44" s="1342" t="e">
        <f>+#REF!/#REF!*100</f>
        <v>#REF!</v>
      </c>
      <c r="G44" s="1342" t="e">
        <f>+#REF!/#REF!*100</f>
        <v>#REF!</v>
      </c>
      <c r="H44" s="1342" t="e">
        <f>+#REF!/#REF!*100</f>
        <v>#REF!</v>
      </c>
      <c r="I44" s="1342" t="e">
        <f>+#REF!/#REF!*100</f>
        <v>#REF!</v>
      </c>
      <c r="J44" s="1342" t="e">
        <f>+#REF!/#REF!*100</f>
        <v>#REF!</v>
      </c>
      <c r="K44" s="1342" t="e">
        <f>+#REF!/#REF!*100</f>
        <v>#REF!</v>
      </c>
      <c r="L44" s="1342" t="e">
        <f>+#REF!/#REF!*100</f>
        <v>#REF!</v>
      </c>
      <c r="M44" s="1342" t="e">
        <f>+#REF!/#REF!*100</f>
        <v>#REF!</v>
      </c>
      <c r="N44" s="1342" t="e">
        <f>+#REF!/#REF!*100</f>
        <v>#REF!</v>
      </c>
      <c r="O44" s="1342" t="e">
        <f>IF(#REF!=0,0,(#REF!/#REF!)*100)</f>
        <v>#REF!</v>
      </c>
      <c r="P44" s="1342" t="e">
        <f>+#REF!/#REF!*100</f>
        <v>#REF!</v>
      </c>
      <c r="Q44" s="1342" t="e">
        <f>+#REF!/#REF!*100</f>
        <v>#REF!</v>
      </c>
      <c r="R44" s="1189" t="e">
        <f>+#REF!/#REF!*100</f>
        <v>#REF!</v>
      </c>
      <c r="S44" s="386" t="s">
        <v>403</v>
      </c>
    </row>
    <row r="45" spans="1:19" s="1088" customFormat="1" ht="12.75" hidden="1" customHeight="1">
      <c r="A45" s="386" t="s">
        <v>404</v>
      </c>
      <c r="B45" s="399" t="s">
        <v>428</v>
      </c>
      <c r="C45" s="1342" t="e">
        <f>+#REF!/#REF!*100</f>
        <v>#REF!</v>
      </c>
      <c r="D45" s="1342" t="e">
        <f>+#REF!/#REF!*100</f>
        <v>#REF!</v>
      </c>
      <c r="E45" s="1342" t="e">
        <f>+#REF!/#REF!*100</f>
        <v>#REF!</v>
      </c>
      <c r="F45" s="1342" t="e">
        <f>+#REF!/#REF!*100</f>
        <v>#REF!</v>
      </c>
      <c r="G45" s="1342" t="e">
        <f>+#REF!/#REF!*100</f>
        <v>#REF!</v>
      </c>
      <c r="H45" s="1342" t="e">
        <f>+#REF!/#REF!*100</f>
        <v>#REF!</v>
      </c>
      <c r="I45" s="1342" t="e">
        <f>+#REF!/#REF!*100</f>
        <v>#REF!</v>
      </c>
      <c r="J45" s="1342" t="e">
        <f>+#REF!/#REF!*100</f>
        <v>#REF!</v>
      </c>
      <c r="K45" s="1342" t="e">
        <f>+#REF!/#REF!*100</f>
        <v>#REF!</v>
      </c>
      <c r="L45" s="1342" t="e">
        <f>+#REF!/#REF!*100</f>
        <v>#REF!</v>
      </c>
      <c r="M45" s="1342" t="e">
        <f>+#REF!/#REF!*100</f>
        <v>#REF!</v>
      </c>
      <c r="N45" s="1342" t="e">
        <f>+#REF!/#REF!*100</f>
        <v>#REF!</v>
      </c>
      <c r="O45" s="1342" t="e">
        <f>IF(#REF!=0,0,(#REF!/#REF!)*100)</f>
        <v>#REF!</v>
      </c>
      <c r="P45" s="1342" t="e">
        <f>+#REF!/#REF!*100</f>
        <v>#REF!</v>
      </c>
      <c r="Q45" s="1342" t="e">
        <f>+#REF!/#REF!*100</f>
        <v>#REF!</v>
      </c>
      <c r="R45" s="1189" t="e">
        <f>+#REF!/#REF!*100</f>
        <v>#REF!</v>
      </c>
      <c r="S45" s="386" t="s">
        <v>404</v>
      </c>
    </row>
    <row r="46" spans="1:19" s="1088" customFormat="1" ht="12.75" hidden="1" customHeight="1">
      <c r="A46" s="386" t="s">
        <v>405</v>
      </c>
      <c r="B46" s="399" t="s">
        <v>429</v>
      </c>
      <c r="C46" s="1342" t="e">
        <f>+#REF!/#REF!*100</f>
        <v>#REF!</v>
      </c>
      <c r="D46" s="1342" t="e">
        <f>+#REF!/#REF!*100</f>
        <v>#REF!</v>
      </c>
      <c r="E46" s="1342" t="e">
        <f>+#REF!/#REF!*100</f>
        <v>#REF!</v>
      </c>
      <c r="F46" s="1342" t="e">
        <f>+#REF!/#REF!*100</f>
        <v>#REF!</v>
      </c>
      <c r="G46" s="1342" t="e">
        <f>+#REF!/#REF!*100</f>
        <v>#REF!</v>
      </c>
      <c r="H46" s="1342" t="e">
        <f>+#REF!/#REF!*100</f>
        <v>#REF!</v>
      </c>
      <c r="I46" s="1342" t="e">
        <f>+#REF!/#REF!*100</f>
        <v>#REF!</v>
      </c>
      <c r="J46" s="1342" t="e">
        <f>+#REF!/#REF!*100</f>
        <v>#REF!</v>
      </c>
      <c r="K46" s="1342" t="e">
        <f>+#REF!/#REF!*100</f>
        <v>#REF!</v>
      </c>
      <c r="L46" s="1342" t="e">
        <f>+#REF!/#REF!*100</f>
        <v>#REF!</v>
      </c>
      <c r="M46" s="1342" t="e">
        <f>+#REF!/#REF!*100</f>
        <v>#REF!</v>
      </c>
      <c r="N46" s="1342" t="e">
        <f>+#REF!/#REF!*100</f>
        <v>#REF!</v>
      </c>
      <c r="O46" s="1342" t="e">
        <f>IF(#REF!=0,0,(#REF!/#REF!)*100)</f>
        <v>#REF!</v>
      </c>
      <c r="P46" s="1342" t="e">
        <f>+#REF!/#REF!*100</f>
        <v>#REF!</v>
      </c>
      <c r="Q46" s="1342" t="e">
        <f>+#REF!/#REF!*100</f>
        <v>#REF!</v>
      </c>
      <c r="R46" s="1189" t="e">
        <f>+#REF!/#REF!*100</f>
        <v>#REF!</v>
      </c>
      <c r="S46" s="386" t="s">
        <v>405</v>
      </c>
    </row>
    <row r="47" spans="1:19" s="1088" customFormat="1" ht="12.75" hidden="1" customHeight="1">
      <c r="A47" s="386" t="s">
        <v>406</v>
      </c>
      <c r="B47" s="399" t="s">
        <v>430</v>
      </c>
      <c r="C47" s="1342" t="e">
        <f>+#REF!/#REF!*100</f>
        <v>#REF!</v>
      </c>
      <c r="D47" s="1342" t="e">
        <f>+#REF!/#REF!*100</f>
        <v>#REF!</v>
      </c>
      <c r="E47" s="1342" t="e">
        <f>+#REF!/#REF!*100</f>
        <v>#REF!</v>
      </c>
      <c r="F47" s="1342" t="e">
        <f>+#REF!/#REF!*100</f>
        <v>#REF!</v>
      </c>
      <c r="G47" s="1342" t="e">
        <f>+#REF!/#REF!*100</f>
        <v>#REF!</v>
      </c>
      <c r="H47" s="1342" t="e">
        <f>+#REF!/#REF!*100</f>
        <v>#REF!</v>
      </c>
      <c r="I47" s="1342" t="e">
        <f>+#REF!/#REF!*100</f>
        <v>#REF!</v>
      </c>
      <c r="J47" s="1342" t="e">
        <f>+#REF!/#REF!*100</f>
        <v>#REF!</v>
      </c>
      <c r="K47" s="1342" t="e">
        <f>+#REF!/#REF!*100</f>
        <v>#REF!</v>
      </c>
      <c r="L47" s="1342" t="e">
        <f>+#REF!/#REF!*100</f>
        <v>#REF!</v>
      </c>
      <c r="M47" s="1342" t="e">
        <f>+#REF!/#REF!*100</f>
        <v>#REF!</v>
      </c>
      <c r="N47" s="1342" t="e">
        <f>+#REF!/#REF!*100</f>
        <v>#REF!</v>
      </c>
      <c r="O47" s="1342" t="e">
        <f>IF(#REF!=0,0,(#REF!/#REF!)*100)</f>
        <v>#REF!</v>
      </c>
      <c r="P47" s="1342" t="e">
        <f>+#REF!/#REF!*100</f>
        <v>#REF!</v>
      </c>
      <c r="Q47" s="1342" t="e">
        <f>+#REF!/#REF!*100</f>
        <v>#REF!</v>
      </c>
      <c r="R47" s="1189" t="e">
        <f>+#REF!/#REF!*100</f>
        <v>#REF!</v>
      </c>
      <c r="S47" s="386" t="s">
        <v>406</v>
      </c>
    </row>
    <row r="48" spans="1:19" s="1088" customFormat="1" ht="12.75" hidden="1" customHeight="1">
      <c r="A48" s="405"/>
      <c r="B48" s="1102"/>
      <c r="C48" s="1342"/>
      <c r="D48" s="1342"/>
      <c r="E48" s="1342"/>
      <c r="F48" s="1342"/>
      <c r="G48" s="1342"/>
      <c r="H48" s="1342"/>
      <c r="I48" s="1342"/>
      <c r="J48" s="1342"/>
      <c r="K48" s="1342"/>
      <c r="L48" s="1342"/>
      <c r="M48" s="1342"/>
      <c r="N48" s="1342"/>
      <c r="O48" s="1342"/>
      <c r="P48" s="1342"/>
      <c r="Q48" s="1342"/>
      <c r="R48" s="1189"/>
      <c r="S48" s="405"/>
    </row>
    <row r="49" spans="1:19" s="1088" customFormat="1" ht="12.75" hidden="1" customHeight="1">
      <c r="A49" s="405"/>
      <c r="B49" s="398" t="s">
        <v>431</v>
      </c>
      <c r="C49" s="1342"/>
      <c r="D49" s="1342"/>
      <c r="E49" s="1342"/>
      <c r="F49" s="1342"/>
      <c r="G49" s="1342"/>
      <c r="H49" s="1342"/>
      <c r="I49" s="1342"/>
      <c r="J49" s="1342"/>
      <c r="K49" s="1342"/>
      <c r="L49" s="1342"/>
      <c r="M49" s="1342"/>
      <c r="N49" s="1342"/>
      <c r="O49" s="1342"/>
      <c r="P49" s="1342"/>
      <c r="Q49" s="1342"/>
      <c r="R49" s="1189"/>
      <c r="S49" s="405"/>
    </row>
    <row r="50" spans="1:19" s="1088" customFormat="1" ht="12.75" hidden="1" customHeight="1">
      <c r="A50" s="386" t="s">
        <v>447</v>
      </c>
      <c r="B50" s="406" t="s">
        <v>432</v>
      </c>
      <c r="C50" s="1342" t="e">
        <f>+#REF!/#REF!*100</f>
        <v>#REF!</v>
      </c>
      <c r="D50" s="1342" t="e">
        <f>+#REF!/#REF!*100</f>
        <v>#REF!</v>
      </c>
      <c r="E50" s="1342" t="e">
        <f>+#REF!/#REF!*100</f>
        <v>#REF!</v>
      </c>
      <c r="F50" s="1342" t="e">
        <f>+#REF!/#REF!*100</f>
        <v>#REF!</v>
      </c>
      <c r="G50" s="1342" t="e">
        <f>+#REF!/#REF!*100</f>
        <v>#REF!</v>
      </c>
      <c r="H50" s="1342" t="e">
        <f>+#REF!/#REF!*100</f>
        <v>#REF!</v>
      </c>
      <c r="I50" s="1342" t="e">
        <f>+#REF!/#REF!*100</f>
        <v>#REF!</v>
      </c>
      <c r="J50" s="1342" t="e">
        <f>+#REF!/#REF!*100</f>
        <v>#REF!</v>
      </c>
      <c r="K50" s="1342" t="e">
        <f>+#REF!/#REF!*100</f>
        <v>#REF!</v>
      </c>
      <c r="L50" s="1342" t="e">
        <f>+#REF!/#REF!*100</f>
        <v>#REF!</v>
      </c>
      <c r="M50" s="1342" t="e">
        <f>+#REF!/#REF!*100</f>
        <v>#REF!</v>
      </c>
      <c r="N50" s="1342" t="e">
        <f>+#REF!/#REF!*100</f>
        <v>#REF!</v>
      </c>
      <c r="O50" s="1342" t="e">
        <f>+#REF!/#REF!*100</f>
        <v>#REF!</v>
      </c>
      <c r="P50" s="1342" t="e">
        <f>+#REF!/#REF!*100</f>
        <v>#REF!</v>
      </c>
      <c r="Q50" s="1342" t="e">
        <f>+#REF!/#REF!*100</f>
        <v>#REF!</v>
      </c>
      <c r="R50" s="1189" t="e">
        <f>+#REF!/#REF!*100</f>
        <v>#REF!</v>
      </c>
      <c r="S50" s="386" t="s">
        <v>447</v>
      </c>
    </row>
    <row r="51" spans="1:19" s="1088" customFormat="1" ht="12.75" hidden="1" customHeight="1">
      <c r="A51" s="386" t="s">
        <v>448</v>
      </c>
      <c r="B51" s="406" t="s">
        <v>433</v>
      </c>
      <c r="C51" s="1342" t="e">
        <f>+#REF!/#REF!*100</f>
        <v>#REF!</v>
      </c>
      <c r="D51" s="1342" t="e">
        <f>+#REF!/#REF!*100</f>
        <v>#REF!</v>
      </c>
      <c r="E51" s="1342" t="e">
        <f>+#REF!/#REF!*100</f>
        <v>#REF!</v>
      </c>
      <c r="F51" s="1342" t="e">
        <f>+#REF!/#REF!*100</f>
        <v>#REF!</v>
      </c>
      <c r="G51" s="1342" t="e">
        <f>+#REF!/#REF!*100</f>
        <v>#REF!</v>
      </c>
      <c r="H51" s="1342" t="e">
        <f>+#REF!/#REF!*100</f>
        <v>#REF!</v>
      </c>
      <c r="I51" s="1342" t="e">
        <f>+#REF!/#REF!*100</f>
        <v>#REF!</v>
      </c>
      <c r="J51" s="1342" t="e">
        <f>+#REF!/#REF!*100</f>
        <v>#REF!</v>
      </c>
      <c r="K51" s="1342" t="e">
        <f>+#REF!/#REF!*100</f>
        <v>#REF!</v>
      </c>
      <c r="L51" s="1342" t="e">
        <f>+#REF!/#REF!*100</f>
        <v>#REF!</v>
      </c>
      <c r="M51" s="1342" t="e">
        <f>+#REF!/#REF!*100</f>
        <v>#REF!</v>
      </c>
      <c r="N51" s="1342" t="e">
        <f>+#REF!/#REF!*100</f>
        <v>#REF!</v>
      </c>
      <c r="O51" s="1342" t="e">
        <f>+#REF!/#REF!*100</f>
        <v>#REF!</v>
      </c>
      <c r="P51" s="1342" t="e">
        <f>+#REF!/#REF!*100</f>
        <v>#REF!</v>
      </c>
      <c r="Q51" s="1342" t="e">
        <f>+#REF!/#REF!*100</f>
        <v>#REF!</v>
      </c>
      <c r="R51" s="1189" t="e">
        <f>+#REF!/#REF!*100</f>
        <v>#REF!</v>
      </c>
      <c r="S51" s="386" t="s">
        <v>448</v>
      </c>
    </row>
    <row r="52" spans="1:19" s="1088" customFormat="1" ht="12.75" hidden="1" customHeight="1">
      <c r="A52" s="386" t="s">
        <v>449</v>
      </c>
      <c r="B52" s="406" t="s">
        <v>434</v>
      </c>
      <c r="C52" s="1342" t="e">
        <f>+#REF!/#REF!*100</f>
        <v>#REF!</v>
      </c>
      <c r="D52" s="1342" t="e">
        <f>+#REF!/#REF!*100</f>
        <v>#REF!</v>
      </c>
      <c r="E52" s="1342" t="e">
        <f>+#REF!/#REF!*100</f>
        <v>#REF!</v>
      </c>
      <c r="F52" s="1342" t="e">
        <f>+#REF!/#REF!*100</f>
        <v>#REF!</v>
      </c>
      <c r="G52" s="1342" t="e">
        <f>+#REF!/#REF!*100</f>
        <v>#REF!</v>
      </c>
      <c r="H52" s="1342" t="e">
        <f>+#REF!/#REF!*100</f>
        <v>#REF!</v>
      </c>
      <c r="I52" s="1342" t="e">
        <f>+#REF!/#REF!*100</f>
        <v>#REF!</v>
      </c>
      <c r="J52" s="1342" t="e">
        <f>+#REF!/#REF!*100</f>
        <v>#REF!</v>
      </c>
      <c r="K52" s="1342" t="e">
        <f>+#REF!/#REF!*100</f>
        <v>#REF!</v>
      </c>
      <c r="L52" s="1342" t="e">
        <f>+#REF!/#REF!*100</f>
        <v>#REF!</v>
      </c>
      <c r="M52" s="1342" t="e">
        <f>+#REF!/#REF!*100</f>
        <v>#REF!</v>
      </c>
      <c r="N52" s="1342" t="e">
        <f>+#REF!/#REF!*100</f>
        <v>#REF!</v>
      </c>
      <c r="O52" s="1342" t="e">
        <f>+#REF!/#REF!*100</f>
        <v>#REF!</v>
      </c>
      <c r="P52" s="1342" t="e">
        <f>+#REF!/#REF!*100</f>
        <v>#REF!</v>
      </c>
      <c r="Q52" s="1342" t="e">
        <f>+#REF!/#REF!*100</f>
        <v>#REF!</v>
      </c>
      <c r="R52" s="1189" t="e">
        <f>+#REF!/#REF!*100</f>
        <v>#REF!</v>
      </c>
      <c r="S52" s="386" t="s">
        <v>449</v>
      </c>
    </row>
    <row r="53" spans="1:19" s="1088" customFormat="1" ht="12.75" hidden="1" customHeight="1">
      <c r="A53" s="386" t="s">
        <v>450</v>
      </c>
      <c r="B53" s="406" t="s">
        <v>435</v>
      </c>
      <c r="C53" s="1342" t="e">
        <f>+#REF!/#REF!*100</f>
        <v>#REF!</v>
      </c>
      <c r="D53" s="1342" t="e">
        <f>+#REF!/#REF!*100</f>
        <v>#REF!</v>
      </c>
      <c r="E53" s="1342" t="e">
        <f>+#REF!/#REF!*100</f>
        <v>#REF!</v>
      </c>
      <c r="F53" s="1342" t="e">
        <f>+#REF!/#REF!*100</f>
        <v>#REF!</v>
      </c>
      <c r="G53" s="1342" t="e">
        <f>+#REF!/#REF!*100</f>
        <v>#REF!</v>
      </c>
      <c r="H53" s="1342" t="e">
        <f>+#REF!/#REF!*100</f>
        <v>#REF!</v>
      </c>
      <c r="I53" s="1342" t="e">
        <f>+#REF!/#REF!*100</f>
        <v>#REF!</v>
      </c>
      <c r="J53" s="1342" t="e">
        <f>+#REF!/#REF!*100</f>
        <v>#REF!</v>
      </c>
      <c r="K53" s="1342" t="e">
        <f>+#REF!/#REF!*100</f>
        <v>#REF!</v>
      </c>
      <c r="L53" s="1342" t="e">
        <f>+#REF!/#REF!*100</f>
        <v>#REF!</v>
      </c>
      <c r="M53" s="1342" t="e">
        <f>+#REF!/#REF!*100</f>
        <v>#REF!</v>
      </c>
      <c r="N53" s="1342" t="e">
        <f>+#REF!/#REF!*100</f>
        <v>#REF!</v>
      </c>
      <c r="O53" s="1342" t="e">
        <f>+#REF!/#REF!*100</f>
        <v>#REF!</v>
      </c>
      <c r="P53" s="1342" t="e">
        <f>+#REF!/#REF!*100</f>
        <v>#REF!</v>
      </c>
      <c r="Q53" s="1342" t="e">
        <f>+#REF!/#REF!*100</f>
        <v>#REF!</v>
      </c>
      <c r="R53" s="1189" t="e">
        <f>+#REF!/#REF!*100</f>
        <v>#REF!</v>
      </c>
      <c r="S53" s="386" t="s">
        <v>450</v>
      </c>
    </row>
    <row r="54" spans="1:19" s="1088" customFormat="1" ht="12.75" hidden="1" customHeight="1">
      <c r="A54" s="386"/>
      <c r="B54" s="406"/>
      <c r="C54" s="1187"/>
      <c r="D54" s="1187"/>
      <c r="E54" s="1187"/>
      <c r="F54" s="1187"/>
      <c r="G54" s="1187"/>
      <c r="H54" s="1187"/>
      <c r="I54" s="1187"/>
      <c r="J54" s="1187"/>
      <c r="K54" s="1187"/>
      <c r="L54" s="1187"/>
      <c r="M54" s="1187"/>
      <c r="N54" s="1187"/>
      <c r="O54" s="1187"/>
      <c r="P54" s="1187"/>
      <c r="Q54" s="1187"/>
      <c r="R54" s="1189"/>
      <c r="S54" s="386"/>
    </row>
    <row r="55" spans="1:19" s="1088" customFormat="1" ht="12.75" hidden="1" customHeight="1">
      <c r="B55" s="1104" t="s">
        <v>436</v>
      </c>
      <c r="C55" s="1100"/>
      <c r="D55" s="1100"/>
      <c r="E55" s="1100"/>
      <c r="F55" s="1100"/>
      <c r="G55" s="1100"/>
      <c r="H55" s="1100"/>
      <c r="I55" s="1100"/>
      <c r="J55" s="1100"/>
      <c r="K55" s="1100"/>
      <c r="L55" s="1100"/>
      <c r="M55" s="1100"/>
      <c r="N55" s="1100"/>
      <c r="O55" s="1100"/>
      <c r="P55" s="1100"/>
      <c r="Q55" s="1100"/>
      <c r="R55" s="1207"/>
    </row>
    <row r="56" spans="1:19" s="1088" customFormat="1" ht="12.75" hidden="1" customHeight="1">
      <c r="B56" s="1102"/>
      <c r="R56" s="1349"/>
    </row>
    <row r="57" spans="1:19" s="1088" customFormat="1" ht="12.75" hidden="1" customHeight="1">
      <c r="A57" s="1105" t="s">
        <v>280</v>
      </c>
      <c r="B57" s="1168" t="s">
        <v>437</v>
      </c>
      <c r="C57" s="1342" t="e">
        <f>+#REF!/#REF!*100</f>
        <v>#REF!</v>
      </c>
      <c r="D57" s="1342" t="e">
        <f>+#REF!/#REF!*100</f>
        <v>#REF!</v>
      </c>
      <c r="E57" s="1342" t="e">
        <f>+#REF!/#REF!*100</f>
        <v>#REF!</v>
      </c>
      <c r="F57" s="1342" t="e">
        <f>+#REF!/#REF!*100</f>
        <v>#REF!</v>
      </c>
      <c r="G57" s="1342" t="e">
        <f>+#REF!/#REF!*100</f>
        <v>#REF!</v>
      </c>
      <c r="H57" s="1342" t="e">
        <f>+#REF!/#REF!*100</f>
        <v>#REF!</v>
      </c>
      <c r="I57" s="1342" t="e">
        <f>+#REF!/#REF!*100</f>
        <v>#REF!</v>
      </c>
      <c r="J57" s="1342" t="e">
        <f>+#REF!/#REF!*100</f>
        <v>#REF!</v>
      </c>
      <c r="K57" s="1342" t="e">
        <f>+#REF!/#REF!*100</f>
        <v>#REF!</v>
      </c>
      <c r="L57" s="1342" t="e">
        <f>+#REF!/#REF!*100</f>
        <v>#REF!</v>
      </c>
      <c r="M57" s="1342" t="e">
        <f>+#REF!/#REF!*100</f>
        <v>#REF!</v>
      </c>
      <c r="N57" s="1342" t="e">
        <f>+#REF!/#REF!*100</f>
        <v>#REF!</v>
      </c>
      <c r="O57" s="1342" t="e">
        <f>IF(#REF!=0,0,(#REF!/#REF!)*100)</f>
        <v>#REF!</v>
      </c>
      <c r="P57" s="1342" t="e">
        <f>+#REF!/#REF!*100</f>
        <v>#REF!</v>
      </c>
      <c r="Q57" s="1342" t="e">
        <f>+#REF!/#REF!*100</f>
        <v>#REF!</v>
      </c>
      <c r="R57" s="1189" t="e">
        <f>+#REF!/#REF!*100</f>
        <v>#REF!</v>
      </c>
      <c r="S57" s="1105" t="s">
        <v>280</v>
      </c>
    </row>
    <row r="58" spans="1:19" s="1088" customFormat="1" ht="12.75" hidden="1" customHeight="1">
      <c r="A58" s="1105" t="s">
        <v>279</v>
      </c>
      <c r="B58" s="1168" t="s">
        <v>438</v>
      </c>
      <c r="C58" s="1342" t="e">
        <f>+#REF!/#REF!*100</f>
        <v>#REF!</v>
      </c>
      <c r="D58" s="1342" t="e">
        <f>+#REF!/#REF!*100</f>
        <v>#REF!</v>
      </c>
      <c r="E58" s="1342" t="e">
        <f>+#REF!/#REF!*100</f>
        <v>#REF!</v>
      </c>
      <c r="F58" s="1342" t="e">
        <f>+#REF!/#REF!*100</f>
        <v>#REF!</v>
      </c>
      <c r="G58" s="1342" t="e">
        <f>+#REF!/#REF!*100</f>
        <v>#REF!</v>
      </c>
      <c r="H58" s="1342" t="e">
        <f>+#REF!/#REF!*100</f>
        <v>#REF!</v>
      </c>
      <c r="I58" s="1342" t="e">
        <f>+#REF!/#REF!*100</f>
        <v>#REF!</v>
      </c>
      <c r="J58" s="1342" t="e">
        <f>+#REF!/#REF!*100</f>
        <v>#REF!</v>
      </c>
      <c r="K58" s="1342" t="e">
        <f>+#REF!/#REF!*100</f>
        <v>#REF!</v>
      </c>
      <c r="L58" s="1342" t="e">
        <f>+#REF!/#REF!*100</f>
        <v>#REF!</v>
      </c>
      <c r="M58" s="1342" t="e">
        <f>+#REF!/#REF!*100</f>
        <v>#REF!</v>
      </c>
      <c r="N58" s="1342" t="e">
        <f>+#REF!/#REF!*100</f>
        <v>#REF!</v>
      </c>
      <c r="O58" s="1342" t="e">
        <f>IF(#REF!=0,0,(#REF!/#REF!)*100)</f>
        <v>#REF!</v>
      </c>
      <c r="P58" s="1342" t="e">
        <f>+#REF!/#REF!*100</f>
        <v>#REF!</v>
      </c>
      <c r="Q58" s="1342" t="e">
        <f>+#REF!/#REF!*100</f>
        <v>#REF!</v>
      </c>
      <c r="R58" s="1189" t="e">
        <f>+#REF!/#REF!*100</f>
        <v>#REF!</v>
      </c>
      <c r="S58" s="1105" t="s">
        <v>279</v>
      </c>
    </row>
    <row r="59" spans="1:19" s="1345" customFormat="1" ht="12.75" hidden="1" customHeight="1">
      <c r="A59" s="1105" t="s">
        <v>277</v>
      </c>
      <c r="B59" s="1102" t="s">
        <v>1121</v>
      </c>
      <c r="C59" s="1342" t="e">
        <f>IF(#REF!=0,0,(#REF!/#REF!)*100)</f>
        <v>#REF!</v>
      </c>
      <c r="D59" s="1342" t="e">
        <f>IF(#REF!=0,0,(#REF!/#REF!)*100)</f>
        <v>#REF!</v>
      </c>
      <c r="E59" s="1342" t="e">
        <f>IF(#REF!=0,0,(#REF!/#REF!)*100)</f>
        <v>#REF!</v>
      </c>
      <c r="F59" s="1342" t="e">
        <f>IF(#REF!=0,0,(#REF!/#REF!)*100)</f>
        <v>#REF!</v>
      </c>
      <c r="G59" s="1342" t="e">
        <f>IF(#REF!=0,0,(#REF!/#REF!)*100)</f>
        <v>#REF!</v>
      </c>
      <c r="H59" s="1342" t="e">
        <f>IF(#REF!=0,0,(#REF!/#REF!)*100)</f>
        <v>#REF!</v>
      </c>
      <c r="I59" s="1342" t="e">
        <f>IF(#REF!=0,0,(#REF!/#REF!)*100)</f>
        <v>#REF!</v>
      </c>
      <c r="J59" s="1342" t="e">
        <f>IF(#REF!=0,0,(#REF!/#REF!)*100)</f>
        <v>#REF!</v>
      </c>
      <c r="K59" s="1342" t="e">
        <f>IF(#REF!=0,0,(#REF!/#REF!)*100)</f>
        <v>#REF!</v>
      </c>
      <c r="L59" s="1342" t="e">
        <f>IF(#REF!=0,0,(#REF!/#REF!)*100)</f>
        <v>#REF!</v>
      </c>
      <c r="M59" s="1342" t="e">
        <f>IF(#REF!=0,0,(#REF!/#REF!)*100)</f>
        <v>#REF!</v>
      </c>
      <c r="N59" s="1342" t="e">
        <f>IF(#REF!=0,0,(#REF!/#REF!)*100)</f>
        <v>#REF!</v>
      </c>
      <c r="O59" s="1342" t="e">
        <f>IF(#REF!=0,0,(#REF!/#REF!)*100)</f>
        <v>#REF!</v>
      </c>
      <c r="P59" s="1342" t="e">
        <f>IF(#REF!=0,0,(#REF!/#REF!)*100)</f>
        <v>#REF!</v>
      </c>
      <c r="Q59" s="1342" t="e">
        <f>IF(#REF!=0,0,(#REF!/#REF!)*100)</f>
        <v>#REF!</v>
      </c>
      <c r="R59" s="1189" t="e">
        <f>IF(#REF!=0,0,(#REF!/#REF!)*100)</f>
        <v>#REF!</v>
      </c>
      <c r="S59" s="1105" t="s">
        <v>277</v>
      </c>
    </row>
    <row r="60" spans="1:19" s="1345" customFormat="1" ht="12.75" hidden="1" customHeight="1">
      <c r="A60" s="1105" t="s">
        <v>275</v>
      </c>
      <c r="B60" s="1102" t="s">
        <v>1120</v>
      </c>
      <c r="C60" s="1342" t="e">
        <f>IF(#REF!=0,0,(#REF!/#REF!)*100)</f>
        <v>#REF!</v>
      </c>
      <c r="D60" s="1342" t="e">
        <f>IF(#REF!=0,0,(#REF!/#REF!)*100)</f>
        <v>#REF!</v>
      </c>
      <c r="E60" s="1342" t="e">
        <f>IF(#REF!=0,0,(#REF!/#REF!)*100)</f>
        <v>#REF!</v>
      </c>
      <c r="F60" s="1342" t="e">
        <f>IF(#REF!=0,0,(#REF!/#REF!)*100)</f>
        <v>#REF!</v>
      </c>
      <c r="G60" s="1342" t="e">
        <f>IF(#REF!=0,0,(#REF!/#REF!)*100)</f>
        <v>#REF!</v>
      </c>
      <c r="H60" s="1342" t="e">
        <f>IF(#REF!=0,0,(#REF!/#REF!)*100)</f>
        <v>#REF!</v>
      </c>
      <c r="I60" s="1342" t="e">
        <f>IF(#REF!=0,0,(#REF!/#REF!)*100)</f>
        <v>#REF!</v>
      </c>
      <c r="J60" s="1342" t="e">
        <f>IF(#REF!=0,0,(#REF!/#REF!)*100)</f>
        <v>#REF!</v>
      </c>
      <c r="K60" s="1342" t="e">
        <f>IF(#REF!=0,0,(#REF!/#REF!)*100)</f>
        <v>#REF!</v>
      </c>
      <c r="L60" s="1342" t="e">
        <f>IF(#REF!=0,0,(#REF!/#REF!)*100)</f>
        <v>#REF!</v>
      </c>
      <c r="M60" s="1342" t="e">
        <f>IF(#REF!=0,0,(#REF!/#REF!)*100)</f>
        <v>#REF!</v>
      </c>
      <c r="N60" s="1342" t="e">
        <f>IF(#REF!=0,0,(#REF!/#REF!)*100)</f>
        <v>#REF!</v>
      </c>
      <c r="O60" s="1342" t="e">
        <f>IF(#REF!=0,0,(#REF!/#REF!)*100)</f>
        <v>#REF!</v>
      </c>
      <c r="P60" s="1342" t="e">
        <f>IF(#REF!=0,0,(#REF!/#REF!)*100)</f>
        <v>#REF!</v>
      </c>
      <c r="Q60" s="1342" t="e">
        <f>IF(#REF!=0,0,(#REF!/#REF!)*100)</f>
        <v>#REF!</v>
      </c>
      <c r="R60" s="1189" t="e">
        <f>IF(#REF!=0,0,(#REF!/#REF!)*100)</f>
        <v>#REF!</v>
      </c>
      <c r="S60" s="1105" t="s">
        <v>275</v>
      </c>
    </row>
    <row r="61" spans="1:19" s="1345" customFormat="1" ht="12.75" hidden="1" customHeight="1">
      <c r="B61" s="1102"/>
      <c r="C61" s="1040"/>
      <c r="D61" s="1040"/>
      <c r="E61" s="1106"/>
      <c r="F61" s="1106"/>
      <c r="G61" s="1106"/>
      <c r="H61" s="1106"/>
      <c r="I61" s="1106"/>
      <c r="J61" s="1106"/>
      <c r="K61" s="1106"/>
      <c r="L61" s="1106"/>
      <c r="M61" s="1106"/>
      <c r="N61" s="1106"/>
      <c r="O61" s="1100"/>
      <c r="P61" s="1100"/>
      <c r="Q61" s="1100"/>
      <c r="R61" s="1100"/>
    </row>
    <row r="62" spans="1:19" s="1345" customFormat="1" ht="15" customHeight="1">
      <c r="B62" s="1102"/>
      <c r="C62" s="1107" t="s">
        <v>1036</v>
      </c>
      <c r="D62" s="1040"/>
      <c r="E62" s="1106"/>
      <c r="F62" s="1106"/>
      <c r="G62" s="1107" t="s">
        <v>1036</v>
      </c>
      <c r="H62" s="1106"/>
      <c r="I62" s="1106"/>
      <c r="J62" s="1106"/>
      <c r="K62" s="1106"/>
      <c r="L62" s="1106"/>
      <c r="M62" s="1106"/>
      <c r="N62" s="1106"/>
      <c r="O62" s="1100"/>
      <c r="P62" s="1100"/>
      <c r="Q62" s="1100"/>
      <c r="R62" s="1100"/>
    </row>
    <row r="63" spans="1:19" s="1345" customFormat="1" ht="15" customHeight="1">
      <c r="A63" s="1105"/>
      <c r="B63" s="1102"/>
      <c r="C63" s="1107" t="s">
        <v>54</v>
      </c>
      <c r="D63" s="1040"/>
      <c r="E63" s="1106"/>
      <c r="F63" s="1106"/>
      <c r="G63" s="1107" t="s">
        <v>54</v>
      </c>
      <c r="H63" s="1106"/>
      <c r="I63" s="1106"/>
      <c r="J63" s="1106"/>
      <c r="K63" s="1106"/>
      <c r="L63" s="1106"/>
      <c r="M63" s="1106"/>
      <c r="N63" s="1106"/>
      <c r="O63" s="1100"/>
      <c r="P63" s="1100"/>
      <c r="Q63" s="1100"/>
      <c r="R63" s="1100"/>
      <c r="S63" s="1105"/>
    </row>
    <row r="64" spans="1:19" s="1345" customFormat="1" ht="15" customHeight="1">
      <c r="A64" s="1105"/>
      <c r="B64" s="1102"/>
      <c r="C64" s="1107"/>
      <c r="D64" s="1040"/>
      <c r="E64" s="1106"/>
      <c r="F64" s="1106"/>
      <c r="G64" s="1107"/>
      <c r="H64" s="1106"/>
      <c r="I64" s="1106"/>
      <c r="J64" s="1106"/>
      <c r="K64" s="1106"/>
      <c r="L64" s="1106"/>
      <c r="M64" s="1106"/>
      <c r="N64" s="1106"/>
      <c r="O64" s="1100"/>
      <c r="P64" s="1100"/>
      <c r="Q64" s="1100"/>
      <c r="R64" s="1100"/>
      <c r="S64" s="1105"/>
    </row>
    <row r="65" spans="1:19" s="1345" customFormat="1" ht="15" customHeight="1">
      <c r="A65" s="1346" t="s">
        <v>618</v>
      </c>
      <c r="B65" s="1355" t="s">
        <v>278</v>
      </c>
      <c r="C65" s="1125">
        <f>SUM(D65:R65)</f>
        <v>114</v>
      </c>
      <c r="D65" s="1125">
        <v>1</v>
      </c>
      <c r="E65" s="1125">
        <v>21</v>
      </c>
      <c r="F65" s="1125">
        <v>0</v>
      </c>
      <c r="G65" s="1125">
        <v>0</v>
      </c>
      <c r="H65" s="1125">
        <v>1</v>
      </c>
      <c r="I65" s="1125">
        <v>26</v>
      </c>
      <c r="J65" s="1125">
        <v>2</v>
      </c>
      <c r="K65" s="1125">
        <v>17</v>
      </c>
      <c r="L65" s="1125">
        <v>36</v>
      </c>
      <c r="M65" s="1125">
        <v>1</v>
      </c>
      <c r="N65" s="1125">
        <v>0</v>
      </c>
      <c r="O65" s="1125">
        <v>0</v>
      </c>
      <c r="P65" s="1125">
        <v>0</v>
      </c>
      <c r="Q65" s="1125">
        <v>9</v>
      </c>
      <c r="R65" s="1125">
        <v>0</v>
      </c>
      <c r="S65" s="1354" t="s">
        <v>618</v>
      </c>
    </row>
    <row r="66" spans="1:19" s="1088" customFormat="1" ht="15" customHeight="1">
      <c r="A66" s="386" t="s">
        <v>617</v>
      </c>
      <c r="B66" s="1353" t="s">
        <v>425</v>
      </c>
      <c r="C66" s="1101">
        <f>SUM(D66:R66)</f>
        <v>142</v>
      </c>
      <c r="D66" s="1101">
        <v>1</v>
      </c>
      <c r="E66" s="1101">
        <v>20</v>
      </c>
      <c r="F66" s="1101">
        <v>0</v>
      </c>
      <c r="G66" s="1101">
        <v>0</v>
      </c>
      <c r="H66" s="1101">
        <v>1</v>
      </c>
      <c r="I66" s="1101">
        <v>31</v>
      </c>
      <c r="J66" s="1101">
        <v>2</v>
      </c>
      <c r="K66" s="1101">
        <v>19</v>
      </c>
      <c r="L66" s="1101">
        <v>54</v>
      </c>
      <c r="M66" s="1101">
        <v>1</v>
      </c>
      <c r="N66" s="1101">
        <v>0</v>
      </c>
      <c r="O66" s="1101">
        <v>0</v>
      </c>
      <c r="P66" s="1101">
        <v>0</v>
      </c>
      <c r="Q66" s="1101">
        <v>13</v>
      </c>
      <c r="R66" s="1101">
        <v>0</v>
      </c>
      <c r="S66" s="1350" t="s">
        <v>617</v>
      </c>
    </row>
    <row r="67" spans="1:19" s="1088" customFormat="1" ht="15" customHeight="1">
      <c r="A67" s="386"/>
      <c r="B67" s="387"/>
      <c r="F67" s="1106"/>
      <c r="G67" s="1106"/>
      <c r="H67" s="1106"/>
      <c r="I67" s="1106"/>
      <c r="J67" s="1106"/>
      <c r="K67" s="1106"/>
      <c r="L67" s="1106"/>
      <c r="M67" s="1106"/>
      <c r="N67" s="1106"/>
      <c r="O67" s="1100"/>
      <c r="P67" s="1100"/>
      <c r="Q67" s="1100"/>
      <c r="R67" s="1100"/>
      <c r="S67" s="386"/>
    </row>
    <row r="68" spans="1:19" s="1088" customFormat="1" ht="15" customHeight="1">
      <c r="A68" s="397"/>
      <c r="B68" s="1104" t="s">
        <v>426</v>
      </c>
      <c r="C68" s="1107"/>
      <c r="D68" s="1106"/>
      <c r="E68" s="1106"/>
      <c r="F68" s="1106"/>
      <c r="G68" s="1107"/>
      <c r="H68" s="1106"/>
      <c r="I68" s="1100"/>
      <c r="J68" s="1106"/>
      <c r="K68" s="1106"/>
      <c r="L68" s="1106"/>
      <c r="M68" s="1106"/>
      <c r="N68" s="1106"/>
      <c r="O68" s="1100"/>
      <c r="P68" s="1100"/>
      <c r="Q68" s="1100"/>
      <c r="R68" s="1100"/>
      <c r="S68" s="397"/>
    </row>
    <row r="69" spans="1:19" s="1088" customFormat="1" ht="15" customHeight="1">
      <c r="A69" s="397"/>
      <c r="B69" s="1102"/>
      <c r="C69" s="1100"/>
      <c r="D69" s="1106"/>
      <c r="E69" s="1106"/>
      <c r="F69" s="1106"/>
      <c r="G69" s="1106"/>
      <c r="H69" s="1106"/>
      <c r="I69" s="1106"/>
      <c r="J69" s="1106"/>
      <c r="K69" s="1106"/>
      <c r="L69" s="1106"/>
      <c r="M69" s="1106"/>
      <c r="N69" s="1106"/>
      <c r="O69" s="1100"/>
      <c r="P69" s="1100"/>
      <c r="Q69" s="1100"/>
      <c r="R69" s="1100"/>
      <c r="S69" s="397"/>
    </row>
    <row r="70" spans="1:19" s="1088" customFormat="1" ht="15" customHeight="1">
      <c r="A70" s="386" t="s">
        <v>616</v>
      </c>
      <c r="B70" s="1352" t="s">
        <v>427</v>
      </c>
      <c r="C70" s="1101">
        <f>SUM(D70:R70)</f>
        <v>78</v>
      </c>
      <c r="D70" s="1101">
        <v>1</v>
      </c>
      <c r="E70" s="1101">
        <v>16</v>
      </c>
      <c r="F70" s="1101">
        <v>0</v>
      </c>
      <c r="G70" s="1101">
        <v>0</v>
      </c>
      <c r="H70" s="1101">
        <v>1</v>
      </c>
      <c r="I70" s="1101">
        <v>21</v>
      </c>
      <c r="J70" s="1101">
        <v>2</v>
      </c>
      <c r="K70" s="1101">
        <v>15</v>
      </c>
      <c r="L70" s="1101">
        <v>16</v>
      </c>
      <c r="M70" s="1101">
        <v>1</v>
      </c>
      <c r="N70" s="1101">
        <v>0</v>
      </c>
      <c r="O70" s="1101">
        <v>0</v>
      </c>
      <c r="P70" s="1101">
        <v>0</v>
      </c>
      <c r="Q70" s="1101">
        <v>5</v>
      </c>
      <c r="R70" s="1101">
        <v>0</v>
      </c>
      <c r="S70" s="1350" t="s">
        <v>616</v>
      </c>
    </row>
    <row r="71" spans="1:19" s="1088" customFormat="1" ht="15" customHeight="1">
      <c r="A71" s="386" t="s">
        <v>615</v>
      </c>
      <c r="B71" s="1352" t="s">
        <v>428</v>
      </c>
      <c r="C71" s="1101">
        <f>SUM(D71:R71)</f>
        <v>0</v>
      </c>
      <c r="D71" s="1101">
        <v>0</v>
      </c>
      <c r="E71" s="1101">
        <v>0</v>
      </c>
      <c r="F71" s="1101">
        <v>0</v>
      </c>
      <c r="G71" s="1101">
        <v>0</v>
      </c>
      <c r="H71" s="1101">
        <v>0</v>
      </c>
      <c r="I71" s="1101">
        <v>0</v>
      </c>
      <c r="J71" s="1101">
        <v>0</v>
      </c>
      <c r="K71" s="1101">
        <v>0</v>
      </c>
      <c r="L71" s="1101">
        <v>0</v>
      </c>
      <c r="M71" s="1101">
        <v>0</v>
      </c>
      <c r="N71" s="1101">
        <v>0</v>
      </c>
      <c r="O71" s="1101">
        <v>0</v>
      </c>
      <c r="P71" s="1101">
        <v>0</v>
      </c>
      <c r="Q71" s="1101">
        <v>0</v>
      </c>
      <c r="R71" s="1101">
        <v>0</v>
      </c>
      <c r="S71" s="1350" t="s">
        <v>615</v>
      </c>
    </row>
    <row r="72" spans="1:19" s="1088" customFormat="1" ht="15" customHeight="1">
      <c r="A72" s="386" t="s">
        <v>614</v>
      </c>
      <c r="B72" s="1352" t="s">
        <v>429</v>
      </c>
      <c r="C72" s="1101">
        <f>SUM(D72:R72)</f>
        <v>32</v>
      </c>
      <c r="D72" s="1101">
        <v>0</v>
      </c>
      <c r="E72" s="1101">
        <v>2</v>
      </c>
      <c r="F72" s="1101">
        <v>0</v>
      </c>
      <c r="G72" s="1101">
        <v>0</v>
      </c>
      <c r="H72" s="1101">
        <v>0</v>
      </c>
      <c r="I72" s="1101">
        <v>5</v>
      </c>
      <c r="J72" s="1101">
        <v>0</v>
      </c>
      <c r="K72" s="1101">
        <v>2</v>
      </c>
      <c r="L72" s="1101">
        <v>19</v>
      </c>
      <c r="M72" s="1101">
        <v>0</v>
      </c>
      <c r="N72" s="1101">
        <v>0</v>
      </c>
      <c r="O72" s="1101">
        <v>0</v>
      </c>
      <c r="P72" s="1101">
        <v>0</v>
      </c>
      <c r="Q72" s="1101">
        <v>4</v>
      </c>
      <c r="R72" s="1101">
        <v>0</v>
      </c>
      <c r="S72" s="1350" t="s">
        <v>614</v>
      </c>
    </row>
    <row r="73" spans="1:19" s="1088" customFormat="1" ht="15" customHeight="1">
      <c r="A73" s="386" t="s">
        <v>613</v>
      </c>
      <c r="B73" s="1352" t="s">
        <v>430</v>
      </c>
      <c r="C73" s="1101">
        <f>SUM(D73:R73)</f>
        <v>4</v>
      </c>
      <c r="D73" s="1101">
        <v>0</v>
      </c>
      <c r="E73" s="1101">
        <v>3</v>
      </c>
      <c r="F73" s="1101">
        <v>0</v>
      </c>
      <c r="G73" s="1101">
        <v>0</v>
      </c>
      <c r="H73" s="1101">
        <v>0</v>
      </c>
      <c r="I73" s="1101">
        <v>0</v>
      </c>
      <c r="J73" s="1101">
        <v>0</v>
      </c>
      <c r="K73" s="1101">
        <v>0</v>
      </c>
      <c r="L73" s="1101">
        <v>1</v>
      </c>
      <c r="M73" s="1101">
        <v>0</v>
      </c>
      <c r="N73" s="1101">
        <v>0</v>
      </c>
      <c r="O73" s="1101">
        <v>0</v>
      </c>
      <c r="P73" s="1101">
        <v>0</v>
      </c>
      <c r="Q73" s="1101">
        <v>0</v>
      </c>
      <c r="R73" s="1101">
        <v>0</v>
      </c>
      <c r="S73" s="1350" t="s">
        <v>613</v>
      </c>
    </row>
    <row r="74" spans="1:19" s="1088" customFormat="1" ht="15" customHeight="1">
      <c r="A74" s="1105"/>
      <c r="B74" s="1102"/>
      <c r="C74" s="1342"/>
      <c r="D74" s="1342"/>
      <c r="E74" s="1342"/>
      <c r="F74" s="1342"/>
      <c r="G74" s="1342"/>
      <c r="H74" s="1342"/>
      <c r="I74" s="1342"/>
      <c r="J74" s="1342"/>
      <c r="K74" s="1342"/>
      <c r="L74" s="1342"/>
      <c r="M74" s="1342"/>
      <c r="N74" s="1342"/>
      <c r="O74" s="1342"/>
      <c r="P74" s="1342"/>
      <c r="Q74" s="1342"/>
      <c r="R74" s="1187"/>
      <c r="S74" s="1105"/>
    </row>
    <row r="75" spans="1:19" s="1088" customFormat="1" ht="15" customHeight="1">
      <c r="A75" s="405"/>
      <c r="B75" s="398" t="s">
        <v>431</v>
      </c>
      <c r="C75" s="1342"/>
      <c r="D75" s="1342"/>
      <c r="E75" s="1342"/>
      <c r="F75" s="1342"/>
      <c r="G75" s="1342"/>
      <c r="H75" s="1342"/>
      <c r="I75" s="1342"/>
      <c r="J75" s="1342"/>
      <c r="K75" s="1342"/>
      <c r="L75" s="1342"/>
      <c r="M75" s="1342"/>
      <c r="N75" s="1342"/>
      <c r="O75" s="1342"/>
      <c r="P75" s="1342"/>
      <c r="Q75" s="1342"/>
      <c r="R75" s="1187"/>
      <c r="S75" s="1356"/>
    </row>
    <row r="76" spans="1:19" ht="15" customHeight="1">
      <c r="A76" s="386" t="s">
        <v>612</v>
      </c>
      <c r="B76" s="1351" t="s">
        <v>432</v>
      </c>
      <c r="C76" s="1101">
        <f>SUM(D76:R76)</f>
        <v>109</v>
      </c>
      <c r="D76" s="1101">
        <v>1</v>
      </c>
      <c r="E76" s="1101">
        <v>18</v>
      </c>
      <c r="F76" s="1101">
        <v>0</v>
      </c>
      <c r="G76" s="1101">
        <v>0</v>
      </c>
      <c r="H76" s="1101">
        <v>1</v>
      </c>
      <c r="I76" s="1101">
        <v>25</v>
      </c>
      <c r="J76" s="1101">
        <v>2</v>
      </c>
      <c r="K76" s="1101">
        <v>17</v>
      </c>
      <c r="L76" s="1101">
        <v>35</v>
      </c>
      <c r="M76" s="1101">
        <v>1</v>
      </c>
      <c r="N76" s="1101">
        <v>0</v>
      </c>
      <c r="O76" s="1101">
        <v>0</v>
      </c>
      <c r="P76" s="1101">
        <v>0</v>
      </c>
      <c r="Q76" s="1101">
        <v>9</v>
      </c>
      <c r="R76" s="1101">
        <v>0</v>
      </c>
      <c r="S76" s="1350" t="s">
        <v>612</v>
      </c>
    </row>
    <row r="77" spans="1:19" ht="15" customHeight="1">
      <c r="A77" s="386" t="s">
        <v>611</v>
      </c>
      <c r="B77" s="1351" t="s">
        <v>433</v>
      </c>
      <c r="C77" s="1101">
        <f>SUM(D77:R77)</f>
        <v>32</v>
      </c>
      <c r="D77" s="1101">
        <v>0</v>
      </c>
      <c r="E77" s="1101">
        <v>2</v>
      </c>
      <c r="F77" s="1101">
        <v>0</v>
      </c>
      <c r="G77" s="1101">
        <v>0</v>
      </c>
      <c r="H77" s="1101">
        <v>0</v>
      </c>
      <c r="I77" s="1101">
        <v>5</v>
      </c>
      <c r="J77" s="1101">
        <v>0</v>
      </c>
      <c r="K77" s="1101">
        <v>2</v>
      </c>
      <c r="L77" s="1101">
        <v>19</v>
      </c>
      <c r="M77" s="1101">
        <v>0</v>
      </c>
      <c r="N77" s="1101">
        <v>0</v>
      </c>
      <c r="O77" s="1101">
        <v>0</v>
      </c>
      <c r="P77" s="1101">
        <v>0</v>
      </c>
      <c r="Q77" s="1101">
        <v>4</v>
      </c>
      <c r="R77" s="1101">
        <v>0</v>
      </c>
      <c r="S77" s="1350" t="s">
        <v>611</v>
      </c>
    </row>
    <row r="78" spans="1:19" ht="15" customHeight="1">
      <c r="A78" s="386" t="s">
        <v>610</v>
      </c>
      <c r="B78" s="1351" t="s">
        <v>434</v>
      </c>
      <c r="C78" s="1101">
        <f>SUM(D78:R78)</f>
        <v>1</v>
      </c>
      <c r="D78" s="1101">
        <v>0</v>
      </c>
      <c r="E78" s="1101">
        <v>0</v>
      </c>
      <c r="F78" s="1101">
        <v>0</v>
      </c>
      <c r="G78" s="1101">
        <v>0</v>
      </c>
      <c r="H78" s="1101">
        <v>0</v>
      </c>
      <c r="I78" s="1101">
        <v>1</v>
      </c>
      <c r="J78" s="1101">
        <v>0</v>
      </c>
      <c r="K78" s="1101">
        <v>0</v>
      </c>
      <c r="L78" s="1101">
        <v>0</v>
      </c>
      <c r="M78" s="1101">
        <v>0</v>
      </c>
      <c r="N78" s="1101">
        <v>0</v>
      </c>
      <c r="O78" s="1101">
        <v>0</v>
      </c>
      <c r="P78" s="1101">
        <v>0</v>
      </c>
      <c r="Q78" s="1101">
        <v>0</v>
      </c>
      <c r="R78" s="1101">
        <v>0</v>
      </c>
      <c r="S78" s="1350" t="s">
        <v>610</v>
      </c>
    </row>
    <row r="79" spans="1:19" ht="15" customHeight="1">
      <c r="A79" s="386" t="s">
        <v>609</v>
      </c>
      <c r="B79" s="1351" t="s">
        <v>435</v>
      </c>
      <c r="C79" s="1101">
        <f>SUM(D79:R79)</f>
        <v>0</v>
      </c>
      <c r="D79" s="1101">
        <v>0</v>
      </c>
      <c r="E79" s="1101">
        <v>0</v>
      </c>
      <c r="F79" s="1101">
        <v>0</v>
      </c>
      <c r="G79" s="1101">
        <v>0</v>
      </c>
      <c r="H79" s="1101">
        <v>0</v>
      </c>
      <c r="I79" s="1101">
        <v>0</v>
      </c>
      <c r="J79" s="1101">
        <v>0</v>
      </c>
      <c r="K79" s="1101">
        <v>0</v>
      </c>
      <c r="L79" s="1101">
        <v>0</v>
      </c>
      <c r="M79" s="1101">
        <v>0</v>
      </c>
      <c r="N79" s="1101">
        <v>0</v>
      </c>
      <c r="O79" s="1101">
        <v>0</v>
      </c>
      <c r="P79" s="1101">
        <v>0</v>
      </c>
      <c r="Q79" s="1101">
        <v>0</v>
      </c>
      <c r="R79" s="1101">
        <v>0</v>
      </c>
      <c r="S79" s="1350" t="s">
        <v>609</v>
      </c>
    </row>
    <row r="80" spans="1:19" ht="15" customHeight="1">
      <c r="B80" s="730"/>
      <c r="C80" s="1342"/>
      <c r="G80" s="1342"/>
      <c r="R80" s="1091"/>
      <c r="S80" s="1363"/>
    </row>
    <row r="81" spans="1:19" ht="15" customHeight="1">
      <c r="A81" s="1105"/>
      <c r="B81" s="1104" t="s">
        <v>436</v>
      </c>
      <c r="C81" s="1107"/>
      <c r="G81" s="1342"/>
      <c r="R81" s="1091"/>
      <c r="S81" s="1105"/>
    </row>
    <row r="82" spans="1:19" ht="15" customHeight="1">
      <c r="A82" s="1105"/>
      <c r="B82" s="1102"/>
      <c r="G82" s="1342"/>
      <c r="R82" s="1091"/>
      <c r="S82" s="1105"/>
    </row>
    <row r="83" spans="1:19" ht="15" customHeight="1">
      <c r="A83" s="386" t="s">
        <v>608</v>
      </c>
      <c r="B83" s="1121" t="s">
        <v>437</v>
      </c>
      <c r="C83" s="1101">
        <f>SUM(D83:R83)</f>
        <v>106</v>
      </c>
      <c r="D83" s="1101">
        <v>1</v>
      </c>
      <c r="E83" s="1101">
        <v>19</v>
      </c>
      <c r="F83" s="1101">
        <v>0</v>
      </c>
      <c r="G83" s="1101">
        <v>0</v>
      </c>
      <c r="H83" s="1101">
        <v>1</v>
      </c>
      <c r="I83" s="1101">
        <v>20</v>
      </c>
      <c r="J83" s="1101">
        <v>2</v>
      </c>
      <c r="K83" s="1101">
        <v>17</v>
      </c>
      <c r="L83" s="1101">
        <v>36</v>
      </c>
      <c r="M83" s="1101">
        <v>1</v>
      </c>
      <c r="N83" s="1101">
        <v>0</v>
      </c>
      <c r="O83" s="1101">
        <v>0</v>
      </c>
      <c r="P83" s="1101">
        <v>0</v>
      </c>
      <c r="Q83" s="1101">
        <v>9</v>
      </c>
      <c r="R83" s="1101">
        <v>0</v>
      </c>
      <c r="S83" s="1350" t="s">
        <v>608</v>
      </c>
    </row>
    <row r="84" spans="1:19" ht="15" customHeight="1">
      <c r="A84" s="386" t="s">
        <v>607</v>
      </c>
      <c r="B84" s="1121" t="s">
        <v>438</v>
      </c>
      <c r="C84" s="1101">
        <f>SUM(D84:R84)</f>
        <v>8</v>
      </c>
      <c r="D84" s="1101">
        <f t="shared" ref="D84:R84" si="0">D85+D86</f>
        <v>0</v>
      </c>
      <c r="E84" s="1101">
        <f t="shared" si="0"/>
        <v>2</v>
      </c>
      <c r="F84" s="1101">
        <f t="shared" si="0"/>
        <v>0</v>
      </c>
      <c r="G84" s="1101">
        <f t="shared" si="0"/>
        <v>0</v>
      </c>
      <c r="H84" s="1101">
        <f t="shared" si="0"/>
        <v>0</v>
      </c>
      <c r="I84" s="1101">
        <f t="shared" si="0"/>
        <v>6</v>
      </c>
      <c r="J84" s="1101">
        <f t="shared" si="0"/>
        <v>0</v>
      </c>
      <c r="K84" s="1101">
        <f t="shared" si="0"/>
        <v>0</v>
      </c>
      <c r="L84" s="1101">
        <f t="shared" si="0"/>
        <v>0</v>
      </c>
      <c r="M84" s="1101">
        <f t="shared" si="0"/>
        <v>0</v>
      </c>
      <c r="N84" s="1101">
        <f t="shared" si="0"/>
        <v>0</v>
      </c>
      <c r="O84" s="1101">
        <f t="shared" si="0"/>
        <v>0</v>
      </c>
      <c r="P84" s="1101">
        <f t="shared" si="0"/>
        <v>0</v>
      </c>
      <c r="Q84" s="1101">
        <f t="shared" si="0"/>
        <v>0</v>
      </c>
      <c r="R84" s="1101">
        <f t="shared" si="0"/>
        <v>0</v>
      </c>
      <c r="S84" s="1350" t="s">
        <v>607</v>
      </c>
    </row>
    <row r="85" spans="1:19" ht="15" customHeight="1">
      <c r="A85" s="386" t="s">
        <v>606</v>
      </c>
      <c r="B85" s="1120" t="s">
        <v>1121</v>
      </c>
      <c r="C85" s="1101">
        <f>SUM(D85:R85)</f>
        <v>2</v>
      </c>
      <c r="D85" s="1101">
        <v>0</v>
      </c>
      <c r="E85" s="1101">
        <v>2</v>
      </c>
      <c r="F85" s="1101">
        <v>0</v>
      </c>
      <c r="G85" s="1101">
        <v>0</v>
      </c>
      <c r="H85" s="1101">
        <v>0</v>
      </c>
      <c r="I85" s="1101">
        <v>0</v>
      </c>
      <c r="J85" s="1101">
        <v>0</v>
      </c>
      <c r="K85" s="1101">
        <v>0</v>
      </c>
      <c r="L85" s="1101">
        <v>0</v>
      </c>
      <c r="M85" s="1101">
        <v>0</v>
      </c>
      <c r="N85" s="1101">
        <v>0</v>
      </c>
      <c r="O85" s="1101">
        <v>0</v>
      </c>
      <c r="P85" s="1101">
        <v>0</v>
      </c>
      <c r="Q85" s="1101">
        <v>0</v>
      </c>
      <c r="R85" s="1101">
        <v>0</v>
      </c>
      <c r="S85" s="1350" t="s">
        <v>606</v>
      </c>
    </row>
    <row r="86" spans="1:19" ht="15" customHeight="1">
      <c r="A86" s="386" t="s">
        <v>605</v>
      </c>
      <c r="B86" s="1120" t="s">
        <v>1120</v>
      </c>
      <c r="C86" s="1101">
        <f>SUM(D86:R86)</f>
        <v>6</v>
      </c>
      <c r="D86" s="1101">
        <v>0</v>
      </c>
      <c r="E86" s="1101">
        <v>0</v>
      </c>
      <c r="F86" s="1101">
        <v>0</v>
      </c>
      <c r="G86" s="1101">
        <v>0</v>
      </c>
      <c r="H86" s="1101">
        <v>0</v>
      </c>
      <c r="I86" s="1101">
        <v>6</v>
      </c>
      <c r="J86" s="1101">
        <v>0</v>
      </c>
      <c r="K86" s="1101">
        <v>0</v>
      </c>
      <c r="L86" s="1101">
        <v>0</v>
      </c>
      <c r="M86" s="1101">
        <v>0</v>
      </c>
      <c r="N86" s="1101">
        <v>0</v>
      </c>
      <c r="O86" s="1101">
        <v>0</v>
      </c>
      <c r="P86" s="1101">
        <v>0</v>
      </c>
      <c r="Q86" s="1101">
        <v>0</v>
      </c>
      <c r="R86" s="1101">
        <v>0</v>
      </c>
      <c r="S86" s="1350" t="s">
        <v>605</v>
      </c>
    </row>
    <row r="87" spans="1:19" ht="15" customHeight="1">
      <c r="S87" s="1363"/>
    </row>
    <row r="88" spans="1:19" s="1345" customFormat="1" ht="15" customHeight="1">
      <c r="B88" s="1102"/>
      <c r="C88" s="1107" t="s">
        <v>1035</v>
      </c>
      <c r="D88" s="1040"/>
      <c r="E88" s="1106"/>
      <c r="F88" s="1106"/>
      <c r="G88" s="1107" t="s">
        <v>1035</v>
      </c>
      <c r="H88" s="1106"/>
      <c r="I88" s="1106"/>
      <c r="J88" s="1106"/>
      <c r="K88" s="1106"/>
      <c r="L88" s="1106"/>
      <c r="M88" s="1106"/>
      <c r="N88" s="1106"/>
      <c r="O88" s="1100"/>
      <c r="P88" s="1100"/>
      <c r="Q88" s="1100"/>
      <c r="R88" s="1100"/>
      <c r="S88" s="1364"/>
    </row>
    <row r="89" spans="1:19" s="1345" customFormat="1" ht="15" customHeight="1">
      <c r="A89" s="1105"/>
      <c r="B89" s="1102"/>
      <c r="C89" s="1107" t="s">
        <v>54</v>
      </c>
      <c r="D89" s="1040"/>
      <c r="E89" s="1106"/>
      <c r="F89" s="1106"/>
      <c r="G89" s="1107" t="s">
        <v>54</v>
      </c>
      <c r="H89" s="1106"/>
      <c r="I89" s="1106"/>
      <c r="J89" s="1106"/>
      <c r="K89" s="1106"/>
      <c r="L89" s="1106"/>
      <c r="M89" s="1106"/>
      <c r="N89" s="1106"/>
      <c r="O89" s="1100"/>
      <c r="P89" s="1100"/>
      <c r="Q89" s="1100"/>
      <c r="R89" s="1100"/>
      <c r="S89" s="1105"/>
    </row>
    <row r="90" spans="1:19" s="1345" customFormat="1" ht="15" customHeight="1">
      <c r="A90" s="1105"/>
      <c r="B90" s="1102"/>
      <c r="C90" s="1107"/>
      <c r="D90" s="1040"/>
      <c r="E90" s="1106"/>
      <c r="F90" s="1106"/>
      <c r="G90" s="1107"/>
      <c r="H90" s="1106"/>
      <c r="I90" s="1106"/>
      <c r="J90" s="1106"/>
      <c r="K90" s="1106"/>
      <c r="L90" s="1106"/>
      <c r="M90" s="1106"/>
      <c r="N90" s="1106"/>
      <c r="O90" s="1100"/>
      <c r="P90" s="1100"/>
      <c r="Q90" s="1100"/>
      <c r="R90" s="1100"/>
      <c r="S90" s="1105"/>
    </row>
    <row r="91" spans="1:19" s="1345" customFormat="1" ht="15" customHeight="1">
      <c r="A91" s="1346" t="s">
        <v>354</v>
      </c>
      <c r="B91" s="1355" t="s">
        <v>278</v>
      </c>
      <c r="C91" s="1125">
        <f>SUM(D91:R91)</f>
        <v>3</v>
      </c>
      <c r="D91" s="1125">
        <v>0</v>
      </c>
      <c r="E91" s="1125">
        <v>0</v>
      </c>
      <c r="F91" s="1125">
        <v>2</v>
      </c>
      <c r="G91" s="1125">
        <v>0</v>
      </c>
      <c r="H91" s="1125">
        <v>0</v>
      </c>
      <c r="I91" s="1125">
        <v>0</v>
      </c>
      <c r="J91" s="1125">
        <v>0</v>
      </c>
      <c r="K91" s="1125">
        <v>0</v>
      </c>
      <c r="L91" s="1125">
        <v>1</v>
      </c>
      <c r="M91" s="1125">
        <v>0</v>
      </c>
      <c r="N91" s="1125">
        <v>0</v>
      </c>
      <c r="O91" s="1125">
        <v>0</v>
      </c>
      <c r="P91" s="1125">
        <v>0</v>
      </c>
      <c r="Q91" s="1125">
        <v>0</v>
      </c>
      <c r="R91" s="1125">
        <v>0</v>
      </c>
      <c r="S91" s="1354" t="s">
        <v>354</v>
      </c>
    </row>
    <row r="92" spans="1:19" s="1088" customFormat="1" ht="15" customHeight="1">
      <c r="A92" s="386" t="s">
        <v>352</v>
      </c>
      <c r="B92" s="1353" t="s">
        <v>425</v>
      </c>
      <c r="C92" s="1125">
        <f>SUM(D92:R92)</f>
        <v>3</v>
      </c>
      <c r="D92" s="1125">
        <v>0</v>
      </c>
      <c r="E92" s="1125">
        <v>0</v>
      </c>
      <c r="F92" s="1125">
        <v>2</v>
      </c>
      <c r="G92" s="1125">
        <v>0</v>
      </c>
      <c r="H92" s="1125">
        <v>0</v>
      </c>
      <c r="I92" s="1125">
        <v>0</v>
      </c>
      <c r="J92" s="1125">
        <v>0</v>
      </c>
      <c r="K92" s="1125">
        <v>0</v>
      </c>
      <c r="L92" s="1125">
        <v>1</v>
      </c>
      <c r="M92" s="1125">
        <v>0</v>
      </c>
      <c r="N92" s="1125">
        <v>0</v>
      </c>
      <c r="O92" s="1125">
        <v>0</v>
      </c>
      <c r="P92" s="1125">
        <v>0</v>
      </c>
      <c r="Q92" s="1125">
        <v>0</v>
      </c>
      <c r="R92" s="1125">
        <v>0</v>
      </c>
      <c r="S92" s="1350" t="s">
        <v>352</v>
      </c>
    </row>
    <row r="93" spans="1:19" s="1088" customFormat="1" ht="15" customHeight="1">
      <c r="A93" s="386"/>
      <c r="B93" s="387"/>
      <c r="F93" s="1106"/>
      <c r="G93" s="1106"/>
      <c r="H93" s="1106"/>
      <c r="I93" s="1106"/>
      <c r="J93" s="1106"/>
      <c r="K93" s="1106"/>
      <c r="L93" s="1106"/>
      <c r="M93" s="1106"/>
      <c r="N93" s="1106"/>
      <c r="O93" s="1100"/>
      <c r="P93" s="1100"/>
      <c r="Q93" s="1100"/>
      <c r="R93" s="1100"/>
      <c r="S93" s="386"/>
    </row>
    <row r="94" spans="1:19" s="1088" customFormat="1" ht="15" customHeight="1">
      <c r="A94" s="397"/>
      <c r="B94" s="1104" t="s">
        <v>426</v>
      </c>
      <c r="C94" s="1107"/>
      <c r="D94" s="1106"/>
      <c r="E94" s="1106"/>
      <c r="F94" s="1106"/>
      <c r="G94" s="1107"/>
      <c r="H94" s="1106"/>
      <c r="I94" s="1100"/>
      <c r="J94" s="1106"/>
      <c r="K94" s="1106"/>
      <c r="L94" s="1106"/>
      <c r="M94" s="1106"/>
      <c r="N94" s="1106"/>
      <c r="O94" s="1100"/>
      <c r="P94" s="1100"/>
      <c r="Q94" s="1100"/>
      <c r="R94" s="1100"/>
      <c r="S94" s="397"/>
    </row>
    <row r="95" spans="1:19" s="1088" customFormat="1" ht="15" customHeight="1">
      <c r="A95" s="397"/>
      <c r="B95" s="1102"/>
      <c r="C95" s="1100"/>
      <c r="D95" s="1106"/>
      <c r="E95" s="1106"/>
      <c r="F95" s="1106"/>
      <c r="G95" s="1106"/>
      <c r="H95" s="1106"/>
      <c r="I95" s="1106"/>
      <c r="J95" s="1106"/>
      <c r="K95" s="1106"/>
      <c r="L95" s="1106"/>
      <c r="M95" s="1106"/>
      <c r="N95" s="1106"/>
      <c r="O95" s="1100"/>
      <c r="P95" s="1100"/>
      <c r="Q95" s="1100"/>
      <c r="R95" s="1100"/>
      <c r="S95" s="397"/>
    </row>
    <row r="96" spans="1:19" s="1088" customFormat="1" ht="15" customHeight="1">
      <c r="A96" s="386" t="s">
        <v>350</v>
      </c>
      <c r="B96" s="1352" t="s">
        <v>427</v>
      </c>
      <c r="C96" s="1109">
        <f>SUM(D96:R96)</f>
        <v>3</v>
      </c>
      <c r="D96" s="1109">
        <v>0</v>
      </c>
      <c r="E96" s="1109">
        <v>0</v>
      </c>
      <c r="F96" s="1109">
        <v>2</v>
      </c>
      <c r="G96" s="1109">
        <v>0</v>
      </c>
      <c r="H96" s="1109">
        <v>0</v>
      </c>
      <c r="I96" s="1109">
        <v>0</v>
      </c>
      <c r="J96" s="1109">
        <v>0</v>
      </c>
      <c r="K96" s="1109">
        <v>0</v>
      </c>
      <c r="L96" s="1109">
        <v>1</v>
      </c>
      <c r="M96" s="1109">
        <v>0</v>
      </c>
      <c r="N96" s="1109">
        <v>0</v>
      </c>
      <c r="O96" s="1109">
        <v>0</v>
      </c>
      <c r="P96" s="1109">
        <v>0</v>
      </c>
      <c r="Q96" s="1109">
        <v>0</v>
      </c>
      <c r="R96" s="1109">
        <v>0</v>
      </c>
      <c r="S96" s="1350" t="s">
        <v>350</v>
      </c>
    </row>
    <row r="97" spans="1:19" s="1088" customFormat="1" ht="15" customHeight="1">
      <c r="A97" s="386" t="s">
        <v>348</v>
      </c>
      <c r="B97" s="1352" t="s">
        <v>428</v>
      </c>
      <c r="C97" s="1109">
        <f>SUM(D97:R97)</f>
        <v>0</v>
      </c>
      <c r="D97" s="1109">
        <v>0</v>
      </c>
      <c r="E97" s="1109">
        <v>0</v>
      </c>
      <c r="F97" s="1109">
        <v>0</v>
      </c>
      <c r="G97" s="1109">
        <v>0</v>
      </c>
      <c r="H97" s="1109">
        <v>0</v>
      </c>
      <c r="I97" s="1109">
        <v>0</v>
      </c>
      <c r="J97" s="1109">
        <v>0</v>
      </c>
      <c r="K97" s="1109">
        <v>0</v>
      </c>
      <c r="L97" s="1109">
        <v>0</v>
      </c>
      <c r="M97" s="1109">
        <v>0</v>
      </c>
      <c r="N97" s="1109">
        <v>0</v>
      </c>
      <c r="O97" s="1109">
        <v>0</v>
      </c>
      <c r="P97" s="1109">
        <v>0</v>
      </c>
      <c r="Q97" s="1109">
        <v>0</v>
      </c>
      <c r="R97" s="1109">
        <v>0</v>
      </c>
      <c r="S97" s="1350" t="s">
        <v>348</v>
      </c>
    </row>
    <row r="98" spans="1:19" s="1088" customFormat="1" ht="15" customHeight="1">
      <c r="A98" s="386" t="s">
        <v>346</v>
      </c>
      <c r="B98" s="1352" t="s">
        <v>429</v>
      </c>
      <c r="C98" s="1109">
        <f>SUM(D98:R98)</f>
        <v>0</v>
      </c>
      <c r="D98" s="1109">
        <v>0</v>
      </c>
      <c r="E98" s="1109">
        <v>0</v>
      </c>
      <c r="F98" s="1109">
        <v>0</v>
      </c>
      <c r="G98" s="1109">
        <v>0</v>
      </c>
      <c r="H98" s="1109">
        <v>0</v>
      </c>
      <c r="I98" s="1109">
        <v>0</v>
      </c>
      <c r="J98" s="1109">
        <v>0</v>
      </c>
      <c r="K98" s="1109">
        <v>0</v>
      </c>
      <c r="L98" s="1109">
        <v>0</v>
      </c>
      <c r="M98" s="1109">
        <v>0</v>
      </c>
      <c r="N98" s="1109">
        <v>0</v>
      </c>
      <c r="O98" s="1109">
        <v>0</v>
      </c>
      <c r="P98" s="1109">
        <v>0</v>
      </c>
      <c r="Q98" s="1109">
        <v>0</v>
      </c>
      <c r="R98" s="1109">
        <v>0</v>
      </c>
      <c r="S98" s="1350" t="s">
        <v>346</v>
      </c>
    </row>
    <row r="99" spans="1:19" s="1088" customFormat="1" ht="15" customHeight="1">
      <c r="A99" s="386" t="s">
        <v>408</v>
      </c>
      <c r="B99" s="1352" t="s">
        <v>430</v>
      </c>
      <c r="C99" s="1109">
        <f>SUM(D99:R99)</f>
        <v>0</v>
      </c>
      <c r="D99" s="1109">
        <v>0</v>
      </c>
      <c r="E99" s="1109">
        <v>0</v>
      </c>
      <c r="F99" s="1109">
        <v>0</v>
      </c>
      <c r="G99" s="1109">
        <v>0</v>
      </c>
      <c r="H99" s="1109">
        <v>0</v>
      </c>
      <c r="I99" s="1109">
        <v>0</v>
      </c>
      <c r="J99" s="1109">
        <v>0</v>
      </c>
      <c r="K99" s="1109">
        <v>0</v>
      </c>
      <c r="L99" s="1109">
        <v>0</v>
      </c>
      <c r="M99" s="1109">
        <v>0</v>
      </c>
      <c r="N99" s="1109">
        <v>0</v>
      </c>
      <c r="O99" s="1109">
        <v>0</v>
      </c>
      <c r="P99" s="1109">
        <v>0</v>
      </c>
      <c r="Q99" s="1109">
        <v>0</v>
      </c>
      <c r="R99" s="1109">
        <v>0</v>
      </c>
      <c r="S99" s="1350" t="s">
        <v>408</v>
      </c>
    </row>
    <row r="100" spans="1:19" s="1088" customFormat="1" ht="15" customHeight="1">
      <c r="A100" s="1105"/>
      <c r="B100" s="1102"/>
      <c r="C100" s="1342"/>
      <c r="D100" s="1342"/>
      <c r="E100" s="1342"/>
      <c r="F100" s="1342"/>
      <c r="G100" s="1342"/>
      <c r="H100" s="1342"/>
      <c r="I100" s="1342"/>
      <c r="J100" s="1342"/>
      <c r="K100" s="1342"/>
      <c r="L100" s="1342"/>
      <c r="M100" s="1342"/>
      <c r="N100" s="1342"/>
      <c r="O100" s="1342"/>
      <c r="P100" s="1342"/>
      <c r="Q100" s="1342"/>
      <c r="R100" s="1342"/>
      <c r="S100" s="1105"/>
    </row>
    <row r="101" spans="1:19" s="1088" customFormat="1" ht="15" customHeight="1">
      <c r="A101" s="405"/>
      <c r="B101" s="398" t="s">
        <v>431</v>
      </c>
      <c r="C101" s="1342"/>
      <c r="D101" s="1342"/>
      <c r="E101" s="1342"/>
      <c r="F101" s="1342"/>
      <c r="G101" s="1342"/>
      <c r="H101" s="1342"/>
      <c r="I101" s="1342"/>
      <c r="J101" s="1342"/>
      <c r="K101" s="1342"/>
      <c r="L101" s="1342"/>
      <c r="M101" s="1342"/>
      <c r="N101" s="1342"/>
      <c r="O101" s="1342"/>
      <c r="P101" s="1342"/>
      <c r="Q101" s="1342"/>
      <c r="R101" s="1342"/>
      <c r="S101" s="1356"/>
    </row>
    <row r="102" spans="1:19" ht="15" customHeight="1">
      <c r="A102" s="386" t="s">
        <v>409</v>
      </c>
      <c r="B102" s="1351" t="s">
        <v>432</v>
      </c>
      <c r="C102" s="1109">
        <f>SUM(D102:R102)</f>
        <v>2</v>
      </c>
      <c r="D102" s="1109">
        <v>0</v>
      </c>
      <c r="E102" s="1109">
        <v>0</v>
      </c>
      <c r="F102" s="1109">
        <v>1</v>
      </c>
      <c r="G102" s="1109">
        <v>0</v>
      </c>
      <c r="H102" s="1109">
        <v>0</v>
      </c>
      <c r="I102" s="1109">
        <v>0</v>
      </c>
      <c r="J102" s="1109">
        <v>0</v>
      </c>
      <c r="K102" s="1109">
        <v>0</v>
      </c>
      <c r="L102" s="1109">
        <v>1</v>
      </c>
      <c r="M102" s="1109">
        <v>0</v>
      </c>
      <c r="N102" s="1109">
        <v>0</v>
      </c>
      <c r="O102" s="1109">
        <v>0</v>
      </c>
      <c r="P102" s="1109">
        <v>0</v>
      </c>
      <c r="Q102" s="1109">
        <v>0</v>
      </c>
      <c r="R102" s="1109">
        <v>0</v>
      </c>
      <c r="S102" s="1350" t="s">
        <v>409</v>
      </c>
    </row>
    <row r="103" spans="1:19" ht="15" customHeight="1">
      <c r="A103" s="386" t="s">
        <v>410</v>
      </c>
      <c r="B103" s="1351" t="s">
        <v>433</v>
      </c>
      <c r="C103" s="1109">
        <f>SUM(D103:R103)</f>
        <v>1</v>
      </c>
      <c r="D103" s="1109">
        <f t="shared" ref="D103:R103" si="1">D104+D105</f>
        <v>0</v>
      </c>
      <c r="E103" s="1109">
        <f t="shared" si="1"/>
        <v>0</v>
      </c>
      <c r="F103" s="1109">
        <f t="shared" si="1"/>
        <v>1</v>
      </c>
      <c r="G103" s="1109">
        <f t="shared" si="1"/>
        <v>0</v>
      </c>
      <c r="H103" s="1109">
        <f t="shared" si="1"/>
        <v>0</v>
      </c>
      <c r="I103" s="1109">
        <f t="shared" si="1"/>
        <v>0</v>
      </c>
      <c r="J103" s="1109">
        <f t="shared" si="1"/>
        <v>0</v>
      </c>
      <c r="K103" s="1109">
        <f t="shared" si="1"/>
        <v>0</v>
      </c>
      <c r="L103" s="1109">
        <f t="shared" si="1"/>
        <v>0</v>
      </c>
      <c r="M103" s="1109">
        <f t="shared" si="1"/>
        <v>0</v>
      </c>
      <c r="N103" s="1109">
        <f t="shared" si="1"/>
        <v>0</v>
      </c>
      <c r="O103" s="1109">
        <f t="shared" si="1"/>
        <v>0</v>
      </c>
      <c r="P103" s="1109">
        <f t="shared" si="1"/>
        <v>0</v>
      </c>
      <c r="Q103" s="1109">
        <f t="shared" si="1"/>
        <v>0</v>
      </c>
      <c r="R103" s="1109">
        <f t="shared" si="1"/>
        <v>0</v>
      </c>
      <c r="S103" s="1350" t="s">
        <v>410</v>
      </c>
    </row>
    <row r="104" spans="1:19" ht="15" customHeight="1">
      <c r="A104" s="386" t="s">
        <v>411</v>
      </c>
      <c r="B104" s="1351" t="s">
        <v>434</v>
      </c>
      <c r="C104" s="1109">
        <f>SUM(D104:R104)</f>
        <v>1</v>
      </c>
      <c r="D104" s="1109">
        <v>0</v>
      </c>
      <c r="E104" s="1109">
        <v>0</v>
      </c>
      <c r="F104" s="1109">
        <v>1</v>
      </c>
      <c r="G104" s="1109">
        <v>0</v>
      </c>
      <c r="H104" s="1109">
        <v>0</v>
      </c>
      <c r="I104" s="1109">
        <v>0</v>
      </c>
      <c r="J104" s="1109">
        <v>0</v>
      </c>
      <c r="K104" s="1109">
        <v>0</v>
      </c>
      <c r="L104" s="1109">
        <v>0</v>
      </c>
      <c r="M104" s="1109">
        <v>0</v>
      </c>
      <c r="N104" s="1109">
        <v>0</v>
      </c>
      <c r="O104" s="1109">
        <v>0</v>
      </c>
      <c r="P104" s="1109">
        <v>0</v>
      </c>
      <c r="Q104" s="1109">
        <v>0</v>
      </c>
      <c r="R104" s="1109">
        <v>0</v>
      </c>
      <c r="S104" s="1350" t="s">
        <v>411</v>
      </c>
    </row>
    <row r="105" spans="1:19" ht="15" customHeight="1">
      <c r="A105" s="386" t="s">
        <v>412</v>
      </c>
      <c r="B105" s="1351" t="s">
        <v>435</v>
      </c>
      <c r="C105" s="1109">
        <f>SUM(D105:R105)</f>
        <v>0</v>
      </c>
      <c r="D105" s="1109">
        <v>0</v>
      </c>
      <c r="E105" s="1109">
        <v>0</v>
      </c>
      <c r="F105" s="1109">
        <v>0</v>
      </c>
      <c r="G105" s="1109">
        <v>0</v>
      </c>
      <c r="H105" s="1109">
        <v>0</v>
      </c>
      <c r="I105" s="1109">
        <v>0</v>
      </c>
      <c r="J105" s="1109">
        <v>0</v>
      </c>
      <c r="K105" s="1109">
        <v>0</v>
      </c>
      <c r="L105" s="1109">
        <v>0</v>
      </c>
      <c r="M105" s="1109">
        <v>0</v>
      </c>
      <c r="N105" s="1109">
        <v>0</v>
      </c>
      <c r="O105" s="1109">
        <v>0</v>
      </c>
      <c r="P105" s="1109">
        <v>0</v>
      </c>
      <c r="Q105" s="1109">
        <v>0</v>
      </c>
      <c r="R105" s="1109">
        <v>0</v>
      </c>
      <c r="S105" s="1350" t="s">
        <v>412</v>
      </c>
    </row>
    <row r="106" spans="1:19" ht="15" customHeight="1">
      <c r="B106" s="730"/>
      <c r="C106" s="1342"/>
      <c r="D106" s="1342"/>
      <c r="E106" s="1342"/>
      <c r="F106" s="1342"/>
      <c r="G106" s="1342"/>
      <c r="H106" s="1342"/>
      <c r="I106" s="1342"/>
      <c r="J106" s="1342"/>
      <c r="K106" s="1342"/>
      <c r="L106" s="1342"/>
      <c r="M106" s="1342"/>
      <c r="N106" s="1342"/>
      <c r="O106" s="1342"/>
      <c r="P106" s="1342"/>
      <c r="Q106" s="1342"/>
      <c r="R106" s="1342"/>
      <c r="S106" s="1363"/>
    </row>
    <row r="107" spans="1:19" ht="15" customHeight="1">
      <c r="A107" s="1105"/>
      <c r="B107" s="1104" t="s">
        <v>436</v>
      </c>
      <c r="C107" s="1107"/>
      <c r="D107" s="1107"/>
      <c r="E107" s="1107"/>
      <c r="F107" s="1107"/>
      <c r="G107" s="1107"/>
      <c r="H107" s="1107"/>
      <c r="I107" s="1107"/>
      <c r="J107" s="1107"/>
      <c r="K107" s="1107"/>
      <c r="L107" s="1107"/>
      <c r="M107" s="1107"/>
      <c r="N107" s="1107"/>
      <c r="O107" s="1107"/>
      <c r="P107" s="1107"/>
      <c r="Q107" s="1107"/>
      <c r="R107" s="1107"/>
      <c r="S107" s="1105"/>
    </row>
    <row r="108" spans="1:19" ht="15" customHeight="1">
      <c r="A108" s="1105"/>
      <c r="B108" s="1102"/>
      <c r="D108" s="1092"/>
      <c r="E108" s="1092"/>
      <c r="F108" s="1092"/>
      <c r="G108" s="1092"/>
      <c r="H108" s="1092"/>
      <c r="I108" s="1092"/>
      <c r="J108" s="1092"/>
      <c r="K108" s="1092"/>
      <c r="L108" s="1092"/>
      <c r="M108" s="1092"/>
      <c r="N108" s="1092"/>
      <c r="O108" s="1092"/>
      <c r="P108" s="1092"/>
      <c r="Q108" s="1092"/>
      <c r="R108" s="1092"/>
      <c r="S108" s="1105"/>
    </row>
    <row r="109" spans="1:19" ht="15" customHeight="1">
      <c r="A109" s="386" t="s">
        <v>413</v>
      </c>
      <c r="B109" s="1121" t="s">
        <v>437</v>
      </c>
      <c r="C109" s="1109">
        <f>SUM(D109:R109)</f>
        <v>3</v>
      </c>
      <c r="D109" s="1109">
        <v>0</v>
      </c>
      <c r="E109" s="1109">
        <v>0</v>
      </c>
      <c r="F109" s="1109">
        <v>2</v>
      </c>
      <c r="G109" s="1109">
        <v>0</v>
      </c>
      <c r="H109" s="1109">
        <v>0</v>
      </c>
      <c r="I109" s="1109">
        <v>0</v>
      </c>
      <c r="J109" s="1109">
        <v>0</v>
      </c>
      <c r="K109" s="1109">
        <v>0</v>
      </c>
      <c r="L109" s="1109">
        <v>1</v>
      </c>
      <c r="M109" s="1109">
        <v>0</v>
      </c>
      <c r="N109" s="1109">
        <v>0</v>
      </c>
      <c r="O109" s="1109">
        <v>0</v>
      </c>
      <c r="P109" s="1109">
        <v>0</v>
      </c>
      <c r="Q109" s="1109">
        <v>0</v>
      </c>
      <c r="R109" s="1109">
        <v>0</v>
      </c>
      <c r="S109" s="1350" t="s">
        <v>413</v>
      </c>
    </row>
    <row r="110" spans="1:19" ht="15" customHeight="1">
      <c r="A110" s="386" t="s">
        <v>414</v>
      </c>
      <c r="B110" s="1121" t="s">
        <v>438</v>
      </c>
      <c r="C110" s="1109">
        <f>SUM(D110:R110)</f>
        <v>0</v>
      </c>
      <c r="D110" s="1109">
        <v>0</v>
      </c>
      <c r="E110" s="1109">
        <v>0</v>
      </c>
      <c r="F110" s="1109">
        <v>0</v>
      </c>
      <c r="G110" s="1109">
        <v>0</v>
      </c>
      <c r="H110" s="1109">
        <v>0</v>
      </c>
      <c r="I110" s="1109">
        <v>0</v>
      </c>
      <c r="J110" s="1109">
        <v>0</v>
      </c>
      <c r="K110" s="1109">
        <v>0</v>
      </c>
      <c r="L110" s="1109">
        <f>L111+L112</f>
        <v>0</v>
      </c>
      <c r="M110" s="1109">
        <v>0</v>
      </c>
      <c r="N110" s="1109">
        <f>N111+N112</f>
        <v>0</v>
      </c>
      <c r="O110" s="1109">
        <f>O111+O112</f>
        <v>0</v>
      </c>
      <c r="P110" s="1109">
        <f>P111+P112</f>
        <v>0</v>
      </c>
      <c r="Q110" s="1109">
        <v>0</v>
      </c>
      <c r="R110" s="1109">
        <f>R111+R112</f>
        <v>0</v>
      </c>
      <c r="S110" s="1350" t="s">
        <v>414</v>
      </c>
    </row>
    <row r="111" spans="1:19" ht="15" customHeight="1">
      <c r="A111" s="386" t="s">
        <v>415</v>
      </c>
      <c r="B111" s="1120" t="s">
        <v>1121</v>
      </c>
      <c r="C111" s="1109">
        <f>SUM(D111:R111)</f>
        <v>0</v>
      </c>
      <c r="D111" s="1109">
        <v>0</v>
      </c>
      <c r="E111" s="1109">
        <v>0</v>
      </c>
      <c r="F111" s="1109">
        <v>0</v>
      </c>
      <c r="G111" s="1109">
        <v>0</v>
      </c>
      <c r="H111" s="1109">
        <v>0</v>
      </c>
      <c r="I111" s="1109">
        <v>0</v>
      </c>
      <c r="J111" s="1109">
        <v>0</v>
      </c>
      <c r="K111" s="1109">
        <v>0</v>
      </c>
      <c r="L111" s="1109">
        <v>0</v>
      </c>
      <c r="M111" s="1109">
        <v>0</v>
      </c>
      <c r="N111" s="1109">
        <v>0</v>
      </c>
      <c r="O111" s="1109">
        <v>0</v>
      </c>
      <c r="P111" s="1109">
        <v>0</v>
      </c>
      <c r="Q111" s="1109">
        <v>0</v>
      </c>
      <c r="R111" s="1109">
        <v>0</v>
      </c>
      <c r="S111" s="1350" t="s">
        <v>415</v>
      </c>
    </row>
    <row r="112" spans="1:19" ht="15" customHeight="1">
      <c r="A112" s="386" t="s">
        <v>416</v>
      </c>
      <c r="B112" s="1120" t="s">
        <v>1120</v>
      </c>
      <c r="C112" s="1109">
        <f>SUM(D112:R112)</f>
        <v>0</v>
      </c>
      <c r="D112" s="1109">
        <v>0</v>
      </c>
      <c r="E112" s="1109">
        <v>0</v>
      </c>
      <c r="F112" s="1109">
        <v>0</v>
      </c>
      <c r="G112" s="1109">
        <v>0</v>
      </c>
      <c r="H112" s="1109">
        <v>0</v>
      </c>
      <c r="I112" s="1109">
        <v>0</v>
      </c>
      <c r="J112" s="1109">
        <v>0</v>
      </c>
      <c r="K112" s="1109">
        <v>0</v>
      </c>
      <c r="L112" s="1109">
        <v>0</v>
      </c>
      <c r="M112" s="1109">
        <v>0</v>
      </c>
      <c r="N112" s="1109">
        <v>0</v>
      </c>
      <c r="O112" s="1109">
        <v>0</v>
      </c>
      <c r="P112" s="1109">
        <v>0</v>
      </c>
      <c r="Q112" s="1109">
        <v>0</v>
      </c>
      <c r="R112" s="1109">
        <v>0</v>
      </c>
      <c r="S112" s="1350" t="s">
        <v>416</v>
      </c>
    </row>
    <row r="113" spans="1:19" ht="15" customHeight="1">
      <c r="A113" s="1341" t="s">
        <v>455</v>
      </c>
    </row>
    <row r="114" spans="1:19" ht="15" customHeight="1">
      <c r="A114" s="1340" t="s">
        <v>1119</v>
      </c>
    </row>
    <row r="115" spans="1:19" ht="15" customHeight="1">
      <c r="A115" s="1340" t="s">
        <v>1118</v>
      </c>
    </row>
    <row r="116" spans="1:19" ht="12.75" customHeight="1"/>
    <row r="117" spans="1:19" ht="12.75" customHeight="1"/>
    <row r="118" spans="1:19" ht="12.75" customHeight="1">
      <c r="A118" s="1169"/>
    </row>
    <row r="119" spans="1:19" ht="12.75" customHeight="1">
      <c r="A119" s="2100"/>
      <c r="B119" s="2100"/>
      <c r="C119" s="1338"/>
      <c r="D119" s="1089"/>
      <c r="E119" s="1089"/>
      <c r="F119" s="1336"/>
      <c r="G119" s="2100"/>
      <c r="H119" s="2100"/>
      <c r="I119" s="2100"/>
      <c r="J119" s="2100"/>
      <c r="K119" s="2100"/>
      <c r="L119" s="1338"/>
      <c r="M119" s="1338"/>
      <c r="N119" s="1338"/>
      <c r="O119" s="1338"/>
      <c r="P119" s="1338"/>
      <c r="Q119" s="1338"/>
      <c r="R119" s="1337"/>
      <c r="S119" s="1336"/>
    </row>
    <row r="120" spans="1:19" s="1088" customFormat="1" ht="21.75" customHeight="1"/>
  </sheetData>
  <mergeCells count="27">
    <mergeCell ref="Q6:Q10"/>
    <mergeCell ref="R6:R10"/>
    <mergeCell ref="S6:S10"/>
    <mergeCell ref="G37:L37"/>
    <mergeCell ref="A119:B119"/>
    <mergeCell ref="G119:K119"/>
    <mergeCell ref="K6:K10"/>
    <mergeCell ref="L6:L10"/>
    <mergeCell ref="M6:M10"/>
    <mergeCell ref="N6:N10"/>
    <mergeCell ref="P6:P10"/>
    <mergeCell ref="E6:E10"/>
    <mergeCell ref="F6:F10"/>
    <mergeCell ref="G6:G10"/>
    <mergeCell ref="H6:H10"/>
    <mergeCell ref="I6:I10"/>
    <mergeCell ref="O6:O10"/>
    <mergeCell ref="G2:O2"/>
    <mergeCell ref="A3:B3"/>
    <mergeCell ref="G3:L3"/>
    <mergeCell ref="E5:F5"/>
    <mergeCell ref="G5:J5"/>
    <mergeCell ref="J6:J10"/>
    <mergeCell ref="A6:A10"/>
    <mergeCell ref="B6:B10"/>
    <mergeCell ref="C6:C10"/>
    <mergeCell ref="D6:D10"/>
  </mergeCells>
  <printOptions horizontalCentered="1" gridLinesSet="0"/>
  <pageMargins left="0.59055118110236227" right="0.59055118110236227" top="0.39370078740157483" bottom="0.51181102362204722" header="0.39370078740157483" footer="0.39370078740157483"/>
  <pageSetup paperSize="9" scale="65" firstPageNumber="66" orientation="portrait" useFirstPageNumber="1" r:id="rId1"/>
  <headerFooter alignWithMargins="0">
    <oddFooter xml:space="preserve">&amp;L&amp;"MetaNormalLF-Roman,Standard"Statistisches Bundesamt, Fachserie 10, Reihe 2.4, 2018
</oddFooter>
  </headerFooter>
  <colBreaks count="1" manualBreakCount="1">
    <brk id="6" max="113"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0"/>
  <sheetViews>
    <sheetView showGridLines="0" zoomScaleNormal="100" zoomScaleSheetLayoutView="100" workbookViewId="0"/>
  </sheetViews>
  <sheetFormatPr baseColWidth="10" defaultRowHeight="12.75"/>
  <cols>
    <col min="1" max="1" width="4.28515625" style="1335" customWidth="1"/>
    <col min="2" max="2" width="52.85546875" style="1088" customWidth="1"/>
    <col min="3" max="3" width="7.28515625" style="1088" customWidth="1"/>
    <col min="4" max="4" width="17.42578125" style="1092" customWidth="1"/>
    <col min="5" max="5" width="17.42578125" style="1088" customWidth="1"/>
    <col min="6" max="7" width="17.42578125" style="1183" customWidth="1"/>
    <col min="8" max="8" width="11.28515625" style="1183" customWidth="1"/>
    <col min="9" max="9" width="11.28515625" style="1225" customWidth="1"/>
    <col min="10" max="18" width="11.28515625" style="1089" customWidth="1"/>
    <col min="19" max="19" width="11.28515625" style="1088" customWidth="1"/>
    <col min="20" max="20" width="4.42578125" style="1335" customWidth="1"/>
    <col min="21" max="21" width="11.42578125" style="1334"/>
    <col min="22" max="22" width="6.42578125" style="1334" customWidth="1"/>
    <col min="23" max="16384" width="11.42578125" style="1334"/>
  </cols>
  <sheetData>
    <row r="1" spans="1:22" s="1088" customFormat="1" ht="15" customHeight="1">
      <c r="A1" s="917" t="s">
        <v>1042</v>
      </c>
      <c r="B1" s="1165"/>
      <c r="C1" s="1165"/>
      <c r="D1" s="1092"/>
      <c r="E1" s="1164"/>
      <c r="F1" s="1265"/>
      <c r="G1" s="1265"/>
      <c r="H1" s="917" t="s">
        <v>1042</v>
      </c>
      <c r="I1" s="1264"/>
      <c r="J1" s="1262"/>
      <c r="K1" s="1262"/>
      <c r="L1" s="1262"/>
      <c r="M1" s="1262"/>
      <c r="N1" s="1262"/>
      <c r="O1" s="1262"/>
      <c r="P1" s="1262"/>
      <c r="Q1" s="1262"/>
      <c r="R1" s="1262"/>
      <c r="S1" s="1160"/>
      <c r="T1" s="1362"/>
      <c r="U1" s="1222"/>
      <c r="V1" s="1254"/>
    </row>
    <row r="2" spans="1:22" s="1088" customFormat="1" ht="15" customHeight="1">
      <c r="A2" s="918" t="s">
        <v>1127</v>
      </c>
      <c r="B2" s="918"/>
      <c r="C2" s="918"/>
      <c r="D2" s="918"/>
      <c r="E2" s="1162"/>
      <c r="F2" s="1263"/>
      <c r="G2" s="1263"/>
      <c r="H2" s="1801" t="s">
        <v>1073</v>
      </c>
      <c r="I2" s="1801"/>
      <c r="J2" s="1801"/>
      <c r="K2" s="1801"/>
      <c r="L2" s="1801"/>
      <c r="M2" s="1801"/>
      <c r="N2" s="1801"/>
      <c r="O2" s="1801"/>
      <c r="P2" s="1801"/>
      <c r="Q2" s="1222"/>
      <c r="R2" s="1222"/>
      <c r="S2" s="1130"/>
      <c r="T2" s="1362"/>
      <c r="U2" s="1222"/>
      <c r="V2" s="1254"/>
    </row>
    <row r="3" spans="1:22" s="1088" customFormat="1" ht="15" customHeight="1">
      <c r="A3" s="1774" t="s">
        <v>1123</v>
      </c>
      <c r="B3" s="1774"/>
      <c r="C3" s="1179"/>
      <c r="D3" s="1092"/>
      <c r="E3" s="1157"/>
      <c r="F3" s="1261"/>
      <c r="G3" s="1261"/>
      <c r="H3" s="1774" t="s">
        <v>1123</v>
      </c>
      <c r="I3" s="1774"/>
      <c r="J3" s="1774"/>
      <c r="K3" s="1774"/>
      <c r="L3" s="1774"/>
      <c r="M3" s="1774"/>
      <c r="N3" s="1222"/>
      <c r="O3" s="1222"/>
      <c r="P3" s="1222"/>
      <c r="Q3" s="1222"/>
      <c r="R3" s="1222"/>
      <c r="S3" s="1130"/>
      <c r="T3" s="1105"/>
      <c r="U3" s="1222"/>
      <c r="V3" s="1254"/>
    </row>
    <row r="4" spans="1:22" s="1088" customFormat="1" ht="15" customHeight="1">
      <c r="A4" s="916" t="s">
        <v>1126</v>
      </c>
      <c r="B4" s="916"/>
      <c r="C4" s="1179"/>
      <c r="D4" s="1092"/>
      <c r="E4" s="1157"/>
      <c r="F4" s="1261"/>
      <c r="G4" s="1261"/>
      <c r="H4" s="916" t="s">
        <v>1126</v>
      </c>
      <c r="I4" s="916"/>
      <c r="J4" s="916"/>
      <c r="K4" s="916"/>
      <c r="L4" s="916"/>
      <c r="M4" s="916"/>
      <c r="N4" s="1222"/>
      <c r="O4" s="1222"/>
      <c r="P4" s="1222"/>
      <c r="Q4" s="1222"/>
      <c r="R4" s="1222"/>
      <c r="S4" s="1130"/>
      <c r="T4" s="1105"/>
      <c r="U4" s="1222"/>
      <c r="V4" s="1254"/>
    </row>
    <row r="5" spans="1:22" s="1088" customFormat="1" ht="15" customHeight="1">
      <c r="A5" s="1360"/>
      <c r="B5" s="1179"/>
      <c r="C5" s="1367"/>
      <c r="D5" s="1224"/>
      <c r="E5" s="1361"/>
      <c r="F5" s="2092"/>
      <c r="G5" s="2093"/>
      <c r="H5" s="2094"/>
      <c r="I5" s="2094"/>
      <c r="J5" s="2095"/>
      <c r="K5" s="2095"/>
      <c r="L5" s="1255"/>
      <c r="M5" s="1255"/>
      <c r="N5" s="1255"/>
      <c r="O5" s="1255"/>
      <c r="P5" s="1255"/>
      <c r="Q5" s="1255"/>
      <c r="R5" s="1255"/>
      <c r="S5" s="1175"/>
      <c r="T5" s="1360"/>
      <c r="U5" s="1222"/>
      <c r="V5" s="1254"/>
    </row>
    <row r="6" spans="1:22" s="1088" customFormat="1" ht="15" customHeight="1">
      <c r="A6" s="2046" t="s">
        <v>206</v>
      </c>
      <c r="B6" s="2096" t="s">
        <v>88</v>
      </c>
      <c r="C6" s="2106" t="s">
        <v>1125</v>
      </c>
      <c r="D6" s="2050" t="s">
        <v>300</v>
      </c>
      <c r="E6" s="2058" t="s">
        <v>248</v>
      </c>
      <c r="F6" s="2050" t="s">
        <v>247</v>
      </c>
      <c r="G6" s="2058" t="s">
        <v>1045</v>
      </c>
      <c r="H6" s="2055" t="s">
        <v>244</v>
      </c>
      <c r="I6" s="2050" t="s">
        <v>243</v>
      </c>
      <c r="J6" s="2050" t="s">
        <v>242</v>
      </c>
      <c r="K6" s="2050" t="s">
        <v>241</v>
      </c>
      <c r="L6" s="2050" t="s">
        <v>240</v>
      </c>
      <c r="M6" s="2050" t="s">
        <v>239</v>
      </c>
      <c r="N6" s="2050" t="s">
        <v>238</v>
      </c>
      <c r="O6" s="2050" t="s">
        <v>237</v>
      </c>
      <c r="P6" s="2050" t="s">
        <v>236</v>
      </c>
      <c r="Q6" s="2050" t="s">
        <v>235</v>
      </c>
      <c r="R6" s="2050" t="s">
        <v>234</v>
      </c>
      <c r="S6" s="2050" t="s">
        <v>233</v>
      </c>
      <c r="T6" s="2064" t="s">
        <v>206</v>
      </c>
      <c r="U6" s="1222"/>
      <c r="V6" s="1254"/>
    </row>
    <row r="7" spans="1:22" s="1088" customFormat="1" ht="15" customHeight="1">
      <c r="A7" s="2047"/>
      <c r="B7" s="2097"/>
      <c r="C7" s="2107"/>
      <c r="D7" s="2051"/>
      <c r="E7" s="2059"/>
      <c r="F7" s="2051"/>
      <c r="G7" s="2059"/>
      <c r="H7" s="2056"/>
      <c r="I7" s="2053"/>
      <c r="J7" s="2053"/>
      <c r="K7" s="2053"/>
      <c r="L7" s="2053"/>
      <c r="M7" s="2053"/>
      <c r="N7" s="2053"/>
      <c r="O7" s="2053"/>
      <c r="P7" s="2053"/>
      <c r="Q7" s="2053"/>
      <c r="R7" s="2053"/>
      <c r="S7" s="2053"/>
      <c r="T7" s="2065"/>
      <c r="U7" s="1215"/>
      <c r="V7" s="1128"/>
    </row>
    <row r="8" spans="1:22" s="1088" customFormat="1" ht="15" customHeight="1">
      <c r="A8" s="2047"/>
      <c r="B8" s="2097"/>
      <c r="C8" s="2107"/>
      <c r="D8" s="2051"/>
      <c r="E8" s="2059"/>
      <c r="F8" s="2051"/>
      <c r="G8" s="2059"/>
      <c r="H8" s="2056"/>
      <c r="I8" s="2053"/>
      <c r="J8" s="2053"/>
      <c r="K8" s="2053"/>
      <c r="L8" s="2053"/>
      <c r="M8" s="2053"/>
      <c r="N8" s="2053"/>
      <c r="O8" s="2053"/>
      <c r="P8" s="2053"/>
      <c r="Q8" s="2053"/>
      <c r="R8" s="2053"/>
      <c r="S8" s="2053"/>
      <c r="T8" s="2065"/>
      <c r="U8" s="1215"/>
      <c r="V8" s="1128"/>
    </row>
    <row r="9" spans="1:22" s="1088" customFormat="1" ht="15" customHeight="1">
      <c r="A9" s="2047"/>
      <c r="B9" s="2097"/>
      <c r="C9" s="2107"/>
      <c r="D9" s="2051"/>
      <c r="E9" s="2059"/>
      <c r="F9" s="2051"/>
      <c r="G9" s="2059"/>
      <c r="H9" s="2056"/>
      <c r="I9" s="2053"/>
      <c r="J9" s="2053"/>
      <c r="K9" s="2053"/>
      <c r="L9" s="2053"/>
      <c r="M9" s="2053"/>
      <c r="N9" s="2053"/>
      <c r="O9" s="2053"/>
      <c r="P9" s="2053"/>
      <c r="Q9" s="2053"/>
      <c r="R9" s="2053"/>
      <c r="S9" s="2053"/>
      <c r="T9" s="2065"/>
      <c r="U9" s="1215"/>
      <c r="V9" s="1128"/>
    </row>
    <row r="10" spans="1:22" s="1088" customFormat="1" ht="15" customHeight="1">
      <c r="A10" s="2048"/>
      <c r="B10" s="2098"/>
      <c r="C10" s="2108"/>
      <c r="D10" s="2052"/>
      <c r="E10" s="2060"/>
      <c r="F10" s="2052"/>
      <c r="G10" s="2060"/>
      <c r="H10" s="2057"/>
      <c r="I10" s="2054"/>
      <c r="J10" s="2054"/>
      <c r="K10" s="2054"/>
      <c r="L10" s="2054"/>
      <c r="M10" s="2054"/>
      <c r="N10" s="2054"/>
      <c r="O10" s="2054"/>
      <c r="P10" s="2054"/>
      <c r="Q10" s="2054"/>
      <c r="R10" s="2054"/>
      <c r="S10" s="2054"/>
      <c r="T10" s="2066"/>
      <c r="U10" s="1215"/>
      <c r="V10" s="1128"/>
    </row>
    <row r="11" spans="1:22" s="1088" customFormat="1" ht="15" customHeight="1">
      <c r="A11" s="1127"/>
      <c r="B11" s="1130"/>
      <c r="C11" s="1130"/>
      <c r="D11" s="1107" t="s">
        <v>1039</v>
      </c>
      <c r="E11" s="1098"/>
      <c r="F11" s="1359"/>
      <c r="G11" s="1089"/>
      <c r="H11" s="1249" t="s">
        <v>1039</v>
      </c>
      <c r="I11" s="1358"/>
      <c r="J11" s="1357"/>
      <c r="K11" s="1222"/>
      <c r="L11" s="1222"/>
      <c r="M11" s="1222"/>
      <c r="N11" s="1222"/>
      <c r="O11" s="1222"/>
      <c r="P11" s="1222"/>
      <c r="Q11" s="1222"/>
      <c r="R11" s="1222"/>
      <c r="S11" s="1130"/>
      <c r="T11" s="1127"/>
      <c r="U11" s="1215"/>
      <c r="V11" s="1128"/>
    </row>
    <row r="12" spans="1:22" s="1088" customFormat="1" ht="15" customHeight="1">
      <c r="A12" s="1127"/>
      <c r="B12" s="1130"/>
      <c r="C12" s="1130"/>
      <c r="D12" s="1107" t="s">
        <v>54</v>
      </c>
      <c r="E12" s="1098"/>
      <c r="F12" s="1359"/>
      <c r="G12" s="1089"/>
      <c r="H12" s="1249" t="s">
        <v>54</v>
      </c>
      <c r="I12" s="1358"/>
      <c r="J12" s="1357"/>
      <c r="K12" s="1222"/>
      <c r="L12" s="1222"/>
      <c r="M12" s="1222"/>
      <c r="N12" s="1222"/>
      <c r="O12" s="1222"/>
      <c r="P12" s="1222"/>
      <c r="Q12" s="1222"/>
      <c r="R12" s="1222"/>
      <c r="S12" s="1130"/>
      <c r="T12" s="1127"/>
      <c r="U12" s="1215"/>
      <c r="V12" s="1128"/>
    </row>
    <row r="13" spans="1:22" s="1088" customFormat="1" ht="15" customHeight="1">
      <c r="A13" s="1127"/>
      <c r="B13" s="1130"/>
      <c r="C13" s="1130"/>
      <c r="D13" s="1107"/>
      <c r="E13" s="1098"/>
      <c r="F13" s="1359"/>
      <c r="G13" s="1089"/>
      <c r="H13" s="1249"/>
      <c r="I13" s="1358"/>
      <c r="J13" s="1357"/>
      <c r="K13" s="1222"/>
      <c r="L13" s="1222"/>
      <c r="M13" s="1222"/>
      <c r="N13" s="1222"/>
      <c r="O13" s="1222"/>
      <c r="P13" s="1222"/>
      <c r="Q13" s="1222"/>
      <c r="R13" s="1222"/>
      <c r="S13" s="1130"/>
      <c r="T13" s="1127"/>
      <c r="U13" s="1215"/>
      <c r="V13" s="1128"/>
    </row>
    <row r="14" spans="1:22" s="1088" customFormat="1" ht="15" customHeight="1">
      <c r="A14" s="1143" t="s">
        <v>296</v>
      </c>
      <c r="B14" s="1348" t="s">
        <v>278</v>
      </c>
      <c r="C14" s="1355"/>
      <c r="D14" s="1125">
        <v>805</v>
      </c>
      <c r="E14" s="1125">
        <v>94</v>
      </c>
      <c r="F14" s="1125">
        <v>175</v>
      </c>
      <c r="G14" s="1125">
        <v>66</v>
      </c>
      <c r="H14" s="1125">
        <v>3</v>
      </c>
      <c r="I14" s="1125">
        <v>10</v>
      </c>
      <c r="J14" s="1125">
        <v>65</v>
      </c>
      <c r="K14" s="1125">
        <v>23</v>
      </c>
      <c r="L14" s="1125">
        <v>119</v>
      </c>
      <c r="M14" s="1125">
        <v>97</v>
      </c>
      <c r="N14" s="1125">
        <v>48</v>
      </c>
      <c r="O14" s="1125">
        <v>5</v>
      </c>
      <c r="P14" s="1125">
        <v>28</v>
      </c>
      <c r="Q14" s="1125">
        <v>19</v>
      </c>
      <c r="R14" s="1125">
        <v>31</v>
      </c>
      <c r="S14" s="1125">
        <v>22</v>
      </c>
      <c r="T14" s="1142" t="s">
        <v>296</v>
      </c>
      <c r="U14" s="1184"/>
      <c r="V14" s="1171"/>
    </row>
    <row r="15" spans="1:22" s="1088" customFormat="1" ht="15" customHeight="1">
      <c r="A15" s="386" t="s">
        <v>295</v>
      </c>
      <c r="B15" s="387" t="s">
        <v>425</v>
      </c>
      <c r="C15" s="1348"/>
      <c r="D15" s="1203">
        <v>1080</v>
      </c>
      <c r="E15" s="1109">
        <v>143</v>
      </c>
      <c r="F15" s="1366">
        <v>193</v>
      </c>
      <c r="G15" s="1366">
        <v>101</v>
      </c>
      <c r="H15" s="1366">
        <v>6</v>
      </c>
      <c r="I15" s="1366">
        <v>10</v>
      </c>
      <c r="J15" s="1366">
        <v>99</v>
      </c>
      <c r="K15" s="1366">
        <v>32</v>
      </c>
      <c r="L15" s="1366">
        <v>155</v>
      </c>
      <c r="M15" s="1366">
        <v>150</v>
      </c>
      <c r="N15" s="1366">
        <v>61</v>
      </c>
      <c r="O15" s="1366">
        <v>9</v>
      </c>
      <c r="P15" s="1366">
        <v>31</v>
      </c>
      <c r="Q15" s="1366">
        <v>25</v>
      </c>
      <c r="R15" s="1366">
        <v>38</v>
      </c>
      <c r="S15" s="1109">
        <v>27</v>
      </c>
      <c r="T15" s="1350" t="s">
        <v>295</v>
      </c>
      <c r="U15" s="1184"/>
      <c r="V15" s="1171"/>
    </row>
    <row r="16" spans="1:22" s="1088" customFormat="1" ht="15" customHeight="1">
      <c r="A16" s="1141"/>
      <c r="B16" s="1102"/>
      <c r="C16" s="1104"/>
      <c r="E16" s="1106"/>
      <c r="F16" s="1344"/>
      <c r="G16" s="1089"/>
      <c r="H16" s="1089"/>
      <c r="I16" s="1344"/>
      <c r="J16" s="1344"/>
      <c r="K16" s="1344"/>
      <c r="L16" s="1344"/>
      <c r="M16" s="1344"/>
      <c r="N16" s="1344"/>
      <c r="O16" s="1344"/>
      <c r="P16" s="1247"/>
      <c r="Q16" s="1247"/>
      <c r="R16" s="1247"/>
      <c r="S16" s="1100"/>
      <c r="T16" s="1141"/>
      <c r="U16" s="1184"/>
      <c r="V16" s="1171"/>
    </row>
    <row r="17" spans="1:22" s="1088" customFormat="1" ht="15" customHeight="1">
      <c r="A17" s="1105"/>
      <c r="B17" s="1104" t="s">
        <v>426</v>
      </c>
      <c r="C17" s="1188"/>
      <c r="D17" s="1107" t="s">
        <v>56</v>
      </c>
      <c r="E17" s="1106"/>
      <c r="F17" s="1344"/>
      <c r="G17" s="1344"/>
      <c r="H17" s="1249" t="s">
        <v>56</v>
      </c>
      <c r="I17" s="1344"/>
      <c r="J17" s="1344"/>
      <c r="K17" s="1344"/>
      <c r="L17" s="1344"/>
      <c r="M17" s="1344"/>
      <c r="N17" s="1344"/>
      <c r="O17" s="1344"/>
      <c r="P17" s="1344"/>
      <c r="Q17" s="1344"/>
      <c r="R17" s="1344"/>
      <c r="S17" s="1106"/>
      <c r="T17" s="1105"/>
      <c r="U17" s="1184"/>
      <c r="V17" s="1171"/>
    </row>
    <row r="18" spans="1:22" s="1088" customFormat="1" ht="15" customHeight="1">
      <c r="A18" s="1105"/>
      <c r="B18" s="1102"/>
      <c r="C18" s="1188"/>
      <c r="D18" s="1100"/>
      <c r="E18" s="1106"/>
      <c r="F18" s="1344"/>
      <c r="G18" s="1344"/>
      <c r="H18" s="1344"/>
      <c r="I18" s="1344"/>
      <c r="J18" s="1344"/>
      <c r="K18" s="1344"/>
      <c r="L18" s="1344"/>
      <c r="M18" s="1344"/>
      <c r="N18" s="1344"/>
      <c r="O18" s="1344"/>
      <c r="P18" s="1344"/>
      <c r="Q18" s="1344"/>
      <c r="R18" s="1344"/>
      <c r="S18" s="1106"/>
      <c r="T18" s="1105"/>
      <c r="U18" s="1184"/>
      <c r="V18" s="1171"/>
    </row>
    <row r="19" spans="1:22" s="1088" customFormat="1" ht="15" customHeight="1">
      <c r="A19" s="386" t="s">
        <v>294</v>
      </c>
      <c r="B19" s="399" t="s">
        <v>427</v>
      </c>
      <c r="C19" s="432" t="s">
        <v>460</v>
      </c>
      <c r="D19" s="1342">
        <v>48.074534161490682</v>
      </c>
      <c r="E19" s="1342">
        <v>39.361702127659576</v>
      </c>
      <c r="F19" s="1342">
        <v>40.571428571428569</v>
      </c>
      <c r="G19" s="1342">
        <v>37.878787878787875</v>
      </c>
      <c r="H19" s="1342">
        <v>0</v>
      </c>
      <c r="I19" s="1342">
        <v>80</v>
      </c>
      <c r="J19" s="1342">
        <v>46.153846153846153</v>
      </c>
      <c r="K19" s="1342">
        <v>43.478260869565219</v>
      </c>
      <c r="L19" s="1342">
        <v>57.983193277310932</v>
      </c>
      <c r="M19" s="1342">
        <v>41.237113402061851</v>
      </c>
      <c r="N19" s="1342">
        <v>60.416666666666664</v>
      </c>
      <c r="O19" s="1342">
        <v>20</v>
      </c>
      <c r="P19" s="1342">
        <v>78.571428571428569</v>
      </c>
      <c r="Q19" s="1342">
        <v>42.105263157894733</v>
      </c>
      <c r="R19" s="1342">
        <v>64.516129032258064</v>
      </c>
      <c r="S19" s="1342">
        <v>77.272727272727266</v>
      </c>
      <c r="T19" s="1350" t="s">
        <v>294</v>
      </c>
      <c r="U19" s="1184"/>
      <c r="V19" s="1171"/>
    </row>
    <row r="20" spans="1:22" s="1088" customFormat="1" ht="15" customHeight="1">
      <c r="A20" s="386" t="s">
        <v>293</v>
      </c>
      <c r="B20" s="399" t="s">
        <v>428</v>
      </c>
      <c r="C20" s="432" t="s">
        <v>460</v>
      </c>
      <c r="D20" s="1342">
        <v>0.37267080745341613</v>
      </c>
      <c r="E20" s="1342">
        <v>0</v>
      </c>
      <c r="F20" s="1342">
        <v>0</v>
      </c>
      <c r="G20" s="1342">
        <v>0</v>
      </c>
      <c r="H20" s="1342">
        <v>0</v>
      </c>
      <c r="I20" s="1342">
        <v>0</v>
      </c>
      <c r="J20" s="1342">
        <v>1.5384615384615385</v>
      </c>
      <c r="K20" s="1342">
        <v>0</v>
      </c>
      <c r="L20" s="1342">
        <v>0</v>
      </c>
      <c r="M20" s="1342">
        <v>0</v>
      </c>
      <c r="N20" s="1342">
        <v>0</v>
      </c>
      <c r="O20" s="1342">
        <v>0</v>
      </c>
      <c r="P20" s="1342">
        <v>3.5714285714285712</v>
      </c>
      <c r="Q20" s="1342">
        <v>5.2631578947368416</v>
      </c>
      <c r="R20" s="1342">
        <v>0</v>
      </c>
      <c r="S20" s="1342">
        <v>0</v>
      </c>
      <c r="T20" s="1350" t="s">
        <v>293</v>
      </c>
      <c r="U20" s="1184"/>
      <c r="V20" s="1171"/>
    </row>
    <row r="21" spans="1:22" s="1088" customFormat="1" ht="15" customHeight="1">
      <c r="A21" s="402" t="s">
        <v>291</v>
      </c>
      <c r="B21" s="399" t="s">
        <v>429</v>
      </c>
      <c r="C21" s="433" t="s">
        <v>460</v>
      </c>
      <c r="D21" s="1342">
        <v>42.857142857142854</v>
      </c>
      <c r="E21" s="1342">
        <v>56.38297872340425</v>
      </c>
      <c r="F21" s="1342">
        <v>34.857142857142861</v>
      </c>
      <c r="G21" s="1342">
        <v>57.575757575757578</v>
      </c>
      <c r="H21" s="1342">
        <v>100</v>
      </c>
      <c r="I21" s="1342">
        <v>10</v>
      </c>
      <c r="J21" s="1342">
        <v>52.307692307692314</v>
      </c>
      <c r="K21" s="1342">
        <v>47.826086956521742</v>
      </c>
      <c r="L21" s="1342">
        <v>36.134453781512605</v>
      </c>
      <c r="M21" s="1342">
        <v>56.701030927835049</v>
      </c>
      <c r="N21" s="1342">
        <v>33.333333333333329</v>
      </c>
      <c r="O21" s="1342">
        <v>80</v>
      </c>
      <c r="P21" s="1342">
        <v>14.285714285714285</v>
      </c>
      <c r="Q21" s="1342">
        <v>42.105263157894733</v>
      </c>
      <c r="R21" s="1342">
        <v>29.032258064516132</v>
      </c>
      <c r="S21" s="1342">
        <v>22.727272727272727</v>
      </c>
      <c r="T21" s="727" t="s">
        <v>291</v>
      </c>
      <c r="U21" s="1184"/>
      <c r="V21" s="1171"/>
    </row>
    <row r="22" spans="1:22" s="1088" customFormat="1" ht="15" customHeight="1">
      <c r="A22" s="402" t="s">
        <v>289</v>
      </c>
      <c r="B22" s="399" t="s">
        <v>430</v>
      </c>
      <c r="C22" s="433" t="s">
        <v>460</v>
      </c>
      <c r="D22" s="1342">
        <v>8.695652173913043</v>
      </c>
      <c r="E22" s="1342">
        <v>4.2553191489361701</v>
      </c>
      <c r="F22" s="1342">
        <v>24.571428571428573</v>
      </c>
      <c r="G22" s="1342">
        <v>4.5454545454545459</v>
      </c>
      <c r="H22" s="1342">
        <v>0</v>
      </c>
      <c r="I22" s="1342">
        <v>10</v>
      </c>
      <c r="J22" s="1342">
        <v>0</v>
      </c>
      <c r="K22" s="1342">
        <v>8.695652173913043</v>
      </c>
      <c r="L22" s="1342">
        <v>5.8823529411764701</v>
      </c>
      <c r="M22" s="1342">
        <v>2.0618556701030926</v>
      </c>
      <c r="N22" s="1342">
        <v>6.25</v>
      </c>
      <c r="O22" s="1342">
        <v>0</v>
      </c>
      <c r="P22" s="1342">
        <v>3.5714285714285712</v>
      </c>
      <c r="Q22" s="1342">
        <v>10.526315789473683</v>
      </c>
      <c r="R22" s="1342">
        <v>6.4516129032258061</v>
      </c>
      <c r="S22" s="1342">
        <v>0</v>
      </c>
      <c r="T22" s="727" t="s">
        <v>289</v>
      </c>
      <c r="U22" s="1184"/>
      <c r="V22" s="1171"/>
    </row>
    <row r="23" spans="1:22" s="1088" customFormat="1" ht="15" customHeight="1">
      <c r="A23" s="1141"/>
      <c r="B23" s="1102"/>
      <c r="C23" s="1205"/>
      <c r="D23" s="1342"/>
      <c r="E23" s="1342"/>
      <c r="F23" s="1343"/>
      <c r="G23" s="1343"/>
      <c r="H23" s="1343"/>
      <c r="I23" s="1343"/>
      <c r="J23" s="1343"/>
      <c r="K23" s="1343"/>
      <c r="L23" s="1343"/>
      <c r="M23" s="1343"/>
      <c r="N23" s="1343"/>
      <c r="O23" s="1343"/>
      <c r="P23" s="1343"/>
      <c r="Q23" s="1343"/>
      <c r="R23" s="1343"/>
      <c r="S23" s="1189"/>
      <c r="T23" s="1141"/>
      <c r="U23" s="1184"/>
      <c r="V23" s="1171"/>
    </row>
    <row r="24" spans="1:22" s="1088" customFormat="1" ht="15" customHeight="1">
      <c r="A24" s="405"/>
      <c r="B24" s="398" t="s">
        <v>431</v>
      </c>
      <c r="C24" s="435"/>
      <c r="F24" s="1089"/>
      <c r="G24" s="1089"/>
      <c r="H24" s="1089"/>
      <c r="I24" s="1089"/>
      <c r="J24" s="1089"/>
      <c r="K24" s="1089"/>
      <c r="L24" s="1089"/>
      <c r="M24" s="1089"/>
      <c r="N24" s="1089"/>
      <c r="O24" s="1089"/>
      <c r="P24" s="1089"/>
      <c r="Q24" s="1089"/>
      <c r="R24" s="1089"/>
      <c r="S24" s="1349"/>
      <c r="T24" s="1356"/>
      <c r="U24" s="1184"/>
      <c r="V24" s="1171"/>
    </row>
    <row r="25" spans="1:22" s="1088" customFormat="1" ht="15" customHeight="1">
      <c r="A25" s="402" t="s">
        <v>286</v>
      </c>
      <c r="B25" s="406" t="s">
        <v>432</v>
      </c>
      <c r="C25" s="433" t="s">
        <v>461</v>
      </c>
      <c r="D25" s="1342">
        <v>65.462962962962962</v>
      </c>
      <c r="E25" s="1342">
        <v>61.53846153846154</v>
      </c>
      <c r="F25" s="1342">
        <v>67.875647668393782</v>
      </c>
      <c r="G25" s="1342">
        <v>61.386138613861384</v>
      </c>
      <c r="H25" s="1342">
        <v>50</v>
      </c>
      <c r="I25" s="1342">
        <v>80</v>
      </c>
      <c r="J25" s="1342">
        <v>63.636363636363633</v>
      </c>
      <c r="K25" s="1342">
        <v>65.625</v>
      </c>
      <c r="L25" s="1342">
        <v>71.612903225806463</v>
      </c>
      <c r="M25" s="1342">
        <v>62.666666666666671</v>
      </c>
      <c r="N25" s="1342">
        <v>72.131147540983605</v>
      </c>
      <c r="O25" s="1342">
        <v>55.555555555555557</v>
      </c>
      <c r="P25" s="1342">
        <v>38.70967741935484</v>
      </c>
      <c r="Q25" s="1342">
        <v>64</v>
      </c>
      <c r="R25" s="1342">
        <v>71.05263157894737</v>
      </c>
      <c r="S25" s="1342">
        <v>81.481481481481481</v>
      </c>
      <c r="T25" s="727" t="s">
        <v>286</v>
      </c>
      <c r="U25" s="1184"/>
      <c r="V25" s="1171"/>
    </row>
    <row r="26" spans="1:22" s="1088" customFormat="1" ht="15" customHeight="1">
      <c r="A26" s="402" t="s">
        <v>284</v>
      </c>
      <c r="B26" s="406" t="s">
        <v>433</v>
      </c>
      <c r="C26" s="433" t="s">
        <v>461</v>
      </c>
      <c r="D26" s="1342">
        <v>29.907407407407405</v>
      </c>
      <c r="E26" s="1342">
        <v>37.06293706293706</v>
      </c>
      <c r="F26" s="1342">
        <v>31.088082901554404</v>
      </c>
      <c r="G26" s="1342">
        <v>37.623762376237622</v>
      </c>
      <c r="H26" s="1342">
        <v>0</v>
      </c>
      <c r="I26" s="1342">
        <v>10</v>
      </c>
      <c r="J26" s="1342">
        <v>25.252525252525253</v>
      </c>
      <c r="K26" s="1342">
        <v>28.125</v>
      </c>
      <c r="L26" s="1342">
        <v>26.451612903225808</v>
      </c>
      <c r="M26" s="1342">
        <v>33.333333333333329</v>
      </c>
      <c r="N26" s="1342">
        <v>26.229508196721312</v>
      </c>
      <c r="O26" s="1342">
        <v>44.444444444444443</v>
      </c>
      <c r="P26" s="1342">
        <v>9.67741935483871</v>
      </c>
      <c r="Q26" s="1342">
        <v>36</v>
      </c>
      <c r="R26" s="1342">
        <v>23.684210526315788</v>
      </c>
      <c r="S26" s="1342">
        <v>18.518518518518519</v>
      </c>
      <c r="T26" s="727" t="s">
        <v>284</v>
      </c>
      <c r="U26" s="1184"/>
      <c r="V26" s="1171"/>
    </row>
    <row r="27" spans="1:22" s="1088" customFormat="1" ht="15" customHeight="1">
      <c r="A27" s="402" t="s">
        <v>283</v>
      </c>
      <c r="B27" s="406" t="s">
        <v>434</v>
      </c>
      <c r="C27" s="433" t="s">
        <v>461</v>
      </c>
      <c r="D27" s="1342">
        <v>2.3148148148148149</v>
      </c>
      <c r="E27" s="1342">
        <v>1.3986013986013985</v>
      </c>
      <c r="F27" s="1342">
        <v>0.5181347150259068</v>
      </c>
      <c r="G27" s="1342">
        <v>0.99009900990099009</v>
      </c>
      <c r="H27" s="1342">
        <v>0</v>
      </c>
      <c r="I27" s="1342">
        <v>10</v>
      </c>
      <c r="J27" s="1342">
        <v>1.0101010101010102</v>
      </c>
      <c r="K27" s="1342">
        <v>0</v>
      </c>
      <c r="L27" s="1342">
        <v>0.64516129032258063</v>
      </c>
      <c r="M27" s="1342">
        <v>0.66666666666666674</v>
      </c>
      <c r="N27" s="1342">
        <v>1.639344262295082</v>
      </c>
      <c r="O27" s="1342">
        <v>0</v>
      </c>
      <c r="P27" s="1342">
        <v>45.161290322580641</v>
      </c>
      <c r="Q27" s="1342">
        <v>0</v>
      </c>
      <c r="R27" s="1342">
        <v>5.2631578947368416</v>
      </c>
      <c r="S27" s="1342">
        <v>0</v>
      </c>
      <c r="T27" s="727" t="s">
        <v>283</v>
      </c>
      <c r="U27" s="1184"/>
      <c r="V27" s="1171"/>
    </row>
    <row r="28" spans="1:22" s="1088" customFormat="1" ht="15" customHeight="1">
      <c r="A28" s="402" t="s">
        <v>395</v>
      </c>
      <c r="B28" s="406" t="s">
        <v>435</v>
      </c>
      <c r="C28" s="433" t="s">
        <v>461</v>
      </c>
      <c r="D28" s="1342">
        <v>2.3148148148148149</v>
      </c>
      <c r="E28" s="1342">
        <v>0</v>
      </c>
      <c r="F28" s="1342">
        <v>0.5181347150259068</v>
      </c>
      <c r="G28" s="1342">
        <v>0</v>
      </c>
      <c r="H28" s="1342">
        <v>50</v>
      </c>
      <c r="I28" s="1342">
        <v>0</v>
      </c>
      <c r="J28" s="1342">
        <v>10.1010101010101</v>
      </c>
      <c r="K28" s="1342">
        <v>6.25</v>
      </c>
      <c r="L28" s="1342">
        <v>1.2903225806451613</v>
      </c>
      <c r="M28" s="1342">
        <v>3.3333333333333335</v>
      </c>
      <c r="N28" s="1342">
        <v>0</v>
      </c>
      <c r="O28" s="1342">
        <v>0</v>
      </c>
      <c r="P28" s="1342">
        <v>6.4516129032258061</v>
      </c>
      <c r="Q28" s="1342">
        <v>0</v>
      </c>
      <c r="R28" s="1342">
        <v>0</v>
      </c>
      <c r="S28" s="1342">
        <v>0</v>
      </c>
      <c r="T28" s="727" t="s">
        <v>395</v>
      </c>
      <c r="U28" s="1184"/>
      <c r="V28" s="1171"/>
    </row>
    <row r="29" spans="1:22" s="1088" customFormat="1" ht="15" customHeight="1">
      <c r="A29" s="390"/>
      <c r="B29" s="730"/>
      <c r="C29" s="433"/>
      <c r="D29" s="1100"/>
      <c r="E29" s="1100"/>
      <c r="F29" s="1247"/>
      <c r="G29" s="1247"/>
      <c r="H29" s="1247"/>
      <c r="I29" s="1247"/>
      <c r="J29" s="1247"/>
      <c r="K29" s="1247"/>
      <c r="L29" s="1247"/>
      <c r="M29" s="1247"/>
      <c r="N29" s="1247"/>
      <c r="O29" s="1247"/>
      <c r="P29" s="1247"/>
      <c r="Q29" s="1247"/>
      <c r="R29" s="1247"/>
      <c r="S29" s="1207"/>
      <c r="T29" s="390"/>
      <c r="U29" s="1184"/>
      <c r="V29" s="1171"/>
    </row>
    <row r="30" spans="1:22" s="1088" customFormat="1" ht="15" customHeight="1">
      <c r="A30" s="390"/>
      <c r="B30" s="1104" t="s">
        <v>436</v>
      </c>
      <c r="C30" s="1205"/>
      <c r="D30" s="1100"/>
      <c r="E30" s="1100"/>
      <c r="F30" s="1247"/>
      <c r="G30" s="1247"/>
      <c r="H30" s="1247"/>
      <c r="I30" s="1247"/>
      <c r="J30" s="1247"/>
      <c r="K30" s="1247"/>
      <c r="L30" s="1247"/>
      <c r="M30" s="1247"/>
      <c r="N30" s="1247"/>
      <c r="O30" s="1247"/>
      <c r="P30" s="1247"/>
      <c r="Q30" s="1247"/>
      <c r="R30" s="1247"/>
      <c r="S30" s="1207"/>
      <c r="T30" s="390"/>
      <c r="U30" s="1184"/>
      <c r="V30" s="1171"/>
    </row>
    <row r="31" spans="1:22" s="1088" customFormat="1" ht="15" customHeight="1">
      <c r="A31" s="1105"/>
      <c r="B31" s="1102"/>
      <c r="C31" s="1205"/>
      <c r="D31" s="1100"/>
      <c r="E31" s="1100"/>
      <c r="F31" s="1247"/>
      <c r="G31" s="1247"/>
      <c r="H31" s="1247"/>
      <c r="I31" s="1247"/>
      <c r="J31" s="1247"/>
      <c r="K31" s="1247"/>
      <c r="L31" s="1247"/>
      <c r="M31" s="1247"/>
      <c r="N31" s="1247"/>
      <c r="O31" s="1247"/>
      <c r="P31" s="1247"/>
      <c r="Q31" s="1247"/>
      <c r="R31" s="1247"/>
      <c r="S31" s="1207"/>
      <c r="T31" s="1105"/>
      <c r="U31" s="1184"/>
      <c r="V31" s="1171"/>
    </row>
    <row r="32" spans="1:22" s="1088" customFormat="1" ht="15" customHeight="1">
      <c r="A32" s="1105" t="s">
        <v>224</v>
      </c>
      <c r="B32" s="1168" t="s">
        <v>437</v>
      </c>
      <c r="C32" s="1205" t="s">
        <v>460</v>
      </c>
      <c r="D32" s="1342">
        <v>94.037267080745352</v>
      </c>
      <c r="E32" s="1342">
        <v>96.808510638297875</v>
      </c>
      <c r="F32" s="1342">
        <v>88.571428571428569</v>
      </c>
      <c r="G32" s="1342">
        <v>100</v>
      </c>
      <c r="H32" s="1342">
        <v>100</v>
      </c>
      <c r="I32" s="1342">
        <v>100</v>
      </c>
      <c r="J32" s="1342">
        <v>89.230769230769241</v>
      </c>
      <c r="K32" s="1342">
        <v>73.91304347826086</v>
      </c>
      <c r="L32" s="1342">
        <v>100</v>
      </c>
      <c r="M32" s="1342">
        <v>89.690721649484544</v>
      </c>
      <c r="N32" s="1342">
        <v>97.916666666666657</v>
      </c>
      <c r="O32" s="1342">
        <v>100</v>
      </c>
      <c r="P32" s="1342">
        <v>100</v>
      </c>
      <c r="Q32" s="1342">
        <v>94.73684210526315</v>
      </c>
      <c r="R32" s="1342">
        <v>100</v>
      </c>
      <c r="S32" s="1342">
        <v>100</v>
      </c>
      <c r="T32" s="1108" t="s">
        <v>224</v>
      </c>
      <c r="U32" s="1184"/>
      <c r="V32" s="1171"/>
    </row>
    <row r="33" spans="1:22" s="1088" customFormat="1" ht="15" customHeight="1">
      <c r="A33" s="1105" t="s">
        <v>223</v>
      </c>
      <c r="B33" s="1168" t="s">
        <v>438</v>
      </c>
      <c r="C33" s="1205" t="s">
        <v>460</v>
      </c>
      <c r="D33" s="1342">
        <v>5.9627329192546581</v>
      </c>
      <c r="E33" s="1342">
        <v>3.1914893617021276</v>
      </c>
      <c r="F33" s="1342">
        <v>11.428571428571429</v>
      </c>
      <c r="G33" s="1342">
        <v>0</v>
      </c>
      <c r="H33" s="1342">
        <v>0</v>
      </c>
      <c r="I33" s="1342">
        <v>0</v>
      </c>
      <c r="J33" s="1342">
        <v>10.76923076923077</v>
      </c>
      <c r="K33" s="1342">
        <v>26.086956521739129</v>
      </c>
      <c r="L33" s="1342">
        <v>0</v>
      </c>
      <c r="M33" s="1342">
        <v>10.309278350515463</v>
      </c>
      <c r="N33" s="1342">
        <v>2.083333333333333</v>
      </c>
      <c r="O33" s="1342">
        <v>0</v>
      </c>
      <c r="P33" s="1342">
        <v>0</v>
      </c>
      <c r="Q33" s="1342">
        <v>5.2631578947368416</v>
      </c>
      <c r="R33" s="1342">
        <v>0</v>
      </c>
      <c r="S33" s="1342">
        <v>0</v>
      </c>
      <c r="T33" s="1108" t="s">
        <v>223</v>
      </c>
      <c r="U33" s="1184"/>
      <c r="V33" s="1171"/>
    </row>
    <row r="34" spans="1:22" s="1088" customFormat="1" ht="15" customHeight="1">
      <c r="A34" s="1105" t="s">
        <v>222</v>
      </c>
      <c r="B34" s="1102" t="s">
        <v>1121</v>
      </c>
      <c r="C34" s="1205" t="s">
        <v>462</v>
      </c>
      <c r="D34" s="1342">
        <v>66.666666666666657</v>
      </c>
      <c r="E34" s="1342">
        <v>0</v>
      </c>
      <c r="F34" s="1342">
        <v>100</v>
      </c>
      <c r="G34" s="1342">
        <v>0</v>
      </c>
      <c r="H34" s="1342">
        <v>0</v>
      </c>
      <c r="I34" s="1342">
        <v>0</v>
      </c>
      <c r="J34" s="1342">
        <v>0</v>
      </c>
      <c r="K34" s="1342">
        <v>0</v>
      </c>
      <c r="L34" s="1342">
        <v>0</v>
      </c>
      <c r="M34" s="1342">
        <v>100</v>
      </c>
      <c r="N34" s="1342">
        <v>100</v>
      </c>
      <c r="O34" s="1342">
        <v>0</v>
      </c>
      <c r="P34" s="1342">
        <v>0</v>
      </c>
      <c r="Q34" s="1342">
        <v>100</v>
      </c>
      <c r="R34" s="1342">
        <v>0</v>
      </c>
      <c r="S34" s="1342">
        <v>0</v>
      </c>
      <c r="T34" s="1108" t="s">
        <v>222</v>
      </c>
      <c r="U34" s="1184"/>
      <c r="V34" s="1171"/>
    </row>
    <row r="35" spans="1:22" s="1088" customFormat="1" ht="15" customHeight="1">
      <c r="A35" s="1105" t="s">
        <v>221</v>
      </c>
      <c r="B35" s="1102" t="s">
        <v>1120</v>
      </c>
      <c r="C35" s="1205" t="s">
        <v>462</v>
      </c>
      <c r="D35" s="1342">
        <v>33.333333333333329</v>
      </c>
      <c r="E35" s="1342">
        <v>100</v>
      </c>
      <c r="F35" s="1342">
        <v>0</v>
      </c>
      <c r="G35" s="1342">
        <v>0</v>
      </c>
      <c r="H35" s="1342">
        <v>0</v>
      </c>
      <c r="I35" s="1342">
        <v>0</v>
      </c>
      <c r="J35" s="1342">
        <v>100</v>
      </c>
      <c r="K35" s="1342">
        <v>100</v>
      </c>
      <c r="L35" s="1342">
        <v>0</v>
      </c>
      <c r="M35" s="1342">
        <v>0</v>
      </c>
      <c r="N35" s="1342">
        <v>0</v>
      </c>
      <c r="O35" s="1342">
        <v>0</v>
      </c>
      <c r="P35" s="1342">
        <v>0</v>
      </c>
      <c r="Q35" s="1342">
        <v>0</v>
      </c>
      <c r="R35" s="1342">
        <v>0</v>
      </c>
      <c r="S35" s="1342">
        <v>0</v>
      </c>
      <c r="T35" s="1108" t="s">
        <v>221</v>
      </c>
      <c r="U35" s="1184"/>
      <c r="V35" s="1171"/>
    </row>
    <row r="36" spans="1:22" s="1088" customFormat="1" ht="15" customHeight="1">
      <c r="B36" s="1102"/>
      <c r="C36" s="1188"/>
      <c r="D36" s="1342"/>
      <c r="E36" s="1342"/>
      <c r="F36" s="1343"/>
      <c r="G36" s="1343"/>
      <c r="H36" s="1343"/>
      <c r="I36" s="1343"/>
      <c r="J36" s="1343"/>
      <c r="K36" s="1343"/>
      <c r="L36" s="1343"/>
      <c r="M36" s="1343"/>
      <c r="N36" s="1343"/>
      <c r="O36" s="1343"/>
      <c r="P36" s="1343"/>
      <c r="Q36" s="1343"/>
      <c r="R36" s="1343"/>
      <c r="S36" s="1187"/>
      <c r="T36" s="1091"/>
      <c r="U36" s="1184"/>
      <c r="V36" s="1171"/>
    </row>
    <row r="37" spans="1:22" s="1088" customFormat="1" ht="15" customHeight="1">
      <c r="B37" s="1102"/>
      <c r="C37" s="1188"/>
      <c r="D37" s="1107" t="s">
        <v>1068</v>
      </c>
      <c r="E37" s="1342"/>
      <c r="F37" s="1343"/>
      <c r="G37" s="1343"/>
      <c r="H37" s="2099" t="s">
        <v>1068</v>
      </c>
      <c r="I37" s="2099"/>
      <c r="J37" s="2099"/>
      <c r="K37" s="2099"/>
      <c r="L37" s="2099"/>
      <c r="M37" s="2099"/>
      <c r="N37" s="1343"/>
      <c r="O37" s="1343"/>
      <c r="P37" s="1343"/>
      <c r="Q37" s="1343"/>
      <c r="R37" s="1343"/>
      <c r="S37" s="1342"/>
      <c r="U37" s="1184"/>
      <c r="V37" s="1171"/>
    </row>
    <row r="38" spans="1:22" s="1088" customFormat="1" ht="15" customHeight="1">
      <c r="A38" s="1105"/>
      <c r="B38" s="1104"/>
      <c r="C38" s="1104"/>
      <c r="D38" s="1107" t="s">
        <v>54</v>
      </c>
      <c r="E38" s="1100"/>
      <c r="F38" s="1247"/>
      <c r="G38" s="1247"/>
      <c r="H38" s="1249" t="s">
        <v>54</v>
      </c>
      <c r="I38" s="1247"/>
      <c r="J38" s="1247"/>
      <c r="K38" s="1247"/>
      <c r="L38" s="1247"/>
      <c r="M38" s="1247"/>
      <c r="N38" s="1247"/>
      <c r="O38" s="1247"/>
      <c r="P38" s="1247"/>
      <c r="Q38" s="1247"/>
      <c r="R38" s="1247"/>
      <c r="S38" s="1100"/>
      <c r="T38" s="1105"/>
      <c r="U38" s="1184"/>
      <c r="V38" s="1171"/>
    </row>
    <row r="39" spans="1:22" s="1088" customFormat="1" ht="15" customHeight="1">
      <c r="A39" s="1346" t="s">
        <v>401</v>
      </c>
      <c r="B39" s="1348" t="s">
        <v>278</v>
      </c>
      <c r="C39" s="1355"/>
      <c r="D39" s="1347">
        <v>688</v>
      </c>
      <c r="E39" s="1347">
        <v>93</v>
      </c>
      <c r="F39" s="1347">
        <v>154</v>
      </c>
      <c r="G39" s="1347">
        <v>64</v>
      </c>
      <c r="H39" s="1347">
        <v>3</v>
      </c>
      <c r="I39" s="1347">
        <v>9</v>
      </c>
      <c r="J39" s="1347">
        <v>39</v>
      </c>
      <c r="K39" s="1347">
        <v>21</v>
      </c>
      <c r="L39" s="1347">
        <v>102</v>
      </c>
      <c r="M39" s="1347">
        <v>60</v>
      </c>
      <c r="N39" s="1347">
        <v>47</v>
      </c>
      <c r="O39" s="1347">
        <v>5</v>
      </c>
      <c r="P39" s="1347">
        <v>28</v>
      </c>
      <c r="Q39" s="1347">
        <v>19</v>
      </c>
      <c r="R39" s="1347">
        <v>22</v>
      </c>
      <c r="S39" s="1347">
        <v>22</v>
      </c>
      <c r="T39" s="1354" t="s">
        <v>401</v>
      </c>
      <c r="U39" s="1184"/>
      <c r="V39" s="1171"/>
    </row>
    <row r="40" spans="1:22" s="1088" customFormat="1" ht="15" customHeight="1">
      <c r="A40" s="386" t="s">
        <v>402</v>
      </c>
      <c r="B40" s="387" t="s">
        <v>425</v>
      </c>
      <c r="C40" s="1121"/>
      <c r="D40" s="1109">
        <v>935</v>
      </c>
      <c r="E40" s="1109">
        <v>142</v>
      </c>
      <c r="F40" s="1366">
        <v>173</v>
      </c>
      <c r="G40" s="1366">
        <v>99</v>
      </c>
      <c r="H40" s="1366">
        <v>6</v>
      </c>
      <c r="I40" s="1366">
        <v>9</v>
      </c>
      <c r="J40" s="1366">
        <v>68</v>
      </c>
      <c r="K40" s="1366">
        <v>30</v>
      </c>
      <c r="L40" s="1366">
        <v>136</v>
      </c>
      <c r="M40" s="1366">
        <v>95</v>
      </c>
      <c r="N40" s="1366">
        <v>60</v>
      </c>
      <c r="O40" s="1366">
        <v>9</v>
      </c>
      <c r="P40" s="1366">
        <v>31</v>
      </c>
      <c r="Q40" s="1366">
        <v>25</v>
      </c>
      <c r="R40" s="1366">
        <v>25</v>
      </c>
      <c r="S40" s="1202">
        <v>27</v>
      </c>
      <c r="T40" s="386" t="s">
        <v>402</v>
      </c>
      <c r="U40" s="1184"/>
      <c r="V40" s="1171"/>
    </row>
    <row r="41" spans="1:22" s="1088" customFormat="1" ht="15" customHeight="1">
      <c r="A41" s="386"/>
      <c r="B41" s="387"/>
      <c r="C41" s="1168"/>
      <c r="E41" s="1100"/>
      <c r="F41" s="1247"/>
      <c r="G41" s="1247"/>
      <c r="H41" s="1249"/>
      <c r="I41" s="1247"/>
      <c r="J41" s="1247"/>
      <c r="K41" s="1247"/>
      <c r="L41" s="1247"/>
      <c r="M41" s="1247"/>
      <c r="N41" s="1247"/>
      <c r="O41" s="1247"/>
      <c r="P41" s="1247"/>
      <c r="Q41" s="1247"/>
      <c r="R41" s="1247"/>
      <c r="S41" s="1100"/>
      <c r="T41" s="386"/>
      <c r="U41" s="1184"/>
      <c r="V41" s="1171"/>
    </row>
    <row r="42" spans="1:22" s="1088" customFormat="1" ht="15" customHeight="1">
      <c r="A42" s="397"/>
      <c r="B42" s="1104" t="s">
        <v>426</v>
      </c>
      <c r="C42" s="1188"/>
      <c r="D42" s="1107" t="s">
        <v>56</v>
      </c>
      <c r="E42" s="1100"/>
      <c r="F42" s="1247"/>
      <c r="G42" s="1247"/>
      <c r="H42" s="1249" t="s">
        <v>56</v>
      </c>
      <c r="I42" s="1247"/>
      <c r="J42" s="1247"/>
      <c r="K42" s="1247"/>
      <c r="L42" s="1247"/>
      <c r="M42" s="1247"/>
      <c r="N42" s="1247"/>
      <c r="O42" s="1247"/>
      <c r="P42" s="1247"/>
      <c r="Q42" s="1247"/>
      <c r="R42" s="1247"/>
      <c r="S42" s="1100"/>
      <c r="T42" s="397"/>
      <c r="U42" s="1184"/>
      <c r="V42" s="1171"/>
    </row>
    <row r="43" spans="1:22" s="1088" customFormat="1" ht="15" customHeight="1">
      <c r="A43" s="397"/>
      <c r="B43" s="1102"/>
      <c r="C43" s="1188"/>
      <c r="D43" s="1100"/>
      <c r="E43" s="1100"/>
      <c r="F43" s="1247"/>
      <c r="G43" s="1247"/>
      <c r="H43" s="1247"/>
      <c r="I43" s="1247"/>
      <c r="J43" s="1247"/>
      <c r="K43" s="1247"/>
      <c r="L43" s="1247"/>
      <c r="M43" s="1247"/>
      <c r="N43" s="1247"/>
      <c r="O43" s="1247"/>
      <c r="P43" s="1247"/>
      <c r="Q43" s="1247"/>
      <c r="R43" s="1247"/>
      <c r="S43" s="1100"/>
      <c r="T43" s="397"/>
      <c r="U43" s="1184"/>
      <c r="V43" s="1171"/>
    </row>
    <row r="44" spans="1:22" s="1088" customFormat="1" ht="15" customHeight="1">
      <c r="A44" s="386" t="s">
        <v>403</v>
      </c>
      <c r="B44" s="399" t="s">
        <v>427</v>
      </c>
      <c r="C44" s="432" t="s">
        <v>666</v>
      </c>
      <c r="D44" s="1342">
        <v>44.47674418604651</v>
      </c>
      <c r="E44" s="1342">
        <v>38.70967741935484</v>
      </c>
      <c r="F44" s="1343">
        <v>35.714285714285715</v>
      </c>
      <c r="G44" s="1343">
        <v>35.9375</v>
      </c>
      <c r="H44" s="1343">
        <v>0</v>
      </c>
      <c r="I44" s="1343">
        <v>77.777777777777786</v>
      </c>
      <c r="J44" s="1343">
        <v>23.076923076923077</v>
      </c>
      <c r="K44" s="1343">
        <v>38.095238095238095</v>
      </c>
      <c r="L44" s="1343">
        <v>52.941176470588239</v>
      </c>
      <c r="M44" s="1343">
        <v>38.333333333333336</v>
      </c>
      <c r="N44" s="1343">
        <v>59.574468085106382</v>
      </c>
      <c r="O44" s="1343">
        <v>20</v>
      </c>
      <c r="P44" s="1343">
        <v>78.571428571428569</v>
      </c>
      <c r="Q44" s="1343">
        <v>42.105263157894733</v>
      </c>
      <c r="R44" s="1343">
        <v>68.181818181818173</v>
      </c>
      <c r="S44" s="1189">
        <v>77.272727272727266</v>
      </c>
      <c r="T44" s="386" t="s">
        <v>403</v>
      </c>
      <c r="U44" s="1184"/>
      <c r="V44" s="1171"/>
    </row>
    <row r="45" spans="1:22" s="1088" customFormat="1" ht="15" customHeight="1">
      <c r="A45" s="386" t="s">
        <v>404</v>
      </c>
      <c r="B45" s="399" t="s">
        <v>428</v>
      </c>
      <c r="C45" s="432" t="s">
        <v>666</v>
      </c>
      <c r="D45" s="1342">
        <v>0.43604651162790697</v>
      </c>
      <c r="E45" s="1342">
        <v>0</v>
      </c>
      <c r="F45" s="1343">
        <v>0</v>
      </c>
      <c r="G45" s="1343">
        <v>0</v>
      </c>
      <c r="H45" s="1343">
        <v>0</v>
      </c>
      <c r="I45" s="1343">
        <v>0</v>
      </c>
      <c r="J45" s="1343">
        <v>2.5641025641025639</v>
      </c>
      <c r="K45" s="1343">
        <v>0</v>
      </c>
      <c r="L45" s="1343">
        <v>0</v>
      </c>
      <c r="M45" s="1343">
        <v>0</v>
      </c>
      <c r="N45" s="1343">
        <v>0</v>
      </c>
      <c r="O45" s="1343">
        <v>0</v>
      </c>
      <c r="P45" s="1343">
        <v>3.5714285714285712</v>
      </c>
      <c r="Q45" s="1343">
        <v>5.2631578947368416</v>
      </c>
      <c r="R45" s="1343">
        <v>0</v>
      </c>
      <c r="S45" s="1189">
        <v>0</v>
      </c>
      <c r="T45" s="386" t="s">
        <v>404</v>
      </c>
      <c r="U45" s="1184"/>
      <c r="V45" s="1171"/>
    </row>
    <row r="46" spans="1:22" s="1088" customFormat="1" ht="15" customHeight="1">
      <c r="A46" s="386" t="s">
        <v>405</v>
      </c>
      <c r="B46" s="399" t="s">
        <v>429</v>
      </c>
      <c r="C46" s="432" t="s">
        <v>666</v>
      </c>
      <c r="D46" s="1342">
        <v>45.494186046511622</v>
      </c>
      <c r="E46" s="1342">
        <v>56.98924731182796</v>
      </c>
      <c r="F46" s="1343">
        <v>38.311688311688314</v>
      </c>
      <c r="G46" s="1343">
        <v>59.375</v>
      </c>
      <c r="H46" s="1343">
        <v>100</v>
      </c>
      <c r="I46" s="1343">
        <v>11.111111111111111</v>
      </c>
      <c r="J46" s="1343">
        <v>74.358974358974365</v>
      </c>
      <c r="K46" s="1343">
        <v>52.380952380952387</v>
      </c>
      <c r="L46" s="1343">
        <v>40.196078431372548</v>
      </c>
      <c r="M46" s="1343">
        <v>60</v>
      </c>
      <c r="N46" s="1343">
        <v>34.042553191489361</v>
      </c>
      <c r="O46" s="1343">
        <v>80</v>
      </c>
      <c r="P46" s="1343">
        <v>14.285714285714285</v>
      </c>
      <c r="Q46" s="1343">
        <v>42.105263157894733</v>
      </c>
      <c r="R46" s="1343">
        <v>22.727272727272727</v>
      </c>
      <c r="S46" s="1189">
        <v>22.727272727272727</v>
      </c>
      <c r="T46" s="386" t="s">
        <v>405</v>
      </c>
      <c r="U46" s="1184"/>
      <c r="V46" s="1171"/>
    </row>
    <row r="47" spans="1:22" s="1088" customFormat="1" ht="15" customHeight="1">
      <c r="A47" s="386" t="s">
        <v>406</v>
      </c>
      <c r="B47" s="399" t="s">
        <v>430</v>
      </c>
      <c r="C47" s="432" t="s">
        <v>666</v>
      </c>
      <c r="D47" s="1342">
        <v>9.5930232558139537</v>
      </c>
      <c r="E47" s="1342">
        <v>4.3010752688172049</v>
      </c>
      <c r="F47" s="1343">
        <v>25.97402597402597</v>
      </c>
      <c r="G47" s="1343">
        <v>4.6875</v>
      </c>
      <c r="H47" s="1343">
        <v>0</v>
      </c>
      <c r="I47" s="1343">
        <v>11.111111111111111</v>
      </c>
      <c r="J47" s="1343">
        <v>0</v>
      </c>
      <c r="K47" s="1343">
        <v>9.5238095238095237</v>
      </c>
      <c r="L47" s="1343">
        <v>6.8627450980392162</v>
      </c>
      <c r="M47" s="1343">
        <v>1.6666666666666667</v>
      </c>
      <c r="N47" s="1343">
        <v>6.3829787234042552</v>
      </c>
      <c r="O47" s="1343">
        <v>0</v>
      </c>
      <c r="P47" s="1343">
        <v>3.5714285714285712</v>
      </c>
      <c r="Q47" s="1343">
        <v>10.526315789473683</v>
      </c>
      <c r="R47" s="1343">
        <v>9.0909090909090917</v>
      </c>
      <c r="S47" s="1189">
        <v>0</v>
      </c>
      <c r="T47" s="386" t="s">
        <v>406</v>
      </c>
      <c r="U47" s="1184"/>
      <c r="V47" s="1171"/>
    </row>
    <row r="48" spans="1:22" s="1088" customFormat="1" ht="15" customHeight="1">
      <c r="A48" s="405"/>
      <c r="B48" s="1102"/>
      <c r="C48" s="1205"/>
      <c r="D48" s="1342"/>
      <c r="E48" s="1342"/>
      <c r="F48" s="1343"/>
      <c r="G48" s="1343"/>
      <c r="H48" s="1343"/>
      <c r="I48" s="1343"/>
      <c r="J48" s="1343"/>
      <c r="K48" s="1343"/>
      <c r="L48" s="1343"/>
      <c r="M48" s="1343"/>
      <c r="N48" s="1343"/>
      <c r="O48" s="1343"/>
      <c r="P48" s="1343"/>
      <c r="Q48" s="1343"/>
      <c r="R48" s="1343"/>
      <c r="S48" s="1189"/>
      <c r="T48" s="405"/>
      <c r="U48" s="1184"/>
      <c r="V48" s="1171"/>
    </row>
    <row r="49" spans="1:22" s="1088" customFormat="1" ht="15" customHeight="1">
      <c r="A49" s="405"/>
      <c r="B49" s="398" t="s">
        <v>431</v>
      </c>
      <c r="C49" s="432"/>
      <c r="D49" s="1342"/>
      <c r="E49" s="1342"/>
      <c r="F49" s="1343"/>
      <c r="G49" s="1343"/>
      <c r="H49" s="1343"/>
      <c r="I49" s="1343"/>
      <c r="J49" s="1343"/>
      <c r="K49" s="1343"/>
      <c r="L49" s="1343"/>
      <c r="M49" s="1343"/>
      <c r="N49" s="1343"/>
      <c r="O49" s="1343"/>
      <c r="P49" s="1343"/>
      <c r="Q49" s="1343"/>
      <c r="R49" s="1343"/>
      <c r="S49" s="1189"/>
      <c r="T49" s="405"/>
      <c r="U49" s="1184"/>
      <c r="V49" s="1171"/>
    </row>
    <row r="50" spans="1:22" s="1088" customFormat="1" ht="15" customHeight="1">
      <c r="A50" s="386" t="s">
        <v>447</v>
      </c>
      <c r="B50" s="406" t="s">
        <v>432</v>
      </c>
      <c r="C50" s="433" t="s">
        <v>463</v>
      </c>
      <c r="D50" s="1342">
        <v>63.743315508021389</v>
      </c>
      <c r="E50" s="1342">
        <v>61.267605633802816</v>
      </c>
      <c r="F50" s="1342">
        <v>65.317919075144502</v>
      </c>
      <c r="G50" s="1342">
        <v>61.616161616161612</v>
      </c>
      <c r="H50" s="1342">
        <v>50</v>
      </c>
      <c r="I50" s="1342">
        <v>77.777777777777786</v>
      </c>
      <c r="J50" s="1342">
        <v>55.882352941176471</v>
      </c>
      <c r="K50" s="1342">
        <v>63.333333333333329</v>
      </c>
      <c r="L50" s="1342">
        <v>69.117647058823522</v>
      </c>
      <c r="M50" s="1342">
        <v>61.05263157894737</v>
      </c>
      <c r="N50" s="1342">
        <v>71.666666666666671</v>
      </c>
      <c r="O50" s="1342">
        <v>55.555555555555557</v>
      </c>
      <c r="P50" s="1342">
        <v>38.70967741935484</v>
      </c>
      <c r="Q50" s="1342">
        <v>64</v>
      </c>
      <c r="R50" s="1342">
        <v>72</v>
      </c>
      <c r="S50" s="1342">
        <v>81.481481481481481</v>
      </c>
      <c r="T50" s="1350" t="s">
        <v>447</v>
      </c>
      <c r="U50" s="1184"/>
      <c r="V50" s="1171"/>
    </row>
    <row r="51" spans="1:22" s="1088" customFormat="1" ht="15" customHeight="1">
      <c r="A51" s="386" t="s">
        <v>448</v>
      </c>
      <c r="B51" s="406" t="s">
        <v>433</v>
      </c>
      <c r="C51" s="433" t="s">
        <v>463</v>
      </c>
      <c r="D51" s="1342">
        <v>31.122994652406415</v>
      </c>
      <c r="E51" s="1342">
        <v>37.323943661971832</v>
      </c>
      <c r="F51" s="1342">
        <v>33.52601156069364</v>
      </c>
      <c r="G51" s="1342">
        <v>38.383838383838381</v>
      </c>
      <c r="H51" s="1342">
        <v>0</v>
      </c>
      <c r="I51" s="1342">
        <v>11.111111111111111</v>
      </c>
      <c r="J51" s="1342">
        <v>29.411764705882355</v>
      </c>
      <c r="K51" s="1342">
        <v>30</v>
      </c>
      <c r="L51" s="1342">
        <v>28.676470588235293</v>
      </c>
      <c r="M51" s="1342">
        <v>32.631578947368425</v>
      </c>
      <c r="N51" s="1342">
        <v>26.666666666666668</v>
      </c>
      <c r="O51" s="1342">
        <v>44.444444444444443</v>
      </c>
      <c r="P51" s="1342">
        <v>9.67741935483871</v>
      </c>
      <c r="Q51" s="1342">
        <v>36</v>
      </c>
      <c r="R51" s="1342">
        <v>20</v>
      </c>
      <c r="S51" s="1342">
        <v>18.518518518518519</v>
      </c>
      <c r="T51" s="1350" t="s">
        <v>448</v>
      </c>
      <c r="U51" s="1184"/>
      <c r="V51" s="1171"/>
    </row>
    <row r="52" spans="1:22" s="1088" customFormat="1" ht="15" customHeight="1">
      <c r="A52" s="386" t="s">
        <v>449</v>
      </c>
      <c r="B52" s="406" t="s">
        <v>434</v>
      </c>
      <c r="C52" s="433" t="s">
        <v>463</v>
      </c>
      <c r="D52" s="1342">
        <v>2.4598930481283423</v>
      </c>
      <c r="E52" s="1342">
        <v>1.4084507042253522</v>
      </c>
      <c r="F52" s="1342">
        <v>0.57803468208092479</v>
      </c>
      <c r="G52" s="1342">
        <v>0</v>
      </c>
      <c r="H52" s="1342">
        <v>0</v>
      </c>
      <c r="I52" s="1342">
        <v>11.111111111111111</v>
      </c>
      <c r="J52" s="1342">
        <v>0</v>
      </c>
      <c r="K52" s="1342">
        <v>0</v>
      </c>
      <c r="L52" s="1342">
        <v>0.73529411764705876</v>
      </c>
      <c r="M52" s="1342">
        <v>1.0526315789473684</v>
      </c>
      <c r="N52" s="1342">
        <v>1.6666666666666667</v>
      </c>
      <c r="O52" s="1342">
        <v>0</v>
      </c>
      <c r="P52" s="1342">
        <v>45.161290322580641</v>
      </c>
      <c r="Q52" s="1342">
        <v>0</v>
      </c>
      <c r="R52" s="1342">
        <v>8</v>
      </c>
      <c r="S52" s="1342">
        <v>0</v>
      </c>
      <c r="T52" s="1350" t="s">
        <v>449</v>
      </c>
      <c r="U52" s="1184"/>
      <c r="V52" s="1171"/>
    </row>
    <row r="53" spans="1:22" s="1088" customFormat="1" ht="15" customHeight="1">
      <c r="A53" s="386" t="s">
        <v>450</v>
      </c>
      <c r="B53" s="406" t="s">
        <v>435</v>
      </c>
      <c r="C53" s="433" t="s">
        <v>463</v>
      </c>
      <c r="D53" s="1342">
        <v>2.6737967914438503</v>
      </c>
      <c r="E53" s="1342">
        <v>0</v>
      </c>
      <c r="F53" s="1342">
        <v>0.57803468208092479</v>
      </c>
      <c r="G53" s="1342">
        <v>0</v>
      </c>
      <c r="H53" s="1342">
        <v>50</v>
      </c>
      <c r="I53" s="1342">
        <v>0</v>
      </c>
      <c r="J53" s="1342">
        <v>14.705882352941178</v>
      </c>
      <c r="K53" s="1342">
        <v>6.666666666666667</v>
      </c>
      <c r="L53" s="1342">
        <v>1.4705882352941175</v>
      </c>
      <c r="M53" s="1342">
        <v>5.2631578947368416</v>
      </c>
      <c r="N53" s="1342">
        <v>0</v>
      </c>
      <c r="O53" s="1342">
        <v>0</v>
      </c>
      <c r="P53" s="1342">
        <v>6.4516129032258061</v>
      </c>
      <c r="Q53" s="1342">
        <v>0</v>
      </c>
      <c r="R53" s="1342">
        <v>0</v>
      </c>
      <c r="S53" s="1342">
        <v>0</v>
      </c>
      <c r="T53" s="1350" t="s">
        <v>450</v>
      </c>
      <c r="U53" s="1184"/>
      <c r="V53" s="1171"/>
    </row>
    <row r="54" spans="1:22" s="1088" customFormat="1" ht="15" customHeight="1">
      <c r="A54" s="386"/>
      <c r="B54" s="406"/>
      <c r="C54" s="433"/>
      <c r="D54" s="1187"/>
      <c r="E54" s="1187"/>
      <c r="F54" s="1227"/>
      <c r="G54" s="1227"/>
      <c r="H54" s="1227"/>
      <c r="I54" s="1227"/>
      <c r="J54" s="1227"/>
      <c r="K54" s="1227"/>
      <c r="L54" s="1227"/>
      <c r="M54" s="1227"/>
      <c r="N54" s="1227"/>
      <c r="O54" s="1227"/>
      <c r="P54" s="1227"/>
      <c r="Q54" s="1227"/>
      <c r="R54" s="1227"/>
      <c r="S54" s="1189"/>
      <c r="T54" s="386"/>
      <c r="U54" s="1184"/>
      <c r="V54" s="1171"/>
    </row>
    <row r="55" spans="1:22" s="1088" customFormat="1" ht="15" customHeight="1">
      <c r="B55" s="1104" t="s">
        <v>436</v>
      </c>
      <c r="C55" s="1205"/>
      <c r="D55" s="1100"/>
      <c r="E55" s="1100"/>
      <c r="F55" s="1247"/>
      <c r="G55" s="1247"/>
      <c r="H55" s="1247"/>
      <c r="I55" s="1247"/>
      <c r="J55" s="1247"/>
      <c r="K55" s="1247"/>
      <c r="L55" s="1247"/>
      <c r="M55" s="1247"/>
      <c r="N55" s="1247"/>
      <c r="O55" s="1247"/>
      <c r="P55" s="1247"/>
      <c r="Q55" s="1247"/>
      <c r="R55" s="1247"/>
      <c r="S55" s="1207"/>
      <c r="U55" s="1184"/>
      <c r="V55" s="1171"/>
    </row>
    <row r="56" spans="1:22" s="1088" customFormat="1" ht="15" customHeight="1">
      <c r="B56" s="1102"/>
      <c r="C56" s="1205"/>
      <c r="F56" s="1089"/>
      <c r="G56" s="1089"/>
      <c r="H56" s="1089"/>
      <c r="I56" s="1089"/>
      <c r="J56" s="1089"/>
      <c r="K56" s="1089"/>
      <c r="L56" s="1089"/>
      <c r="M56" s="1089"/>
      <c r="N56" s="1089"/>
      <c r="O56" s="1089"/>
      <c r="P56" s="1089"/>
      <c r="Q56" s="1089"/>
      <c r="R56" s="1089"/>
      <c r="S56" s="1349"/>
      <c r="U56" s="1184"/>
      <c r="V56" s="1171"/>
    </row>
    <row r="57" spans="1:22" s="1088" customFormat="1" ht="15" customHeight="1">
      <c r="A57" s="1105" t="s">
        <v>280</v>
      </c>
      <c r="B57" s="1168" t="s">
        <v>437</v>
      </c>
      <c r="C57" s="432" t="s">
        <v>666</v>
      </c>
      <c r="D57" s="1342">
        <v>94.186046511627907</v>
      </c>
      <c r="E57" s="1342">
        <v>96.774193548387103</v>
      </c>
      <c r="F57" s="1342">
        <v>88.311688311688314</v>
      </c>
      <c r="G57" s="1342">
        <v>100</v>
      </c>
      <c r="H57" s="1342">
        <v>100</v>
      </c>
      <c r="I57" s="1342">
        <v>100</v>
      </c>
      <c r="J57" s="1342">
        <v>97.435897435897431</v>
      </c>
      <c r="K57" s="1342">
        <v>71.428571428571431</v>
      </c>
      <c r="L57" s="1342">
        <v>100</v>
      </c>
      <c r="M57" s="1342">
        <v>83.333333333333343</v>
      </c>
      <c r="N57" s="1342">
        <v>97.872340425531917</v>
      </c>
      <c r="O57" s="1342">
        <v>100</v>
      </c>
      <c r="P57" s="1342">
        <v>100</v>
      </c>
      <c r="Q57" s="1342">
        <v>94.73684210526315</v>
      </c>
      <c r="R57" s="1342">
        <v>100</v>
      </c>
      <c r="S57" s="1342">
        <v>100</v>
      </c>
      <c r="T57" s="1108" t="s">
        <v>280</v>
      </c>
      <c r="U57" s="1184"/>
      <c r="V57" s="1171"/>
    </row>
    <row r="58" spans="1:22" s="1088" customFormat="1" ht="15" customHeight="1">
      <c r="A58" s="1105" t="s">
        <v>279</v>
      </c>
      <c r="B58" s="1168" t="s">
        <v>438</v>
      </c>
      <c r="C58" s="432" t="s">
        <v>666</v>
      </c>
      <c r="D58" s="1343">
        <v>5.8139534883720927</v>
      </c>
      <c r="E58" s="1343">
        <v>3.225806451612903</v>
      </c>
      <c r="F58" s="1343">
        <v>11.688311688311687</v>
      </c>
      <c r="G58" s="1343">
        <v>0</v>
      </c>
      <c r="H58" s="1343">
        <v>0</v>
      </c>
      <c r="I58" s="1343">
        <v>0</v>
      </c>
      <c r="J58" s="1343">
        <v>2.5641025641025639</v>
      </c>
      <c r="K58" s="1343">
        <v>28.571428571428569</v>
      </c>
      <c r="L58" s="1343">
        <v>0</v>
      </c>
      <c r="M58" s="1343">
        <v>16.666666666666664</v>
      </c>
      <c r="N58" s="1343">
        <v>2.1276595744680851</v>
      </c>
      <c r="O58" s="1343">
        <v>0</v>
      </c>
      <c r="P58" s="1343">
        <v>0</v>
      </c>
      <c r="Q58" s="1343">
        <v>5.2631578947368416</v>
      </c>
      <c r="R58" s="1343">
        <v>0</v>
      </c>
      <c r="S58" s="1343">
        <v>0</v>
      </c>
      <c r="T58" s="1108" t="s">
        <v>279</v>
      </c>
      <c r="U58" s="1184"/>
      <c r="V58" s="1171"/>
    </row>
    <row r="59" spans="1:22" s="1345" customFormat="1" ht="15" customHeight="1">
      <c r="A59" s="1105" t="s">
        <v>277</v>
      </c>
      <c r="B59" s="1102" t="s">
        <v>1121</v>
      </c>
      <c r="C59" s="433" t="s">
        <v>467</v>
      </c>
      <c r="D59" s="1343">
        <v>75</v>
      </c>
      <c r="E59" s="1343">
        <v>0</v>
      </c>
      <c r="F59" s="1343">
        <v>100</v>
      </c>
      <c r="G59" s="1343">
        <v>0</v>
      </c>
      <c r="H59" s="1343">
        <v>0</v>
      </c>
      <c r="I59" s="1343">
        <v>0</v>
      </c>
      <c r="J59" s="1343">
        <v>0</v>
      </c>
      <c r="K59" s="1343">
        <v>0</v>
      </c>
      <c r="L59" s="1343">
        <v>0</v>
      </c>
      <c r="M59" s="1343">
        <v>100</v>
      </c>
      <c r="N59" s="1343">
        <v>100</v>
      </c>
      <c r="O59" s="1343">
        <v>0</v>
      </c>
      <c r="P59" s="1343">
        <v>0</v>
      </c>
      <c r="Q59" s="1343">
        <v>100</v>
      </c>
      <c r="R59" s="1343">
        <v>0</v>
      </c>
      <c r="S59" s="1343">
        <v>0</v>
      </c>
      <c r="T59" s="1108" t="s">
        <v>277</v>
      </c>
      <c r="U59" s="1184"/>
      <c r="V59" s="1171"/>
    </row>
    <row r="60" spans="1:22" s="1345" customFormat="1" ht="15" customHeight="1">
      <c r="A60" s="1105" t="s">
        <v>275</v>
      </c>
      <c r="B60" s="1102" t="s">
        <v>1120</v>
      </c>
      <c r="C60" s="433" t="s">
        <v>467</v>
      </c>
      <c r="D60" s="1343">
        <v>25</v>
      </c>
      <c r="E60" s="1343">
        <v>100</v>
      </c>
      <c r="F60" s="1343">
        <v>0</v>
      </c>
      <c r="G60" s="1343">
        <v>0</v>
      </c>
      <c r="H60" s="1343">
        <v>0</v>
      </c>
      <c r="I60" s="1343">
        <v>0</v>
      </c>
      <c r="J60" s="1343">
        <v>100</v>
      </c>
      <c r="K60" s="1343">
        <v>100</v>
      </c>
      <c r="L60" s="1343">
        <v>0</v>
      </c>
      <c r="M60" s="1343">
        <v>0</v>
      </c>
      <c r="N60" s="1343">
        <v>0</v>
      </c>
      <c r="O60" s="1343">
        <v>0</v>
      </c>
      <c r="P60" s="1343">
        <v>0</v>
      </c>
      <c r="Q60" s="1343">
        <v>0</v>
      </c>
      <c r="R60" s="1343">
        <v>0</v>
      </c>
      <c r="S60" s="1343">
        <v>0</v>
      </c>
      <c r="T60" s="1108" t="s">
        <v>275</v>
      </c>
      <c r="U60" s="1184"/>
      <c r="V60" s="1171"/>
    </row>
    <row r="61" spans="1:22" s="1345" customFormat="1" ht="15" customHeight="1">
      <c r="B61" s="1102"/>
      <c r="C61" s="1188"/>
      <c r="D61" s="1040"/>
      <c r="E61" s="1040"/>
      <c r="F61" s="1344"/>
      <c r="G61" s="1344"/>
      <c r="H61" s="1344"/>
      <c r="I61" s="1344"/>
      <c r="J61" s="1344"/>
      <c r="K61" s="1344"/>
      <c r="L61" s="1344"/>
      <c r="M61" s="1344"/>
      <c r="N61" s="1344"/>
      <c r="O61" s="1344"/>
      <c r="P61" s="1247"/>
      <c r="Q61" s="1247"/>
      <c r="R61" s="1247"/>
      <c r="S61" s="1100"/>
      <c r="U61" s="1184"/>
      <c r="V61" s="1171"/>
    </row>
    <row r="62" spans="1:22" s="1345" customFormat="1" ht="15" hidden="1" customHeight="1">
      <c r="B62" s="1102"/>
      <c r="C62" s="1188"/>
      <c r="D62" s="1107" t="s">
        <v>1036</v>
      </c>
      <c r="E62" s="1040"/>
      <c r="F62" s="1344"/>
      <c r="G62" s="1344"/>
      <c r="H62" s="1249" t="s">
        <v>1036</v>
      </c>
      <c r="I62" s="1344"/>
      <c r="J62" s="1344"/>
      <c r="K62" s="1344"/>
      <c r="L62" s="1344"/>
      <c r="M62" s="1344"/>
      <c r="N62" s="1344"/>
      <c r="O62" s="1344"/>
      <c r="P62" s="1247"/>
      <c r="Q62" s="1247"/>
      <c r="R62" s="1247"/>
      <c r="S62" s="1100"/>
      <c r="U62" s="1184"/>
      <c r="V62" s="1171"/>
    </row>
    <row r="63" spans="1:22" s="1345" customFormat="1" ht="15" hidden="1" customHeight="1">
      <c r="A63" s="1105"/>
      <c r="B63" s="1102"/>
      <c r="C63" s="1188"/>
      <c r="D63" s="1107" t="s">
        <v>54</v>
      </c>
      <c r="E63" s="1040"/>
      <c r="F63" s="1344"/>
      <c r="G63" s="1344"/>
      <c r="H63" s="1249" t="s">
        <v>54</v>
      </c>
      <c r="I63" s="1344"/>
      <c r="J63" s="1344"/>
      <c r="K63" s="1344"/>
      <c r="L63" s="1344"/>
      <c r="M63" s="1344"/>
      <c r="N63" s="1344"/>
      <c r="O63" s="1344"/>
      <c r="P63" s="1247"/>
      <c r="Q63" s="1247"/>
      <c r="R63" s="1247"/>
      <c r="S63" s="1100"/>
      <c r="T63" s="1105"/>
      <c r="U63" s="1184"/>
      <c r="V63" s="1171"/>
    </row>
    <row r="64" spans="1:22" s="1345" customFormat="1" ht="15" hidden="1" customHeight="1">
      <c r="A64" s="1105"/>
      <c r="B64" s="1102"/>
      <c r="C64" s="1188"/>
      <c r="D64" s="1107"/>
      <c r="E64" s="1040"/>
      <c r="F64" s="1344"/>
      <c r="G64" s="1344"/>
      <c r="H64" s="1249"/>
      <c r="I64" s="1344"/>
      <c r="J64" s="1344"/>
      <c r="K64" s="1344"/>
      <c r="L64" s="1344"/>
      <c r="M64" s="1344"/>
      <c r="N64" s="1344"/>
      <c r="O64" s="1344"/>
      <c r="P64" s="1247"/>
      <c r="Q64" s="1247"/>
      <c r="R64" s="1247"/>
      <c r="S64" s="1100"/>
      <c r="T64" s="1105"/>
      <c r="U64" s="1184"/>
      <c r="V64" s="1171"/>
    </row>
    <row r="65" spans="1:22" s="1345" customFormat="1" ht="15" hidden="1" customHeight="1">
      <c r="A65" s="1346" t="s">
        <v>618</v>
      </c>
      <c r="B65" s="1348" t="s">
        <v>278</v>
      </c>
      <c r="C65" s="1355"/>
      <c r="D65" s="1125" t="e">
        <v>#REF!</v>
      </c>
      <c r="E65" s="1125" t="e">
        <v>#REF!</v>
      </c>
      <c r="F65" s="1347" t="e">
        <v>#REF!</v>
      </c>
      <c r="G65" s="1347" t="e">
        <v>#REF!</v>
      </c>
      <c r="H65" s="1347" t="e">
        <v>#REF!</v>
      </c>
      <c r="I65" s="1347" t="e">
        <v>#REF!</v>
      </c>
      <c r="J65" s="1347" t="e">
        <v>#REF!</v>
      </c>
      <c r="K65" s="1347" t="e">
        <v>#REF!</v>
      </c>
      <c r="L65" s="1347" t="e">
        <v>#REF!</v>
      </c>
      <c r="M65" s="1347" t="e">
        <v>#REF!</v>
      </c>
      <c r="N65" s="1347" t="e">
        <v>#REF!</v>
      </c>
      <c r="O65" s="1347" t="e">
        <v>#REF!</v>
      </c>
      <c r="P65" s="1347" t="e">
        <v>#REF!</v>
      </c>
      <c r="Q65" s="1347" t="e">
        <v>#REF!</v>
      </c>
      <c r="R65" s="1347" t="e">
        <v>#REF!</v>
      </c>
      <c r="S65" s="1211" t="e">
        <v>#REF!</v>
      </c>
      <c r="T65" s="1346" t="s">
        <v>618</v>
      </c>
      <c r="U65" s="1184"/>
      <c r="V65" s="1171"/>
    </row>
    <row r="66" spans="1:22" s="1088" customFormat="1" ht="15" hidden="1" customHeight="1">
      <c r="A66" s="386" t="s">
        <v>617</v>
      </c>
      <c r="B66" s="387" t="s">
        <v>425</v>
      </c>
      <c r="C66" s="1168"/>
      <c r="D66" s="1203" t="e">
        <v>#REF!</v>
      </c>
      <c r="E66" s="1101" t="e">
        <v>#REF!</v>
      </c>
      <c r="F66" s="1234" t="e">
        <v>#REF!</v>
      </c>
      <c r="G66" s="1234" t="e">
        <v>#REF!</v>
      </c>
      <c r="H66" s="1234" t="e">
        <v>#REF!</v>
      </c>
      <c r="I66" s="1234" t="e">
        <v>#REF!</v>
      </c>
      <c r="J66" s="1234" t="e">
        <v>#REF!</v>
      </c>
      <c r="K66" s="1234" t="e">
        <v>#REF!</v>
      </c>
      <c r="L66" s="1234" t="e">
        <v>#REF!</v>
      </c>
      <c r="M66" s="1234" t="e">
        <v>#REF!</v>
      </c>
      <c r="N66" s="1234" t="e">
        <v>#REF!</v>
      </c>
      <c r="O66" s="1234" t="e">
        <v>#REF!</v>
      </c>
      <c r="P66" s="1234" t="e">
        <v>#REF!</v>
      </c>
      <c r="Q66" s="1234" t="e">
        <v>#REF!</v>
      </c>
      <c r="R66" s="1234" t="e">
        <v>#REF!</v>
      </c>
      <c r="S66" s="1202" t="e">
        <v>#REF!</v>
      </c>
      <c r="T66" s="386" t="s">
        <v>617</v>
      </c>
      <c r="U66" s="1184"/>
      <c r="V66" s="1171"/>
    </row>
    <row r="67" spans="1:22" s="1088" customFormat="1" ht="15" hidden="1" customHeight="1">
      <c r="A67" s="386"/>
      <c r="B67" s="387"/>
      <c r="C67" s="1168"/>
      <c r="F67" s="1089"/>
      <c r="G67" s="1344"/>
      <c r="H67" s="1344"/>
      <c r="I67" s="1344"/>
      <c r="J67" s="1344"/>
      <c r="K67" s="1344"/>
      <c r="L67" s="1344"/>
      <c r="M67" s="1344"/>
      <c r="N67" s="1344"/>
      <c r="O67" s="1344"/>
      <c r="P67" s="1247"/>
      <c r="Q67" s="1247"/>
      <c r="R67" s="1247"/>
      <c r="S67" s="1100"/>
      <c r="T67" s="386"/>
      <c r="U67" s="1184"/>
      <c r="V67" s="1171"/>
    </row>
    <row r="68" spans="1:22" s="1088" customFormat="1" ht="15" hidden="1" customHeight="1">
      <c r="A68" s="397"/>
      <c r="B68" s="1104" t="s">
        <v>426</v>
      </c>
      <c r="C68" s="1188"/>
      <c r="D68" s="1107" t="s">
        <v>56</v>
      </c>
      <c r="E68" s="1106"/>
      <c r="F68" s="1344"/>
      <c r="G68" s="1344"/>
      <c r="H68" s="1249" t="s">
        <v>56</v>
      </c>
      <c r="I68" s="1344"/>
      <c r="J68" s="1247"/>
      <c r="K68" s="1344"/>
      <c r="L68" s="1344"/>
      <c r="M68" s="1344"/>
      <c r="N68" s="1344"/>
      <c r="O68" s="1344"/>
      <c r="P68" s="1247"/>
      <c r="Q68" s="1247"/>
      <c r="R68" s="1247"/>
      <c r="S68" s="1100"/>
      <c r="T68" s="397"/>
      <c r="U68" s="1184"/>
      <c r="V68" s="1171"/>
    </row>
    <row r="69" spans="1:22" s="1088" customFormat="1" ht="15" hidden="1" customHeight="1">
      <c r="A69" s="397"/>
      <c r="B69" s="1102"/>
      <c r="C69" s="1188"/>
      <c r="D69" s="1100"/>
      <c r="E69" s="1106"/>
      <c r="F69" s="1344"/>
      <c r="G69" s="1344"/>
      <c r="H69" s="1344"/>
      <c r="I69" s="1344"/>
      <c r="J69" s="1344"/>
      <c r="K69" s="1344"/>
      <c r="L69" s="1344"/>
      <c r="M69" s="1344"/>
      <c r="N69" s="1344"/>
      <c r="O69" s="1344"/>
      <c r="P69" s="1247"/>
      <c r="Q69" s="1247"/>
      <c r="R69" s="1247"/>
      <c r="S69" s="1100"/>
      <c r="T69" s="397"/>
      <c r="U69" s="1184"/>
      <c r="V69" s="1171"/>
    </row>
    <row r="70" spans="1:22" s="1088" customFormat="1" ht="15" hidden="1" customHeight="1">
      <c r="A70" s="386" t="s">
        <v>616</v>
      </c>
      <c r="B70" s="399" t="s">
        <v>427</v>
      </c>
      <c r="C70" s="432" t="s">
        <v>663</v>
      </c>
      <c r="D70" s="1342" t="e">
        <v>#REF!</v>
      </c>
      <c r="E70" s="1342" t="e">
        <v>#REF!</v>
      </c>
      <c r="F70" s="1343" t="e">
        <v>#REF!</v>
      </c>
      <c r="G70" s="1343" t="e">
        <v>#REF!</v>
      </c>
      <c r="H70" s="1343" t="e">
        <v>#REF!</v>
      </c>
      <c r="I70" s="1343" t="e">
        <v>#REF!</v>
      </c>
      <c r="J70" s="1343" t="e">
        <v>#REF!</v>
      </c>
      <c r="K70" s="1343" t="e">
        <v>#REF!</v>
      </c>
      <c r="L70" s="1343" t="e">
        <v>#REF!</v>
      </c>
      <c r="M70" s="1343" t="e">
        <v>#REF!</v>
      </c>
      <c r="N70" s="1343" t="e">
        <v>#REF!</v>
      </c>
      <c r="O70" s="1343" t="e">
        <v>#REF!</v>
      </c>
      <c r="P70" s="1343" t="e">
        <v>#REF!</v>
      </c>
      <c r="Q70" s="1343" t="e">
        <v>#REF!</v>
      </c>
      <c r="R70" s="1343" t="e">
        <v>#REF!</v>
      </c>
      <c r="S70" s="1189" t="e">
        <v>#REF!</v>
      </c>
      <c r="T70" s="386" t="s">
        <v>616</v>
      </c>
      <c r="U70" s="1184"/>
      <c r="V70" s="1171"/>
    </row>
    <row r="71" spans="1:22" s="1088" customFormat="1" ht="15" hidden="1" customHeight="1">
      <c r="A71" s="386" t="s">
        <v>615</v>
      </c>
      <c r="B71" s="399" t="s">
        <v>428</v>
      </c>
      <c r="C71" s="432" t="s">
        <v>663</v>
      </c>
      <c r="D71" s="1342" t="e">
        <v>#REF!</v>
      </c>
      <c r="E71" s="1342" t="e">
        <v>#REF!</v>
      </c>
      <c r="F71" s="1343" t="e">
        <v>#REF!</v>
      </c>
      <c r="G71" s="1343" t="e">
        <v>#REF!</v>
      </c>
      <c r="H71" s="1343" t="e">
        <v>#REF!</v>
      </c>
      <c r="I71" s="1343" t="e">
        <v>#REF!</v>
      </c>
      <c r="J71" s="1343" t="e">
        <v>#REF!</v>
      </c>
      <c r="K71" s="1343" t="e">
        <v>#REF!</v>
      </c>
      <c r="L71" s="1343" t="e">
        <v>#REF!</v>
      </c>
      <c r="M71" s="1343" t="e">
        <v>#REF!</v>
      </c>
      <c r="N71" s="1343" t="e">
        <v>#REF!</v>
      </c>
      <c r="O71" s="1343" t="e">
        <v>#REF!</v>
      </c>
      <c r="P71" s="1343" t="e">
        <v>#REF!</v>
      </c>
      <c r="Q71" s="1343" t="e">
        <v>#REF!</v>
      </c>
      <c r="R71" s="1343" t="e">
        <v>#REF!</v>
      </c>
      <c r="S71" s="1189" t="e">
        <v>#REF!</v>
      </c>
      <c r="T71" s="386" t="s">
        <v>615</v>
      </c>
      <c r="U71" s="1184"/>
      <c r="V71" s="1171"/>
    </row>
    <row r="72" spans="1:22" s="1088" customFormat="1" ht="15" hidden="1" customHeight="1">
      <c r="A72" s="386" t="s">
        <v>614</v>
      </c>
      <c r="B72" s="399" t="s">
        <v>429</v>
      </c>
      <c r="C72" s="432" t="s">
        <v>663</v>
      </c>
      <c r="D72" s="1342" t="e">
        <v>#REF!</v>
      </c>
      <c r="E72" s="1342" t="e">
        <v>#REF!</v>
      </c>
      <c r="F72" s="1343" t="e">
        <v>#REF!</v>
      </c>
      <c r="G72" s="1343" t="e">
        <v>#REF!</v>
      </c>
      <c r="H72" s="1343" t="e">
        <v>#REF!</v>
      </c>
      <c r="I72" s="1343" t="e">
        <v>#REF!</v>
      </c>
      <c r="J72" s="1343" t="e">
        <v>#REF!</v>
      </c>
      <c r="K72" s="1343" t="e">
        <v>#REF!</v>
      </c>
      <c r="L72" s="1343" t="e">
        <v>#REF!</v>
      </c>
      <c r="M72" s="1343" t="e">
        <v>#REF!</v>
      </c>
      <c r="N72" s="1343" t="e">
        <v>#REF!</v>
      </c>
      <c r="O72" s="1343" t="e">
        <v>#REF!</v>
      </c>
      <c r="P72" s="1343" t="e">
        <v>#REF!</v>
      </c>
      <c r="Q72" s="1343" t="e">
        <v>#REF!</v>
      </c>
      <c r="R72" s="1343" t="e">
        <v>#REF!</v>
      </c>
      <c r="S72" s="1189" t="e">
        <v>#REF!</v>
      </c>
      <c r="T72" s="386" t="s">
        <v>614</v>
      </c>
      <c r="U72" s="1184"/>
      <c r="V72" s="1171"/>
    </row>
    <row r="73" spans="1:22" s="1088" customFormat="1" ht="15" hidden="1" customHeight="1">
      <c r="A73" s="386" t="s">
        <v>613</v>
      </c>
      <c r="B73" s="399" t="s">
        <v>430</v>
      </c>
      <c r="C73" s="432" t="s">
        <v>663</v>
      </c>
      <c r="D73" s="1342" t="e">
        <v>#REF!</v>
      </c>
      <c r="E73" s="1342" t="e">
        <v>#REF!</v>
      </c>
      <c r="F73" s="1343" t="e">
        <v>#REF!</v>
      </c>
      <c r="G73" s="1343" t="e">
        <v>#REF!</v>
      </c>
      <c r="H73" s="1343" t="e">
        <v>#REF!</v>
      </c>
      <c r="I73" s="1343" t="e">
        <v>#REF!</v>
      </c>
      <c r="J73" s="1343" t="e">
        <v>#REF!</v>
      </c>
      <c r="K73" s="1343" t="e">
        <v>#REF!</v>
      </c>
      <c r="L73" s="1343" t="e">
        <v>#REF!</v>
      </c>
      <c r="M73" s="1343" t="e">
        <v>#REF!</v>
      </c>
      <c r="N73" s="1343" t="e">
        <v>#REF!</v>
      </c>
      <c r="O73" s="1343" t="e">
        <v>#REF!</v>
      </c>
      <c r="P73" s="1343" t="e">
        <v>#REF!</v>
      </c>
      <c r="Q73" s="1343" t="e">
        <v>#REF!</v>
      </c>
      <c r="R73" s="1343" t="e">
        <v>#REF!</v>
      </c>
      <c r="S73" s="1189" t="e">
        <v>#REF!</v>
      </c>
      <c r="T73" s="386" t="s">
        <v>613</v>
      </c>
      <c r="U73" s="1184"/>
      <c r="V73" s="1171"/>
    </row>
    <row r="74" spans="1:22" s="1088" customFormat="1" ht="15" hidden="1" customHeight="1">
      <c r="A74" s="1105"/>
      <c r="B74" s="1102"/>
      <c r="C74" s="1205"/>
      <c r="D74" s="1342"/>
      <c r="E74" s="1342"/>
      <c r="F74" s="1343"/>
      <c r="G74" s="1343"/>
      <c r="H74" s="1343"/>
      <c r="I74" s="1343"/>
      <c r="J74" s="1343"/>
      <c r="K74" s="1343"/>
      <c r="L74" s="1343"/>
      <c r="M74" s="1343"/>
      <c r="N74" s="1343"/>
      <c r="O74" s="1343"/>
      <c r="P74" s="1343"/>
      <c r="Q74" s="1343"/>
      <c r="R74" s="1343"/>
      <c r="S74" s="1189"/>
      <c r="T74" s="1105"/>
      <c r="U74" s="1184"/>
      <c r="V74" s="1171"/>
    </row>
    <row r="75" spans="1:22" s="1088" customFormat="1" ht="15" hidden="1" customHeight="1">
      <c r="A75" s="405"/>
      <c r="B75" s="398" t="s">
        <v>431</v>
      </c>
      <c r="C75" s="432"/>
      <c r="D75" s="1342"/>
      <c r="E75" s="1342"/>
      <c r="F75" s="1343"/>
      <c r="G75" s="1343"/>
      <c r="H75" s="1343"/>
      <c r="I75" s="1343"/>
      <c r="J75" s="1343"/>
      <c r="K75" s="1343"/>
      <c r="L75" s="1343"/>
      <c r="M75" s="1343"/>
      <c r="N75" s="1343"/>
      <c r="O75" s="1343"/>
      <c r="P75" s="1343"/>
      <c r="Q75" s="1343"/>
      <c r="R75" s="1343"/>
      <c r="S75" s="1189"/>
      <c r="T75" s="405"/>
      <c r="U75" s="1184"/>
      <c r="V75" s="1171"/>
    </row>
    <row r="76" spans="1:22" ht="15" hidden="1" customHeight="1">
      <c r="A76" s="386" t="s">
        <v>612</v>
      </c>
      <c r="B76" s="406" t="s">
        <v>432</v>
      </c>
      <c r="C76" s="432" t="s">
        <v>306</v>
      </c>
      <c r="D76" s="1342" t="e">
        <v>#REF!</v>
      </c>
      <c r="E76" s="1342" t="e">
        <v>#REF!</v>
      </c>
      <c r="F76" s="1343" t="e">
        <v>#REF!</v>
      </c>
      <c r="G76" s="1343" t="e">
        <v>#REF!</v>
      </c>
      <c r="H76" s="1343" t="e">
        <v>#REF!</v>
      </c>
      <c r="I76" s="1343" t="e">
        <v>#REF!</v>
      </c>
      <c r="J76" s="1343" t="e">
        <v>#REF!</v>
      </c>
      <c r="K76" s="1343" t="e">
        <v>#REF!</v>
      </c>
      <c r="L76" s="1343" t="e">
        <v>#REF!</v>
      </c>
      <c r="M76" s="1343" t="e">
        <v>#REF!</v>
      </c>
      <c r="N76" s="1343" t="e">
        <v>#REF!</v>
      </c>
      <c r="O76" s="1343" t="e">
        <v>#REF!</v>
      </c>
      <c r="P76" s="1343" t="e">
        <v>#REF!</v>
      </c>
      <c r="Q76" s="1343" t="e">
        <v>#REF!</v>
      </c>
      <c r="R76" s="1343" t="e">
        <v>#REF!</v>
      </c>
      <c r="S76" s="1189" t="e">
        <v>#REF!</v>
      </c>
      <c r="T76" s="386" t="s">
        <v>612</v>
      </c>
    </row>
    <row r="77" spans="1:22" ht="15" hidden="1" customHeight="1">
      <c r="A77" s="386" t="s">
        <v>611</v>
      </c>
      <c r="B77" s="406" t="s">
        <v>433</v>
      </c>
      <c r="C77" s="432" t="s">
        <v>306</v>
      </c>
      <c r="D77" s="1342" t="e">
        <v>#REF!</v>
      </c>
      <c r="E77" s="1342" t="e">
        <v>#REF!</v>
      </c>
      <c r="F77" s="1343" t="e">
        <v>#REF!</v>
      </c>
      <c r="G77" s="1343" t="e">
        <v>#REF!</v>
      </c>
      <c r="H77" s="1343" t="e">
        <v>#REF!</v>
      </c>
      <c r="I77" s="1343" t="e">
        <v>#REF!</v>
      </c>
      <c r="J77" s="1343" t="e">
        <v>#REF!</v>
      </c>
      <c r="K77" s="1343" t="e">
        <v>#REF!</v>
      </c>
      <c r="L77" s="1343" t="e">
        <v>#REF!</v>
      </c>
      <c r="M77" s="1343" t="e">
        <v>#REF!</v>
      </c>
      <c r="N77" s="1343" t="e">
        <v>#REF!</v>
      </c>
      <c r="O77" s="1343" t="e">
        <v>#REF!</v>
      </c>
      <c r="P77" s="1343" t="e">
        <v>#REF!</v>
      </c>
      <c r="Q77" s="1343" t="e">
        <v>#REF!</v>
      </c>
      <c r="R77" s="1343" t="e">
        <v>#REF!</v>
      </c>
      <c r="S77" s="1189" t="e">
        <v>#REF!</v>
      </c>
      <c r="T77" s="386" t="s">
        <v>611</v>
      </c>
    </row>
    <row r="78" spans="1:22" ht="15" hidden="1" customHeight="1">
      <c r="A78" s="386" t="s">
        <v>610</v>
      </c>
      <c r="B78" s="406" t="s">
        <v>434</v>
      </c>
      <c r="C78" s="432" t="s">
        <v>306</v>
      </c>
      <c r="D78" s="1342" t="e">
        <v>#REF!</v>
      </c>
      <c r="E78" s="1342" t="e">
        <v>#REF!</v>
      </c>
      <c r="F78" s="1343" t="e">
        <v>#REF!</v>
      </c>
      <c r="G78" s="1343" t="e">
        <v>#REF!</v>
      </c>
      <c r="H78" s="1343" t="e">
        <v>#REF!</v>
      </c>
      <c r="I78" s="1343" t="e">
        <v>#REF!</v>
      </c>
      <c r="J78" s="1343" t="e">
        <v>#REF!</v>
      </c>
      <c r="K78" s="1343" t="e">
        <v>#REF!</v>
      </c>
      <c r="L78" s="1343" t="e">
        <v>#REF!</v>
      </c>
      <c r="M78" s="1343" t="e">
        <v>#REF!</v>
      </c>
      <c r="N78" s="1343" t="e">
        <v>#REF!</v>
      </c>
      <c r="O78" s="1343" t="e">
        <v>#REF!</v>
      </c>
      <c r="P78" s="1343" t="e">
        <v>#REF!</v>
      </c>
      <c r="Q78" s="1343" t="e">
        <v>#REF!</v>
      </c>
      <c r="R78" s="1343" t="e">
        <v>#REF!</v>
      </c>
      <c r="S78" s="1189" t="e">
        <v>#REF!</v>
      </c>
      <c r="T78" s="386" t="s">
        <v>610</v>
      </c>
    </row>
    <row r="79" spans="1:22" ht="15" hidden="1" customHeight="1">
      <c r="A79" s="386" t="s">
        <v>609</v>
      </c>
      <c r="B79" s="406" t="s">
        <v>435</v>
      </c>
      <c r="C79" s="432" t="s">
        <v>306</v>
      </c>
      <c r="D79" s="1342" t="e">
        <v>#REF!</v>
      </c>
      <c r="E79" s="1342" t="e">
        <v>#REF!</v>
      </c>
      <c r="F79" s="1343" t="e">
        <v>#REF!</v>
      </c>
      <c r="G79" s="1343" t="e">
        <v>#REF!</v>
      </c>
      <c r="H79" s="1343" t="e">
        <v>#REF!</v>
      </c>
      <c r="I79" s="1343" t="e">
        <v>#REF!</v>
      </c>
      <c r="J79" s="1343" t="e">
        <v>#REF!</v>
      </c>
      <c r="K79" s="1343" t="e">
        <v>#REF!</v>
      </c>
      <c r="L79" s="1343" t="e">
        <v>#REF!</v>
      </c>
      <c r="M79" s="1343" t="e">
        <v>#REF!</v>
      </c>
      <c r="N79" s="1343" t="e">
        <v>#REF!</v>
      </c>
      <c r="O79" s="1343" t="e">
        <v>#REF!</v>
      </c>
      <c r="P79" s="1343" t="e">
        <v>#REF!</v>
      </c>
      <c r="Q79" s="1343" t="e">
        <v>#REF!</v>
      </c>
      <c r="R79" s="1343" t="e">
        <v>#REF!</v>
      </c>
      <c r="S79" s="1189" t="e">
        <v>#REF!</v>
      </c>
      <c r="T79" s="386" t="s">
        <v>609</v>
      </c>
    </row>
    <row r="80" spans="1:22" ht="15" hidden="1" customHeight="1">
      <c r="B80" s="730"/>
      <c r="C80" s="433"/>
      <c r="D80" s="1342"/>
      <c r="H80" s="1343"/>
      <c r="S80" s="1349"/>
    </row>
    <row r="81" spans="1:22" ht="15" hidden="1" customHeight="1">
      <c r="A81" s="1105"/>
      <c r="B81" s="1104" t="s">
        <v>436</v>
      </c>
      <c r="C81" s="1205"/>
      <c r="D81" s="1107"/>
      <c r="H81" s="1343"/>
      <c r="S81" s="1349"/>
      <c r="T81" s="1105"/>
    </row>
    <row r="82" spans="1:22" ht="15" hidden="1" customHeight="1">
      <c r="A82" s="1105"/>
      <c r="B82" s="1102"/>
      <c r="C82" s="1205"/>
      <c r="H82" s="1343"/>
      <c r="S82" s="1349"/>
      <c r="T82" s="1105"/>
    </row>
    <row r="83" spans="1:22" ht="15" hidden="1" customHeight="1">
      <c r="A83" s="386" t="s">
        <v>608</v>
      </c>
      <c r="B83" s="1168" t="s">
        <v>437</v>
      </c>
      <c r="C83" s="432" t="s">
        <v>663</v>
      </c>
      <c r="D83" s="1342" t="e">
        <v>#REF!</v>
      </c>
      <c r="E83" s="1342" t="e">
        <v>#REF!</v>
      </c>
      <c r="F83" s="1343" t="e">
        <v>#REF!</v>
      </c>
      <c r="G83" s="1343" t="e">
        <v>#REF!</v>
      </c>
      <c r="H83" s="1343" t="e">
        <v>#REF!</v>
      </c>
      <c r="I83" s="1343" t="e">
        <v>#REF!</v>
      </c>
      <c r="J83" s="1343" t="e">
        <v>#REF!</v>
      </c>
      <c r="K83" s="1343" t="e">
        <v>#REF!</v>
      </c>
      <c r="L83" s="1343" t="e">
        <v>#REF!</v>
      </c>
      <c r="M83" s="1343" t="e">
        <v>#REF!</v>
      </c>
      <c r="N83" s="1343" t="e">
        <v>#REF!</v>
      </c>
      <c r="O83" s="1343" t="e">
        <v>#REF!</v>
      </c>
      <c r="P83" s="1343" t="e">
        <v>#REF!</v>
      </c>
      <c r="Q83" s="1343" t="e">
        <v>#REF!</v>
      </c>
      <c r="R83" s="1343" t="e">
        <v>#REF!</v>
      </c>
      <c r="S83" s="1189" t="e">
        <v>#REF!</v>
      </c>
      <c r="T83" s="386" t="s">
        <v>608</v>
      </c>
    </row>
    <row r="84" spans="1:22" ht="15" hidden="1" customHeight="1">
      <c r="A84" s="386" t="s">
        <v>607</v>
      </c>
      <c r="B84" s="1168" t="s">
        <v>438</v>
      </c>
      <c r="C84" s="432" t="s">
        <v>663</v>
      </c>
      <c r="D84" s="1342" t="e">
        <v>#REF!</v>
      </c>
      <c r="E84" s="1342" t="e">
        <v>#REF!</v>
      </c>
      <c r="F84" s="1343" t="e">
        <v>#REF!</v>
      </c>
      <c r="G84" s="1343" t="e">
        <v>#REF!</v>
      </c>
      <c r="H84" s="1343" t="e">
        <v>#REF!</v>
      </c>
      <c r="I84" s="1343" t="e">
        <v>#REF!</v>
      </c>
      <c r="J84" s="1343" t="e">
        <v>#REF!</v>
      </c>
      <c r="K84" s="1343" t="e">
        <v>#REF!</v>
      </c>
      <c r="L84" s="1343" t="e">
        <v>#REF!</v>
      </c>
      <c r="M84" s="1343" t="e">
        <v>#REF!</v>
      </c>
      <c r="N84" s="1343" t="e">
        <v>#REF!</v>
      </c>
      <c r="O84" s="1343" t="e">
        <v>#REF!</v>
      </c>
      <c r="P84" s="1343" t="e">
        <v>#REF!</v>
      </c>
      <c r="Q84" s="1343" t="e">
        <v>#REF!</v>
      </c>
      <c r="R84" s="1343" t="e">
        <v>#REF!</v>
      </c>
      <c r="S84" s="1189" t="e">
        <v>#REF!</v>
      </c>
      <c r="T84" s="386" t="s">
        <v>607</v>
      </c>
    </row>
    <row r="85" spans="1:22" ht="15" hidden="1" customHeight="1">
      <c r="A85" s="386" t="s">
        <v>606</v>
      </c>
      <c r="B85" s="1102" t="s">
        <v>1121</v>
      </c>
      <c r="C85" s="432" t="s">
        <v>662</v>
      </c>
      <c r="D85" s="1342" t="e">
        <v>#REF!</v>
      </c>
      <c r="E85" s="1342" t="e">
        <v>#REF!</v>
      </c>
      <c r="F85" s="1343" t="e">
        <v>#REF!</v>
      </c>
      <c r="G85" s="1343" t="e">
        <v>#REF!</v>
      </c>
      <c r="H85" s="1343" t="e">
        <v>#REF!</v>
      </c>
      <c r="I85" s="1343" t="e">
        <v>#REF!</v>
      </c>
      <c r="J85" s="1343" t="e">
        <v>#REF!</v>
      </c>
      <c r="K85" s="1343" t="e">
        <v>#REF!</v>
      </c>
      <c r="L85" s="1343" t="e">
        <v>#REF!</v>
      </c>
      <c r="M85" s="1343" t="e">
        <v>#REF!</v>
      </c>
      <c r="N85" s="1343" t="e">
        <v>#REF!</v>
      </c>
      <c r="O85" s="1343" t="e">
        <v>#REF!</v>
      </c>
      <c r="P85" s="1343" t="e">
        <v>#REF!</v>
      </c>
      <c r="Q85" s="1343" t="e">
        <v>#REF!</v>
      </c>
      <c r="R85" s="1343" t="e">
        <v>#REF!</v>
      </c>
      <c r="S85" s="1189" t="e">
        <v>#REF!</v>
      </c>
      <c r="T85" s="386" t="s">
        <v>606</v>
      </c>
    </row>
    <row r="86" spans="1:22" ht="15" hidden="1" customHeight="1">
      <c r="A86" s="386" t="s">
        <v>605</v>
      </c>
      <c r="B86" s="1102" t="s">
        <v>1120</v>
      </c>
      <c r="C86" s="432" t="s">
        <v>662</v>
      </c>
      <c r="D86" s="1342" t="e">
        <v>#REF!</v>
      </c>
      <c r="E86" s="1342" t="e">
        <v>#REF!</v>
      </c>
      <c r="F86" s="1343" t="e">
        <v>#REF!</v>
      </c>
      <c r="G86" s="1343" t="e">
        <v>#REF!</v>
      </c>
      <c r="H86" s="1343" t="e">
        <v>#REF!</v>
      </c>
      <c r="I86" s="1343" t="e">
        <v>#REF!</v>
      </c>
      <c r="J86" s="1343" t="e">
        <v>#REF!</v>
      </c>
      <c r="K86" s="1343" t="e">
        <v>#REF!</v>
      </c>
      <c r="L86" s="1343" t="e">
        <v>#REF!</v>
      </c>
      <c r="M86" s="1343" t="e">
        <v>#REF!</v>
      </c>
      <c r="N86" s="1343" t="e">
        <v>#REF!</v>
      </c>
      <c r="O86" s="1343" t="e">
        <v>#REF!</v>
      </c>
      <c r="P86" s="1343" t="e">
        <v>#REF!</v>
      </c>
      <c r="Q86" s="1343" t="e">
        <v>#REF!</v>
      </c>
      <c r="R86" s="1343" t="e">
        <v>#REF!</v>
      </c>
      <c r="S86" s="1189" t="e">
        <v>#REF!</v>
      </c>
      <c r="T86" s="386" t="s">
        <v>605</v>
      </c>
    </row>
    <row r="87" spans="1:22" ht="15" hidden="1" customHeight="1"/>
    <row r="88" spans="1:22" s="1345" customFormat="1" ht="15" hidden="1" customHeight="1">
      <c r="B88" s="1102"/>
      <c r="C88" s="1188"/>
      <c r="D88" s="1107" t="s">
        <v>1035</v>
      </c>
      <c r="E88" s="1040"/>
      <c r="F88" s="1344"/>
      <c r="G88" s="1344"/>
      <c r="H88" s="1249" t="s">
        <v>1035</v>
      </c>
      <c r="I88" s="1344"/>
      <c r="J88" s="1344"/>
      <c r="K88" s="1344"/>
      <c r="L88" s="1344"/>
      <c r="M88" s="1344"/>
      <c r="N88" s="1344"/>
      <c r="O88" s="1344"/>
      <c r="P88" s="1247"/>
      <c r="Q88" s="1247"/>
      <c r="R88" s="1247"/>
      <c r="S88" s="1100"/>
      <c r="U88" s="1184"/>
      <c r="V88" s="1171"/>
    </row>
    <row r="89" spans="1:22" s="1345" customFormat="1" ht="15" hidden="1" customHeight="1">
      <c r="A89" s="1105"/>
      <c r="B89" s="1102"/>
      <c r="C89" s="1188"/>
      <c r="D89" s="1107" t="s">
        <v>54</v>
      </c>
      <c r="E89" s="1040"/>
      <c r="F89" s="1344"/>
      <c r="G89" s="1344"/>
      <c r="H89" s="1249" t="s">
        <v>54</v>
      </c>
      <c r="I89" s="1344"/>
      <c r="J89" s="1344"/>
      <c r="K89" s="1344"/>
      <c r="L89" s="1344"/>
      <c r="M89" s="1344"/>
      <c r="N89" s="1344"/>
      <c r="O89" s="1344"/>
      <c r="P89" s="1247"/>
      <c r="Q89" s="1247"/>
      <c r="R89" s="1247"/>
      <c r="S89" s="1100"/>
      <c r="T89" s="1105"/>
      <c r="U89" s="1184"/>
      <c r="V89" s="1171"/>
    </row>
    <row r="90" spans="1:22" s="1345" customFormat="1" ht="15" hidden="1" customHeight="1">
      <c r="A90" s="1105"/>
      <c r="B90" s="1102"/>
      <c r="C90" s="1188"/>
      <c r="D90" s="1107"/>
      <c r="E90" s="1040"/>
      <c r="F90" s="1344"/>
      <c r="G90" s="1344"/>
      <c r="H90" s="1249"/>
      <c r="I90" s="1344"/>
      <c r="J90" s="1344"/>
      <c r="K90" s="1344"/>
      <c r="L90" s="1344"/>
      <c r="M90" s="1344"/>
      <c r="N90" s="1344"/>
      <c r="O90" s="1344"/>
      <c r="P90" s="1247"/>
      <c r="Q90" s="1247"/>
      <c r="R90" s="1247"/>
      <c r="S90" s="1100"/>
      <c r="T90" s="1105"/>
      <c r="U90" s="1184"/>
      <c r="V90" s="1171"/>
    </row>
    <row r="91" spans="1:22" s="1345" customFormat="1" ht="15" hidden="1" customHeight="1">
      <c r="A91" s="1346" t="s">
        <v>354</v>
      </c>
      <c r="B91" s="1348" t="s">
        <v>278</v>
      </c>
      <c r="C91" s="1355"/>
      <c r="D91" s="1125" t="e">
        <v>#REF!</v>
      </c>
      <c r="E91" s="1125" t="e">
        <v>#REF!</v>
      </c>
      <c r="F91" s="1347" t="e">
        <v>#REF!</v>
      </c>
      <c r="G91" s="1347" t="e">
        <v>#REF!</v>
      </c>
      <c r="H91" s="1347" t="e">
        <v>#REF!</v>
      </c>
      <c r="I91" s="1347" t="e">
        <v>#REF!</v>
      </c>
      <c r="J91" s="1347" t="e">
        <v>#REF!</v>
      </c>
      <c r="K91" s="1347" t="e">
        <v>#REF!</v>
      </c>
      <c r="L91" s="1347" t="e">
        <v>#REF!</v>
      </c>
      <c r="M91" s="1347" t="e">
        <v>#REF!</v>
      </c>
      <c r="N91" s="1347" t="e">
        <v>#REF!</v>
      </c>
      <c r="O91" s="1347" t="e">
        <v>#REF!</v>
      </c>
      <c r="P91" s="1347" t="e">
        <v>#REF!</v>
      </c>
      <c r="Q91" s="1347" t="e">
        <v>#REF!</v>
      </c>
      <c r="R91" s="1347" t="e">
        <v>#REF!</v>
      </c>
      <c r="S91" s="1125" t="e">
        <v>#REF!</v>
      </c>
      <c r="T91" s="1346" t="s">
        <v>354</v>
      </c>
      <c r="U91" s="1184"/>
      <c r="V91" s="1171"/>
    </row>
    <row r="92" spans="1:22" s="1088" customFormat="1" ht="15" hidden="1" customHeight="1">
      <c r="A92" s="386" t="s">
        <v>352</v>
      </c>
      <c r="B92" s="387" t="s">
        <v>425</v>
      </c>
      <c r="C92" s="1168"/>
      <c r="D92" s="1125" t="e">
        <v>#REF!</v>
      </c>
      <c r="E92" s="1101" t="e">
        <v>#REF!</v>
      </c>
      <c r="F92" s="1234" t="e">
        <v>#REF!</v>
      </c>
      <c r="G92" s="1234" t="e">
        <v>#REF!</v>
      </c>
      <c r="H92" s="1234" t="e">
        <v>#REF!</v>
      </c>
      <c r="I92" s="1234" t="e">
        <v>#REF!</v>
      </c>
      <c r="J92" s="1234" t="e">
        <v>#REF!</v>
      </c>
      <c r="K92" s="1234" t="e">
        <v>#REF!</v>
      </c>
      <c r="L92" s="1234" t="e">
        <v>#REF!</v>
      </c>
      <c r="M92" s="1234" t="e">
        <v>#REF!</v>
      </c>
      <c r="N92" s="1234" t="e">
        <v>#REF!</v>
      </c>
      <c r="O92" s="1234" t="e">
        <v>#REF!</v>
      </c>
      <c r="P92" s="1234" t="e">
        <v>#REF!</v>
      </c>
      <c r="Q92" s="1234" t="e">
        <v>#REF!</v>
      </c>
      <c r="R92" s="1234" t="e">
        <v>#REF!</v>
      </c>
      <c r="S92" s="1202" t="e">
        <v>#REF!</v>
      </c>
      <c r="T92" s="386" t="s">
        <v>352</v>
      </c>
      <c r="U92" s="1184"/>
      <c r="V92" s="1171"/>
    </row>
    <row r="93" spans="1:22" s="1088" customFormat="1" ht="15" hidden="1" customHeight="1">
      <c r="A93" s="386"/>
      <c r="B93" s="387"/>
      <c r="C93" s="1168"/>
      <c r="F93" s="1089"/>
      <c r="G93" s="1344"/>
      <c r="H93" s="1344"/>
      <c r="I93" s="1344"/>
      <c r="J93" s="1344"/>
      <c r="K93" s="1344"/>
      <c r="L93" s="1344"/>
      <c r="M93" s="1344"/>
      <c r="N93" s="1344"/>
      <c r="O93" s="1344"/>
      <c r="P93" s="1247"/>
      <c r="Q93" s="1247"/>
      <c r="R93" s="1247"/>
      <c r="S93" s="1100"/>
      <c r="T93" s="386"/>
      <c r="U93" s="1184"/>
      <c r="V93" s="1171"/>
    </row>
    <row r="94" spans="1:22" s="1088" customFormat="1" ht="15" hidden="1" customHeight="1">
      <c r="A94" s="397"/>
      <c r="B94" s="1104" t="s">
        <v>426</v>
      </c>
      <c r="C94" s="1188"/>
      <c r="D94" s="1107" t="s">
        <v>56</v>
      </c>
      <c r="E94" s="1106"/>
      <c r="F94" s="1344"/>
      <c r="G94" s="1344"/>
      <c r="H94" s="1249" t="s">
        <v>56</v>
      </c>
      <c r="I94" s="1344"/>
      <c r="J94" s="1247"/>
      <c r="K94" s="1344"/>
      <c r="L94" s="1344"/>
      <c r="M94" s="1344"/>
      <c r="N94" s="1344"/>
      <c r="O94" s="1344"/>
      <c r="P94" s="1247"/>
      <c r="Q94" s="1247"/>
      <c r="R94" s="1247"/>
      <c r="S94" s="1100"/>
      <c r="T94" s="397"/>
      <c r="U94" s="1184"/>
      <c r="V94" s="1171"/>
    </row>
    <row r="95" spans="1:22" s="1088" customFormat="1" ht="15" hidden="1" customHeight="1">
      <c r="A95" s="397"/>
      <c r="B95" s="1102"/>
      <c r="C95" s="1188"/>
      <c r="D95" s="1100"/>
      <c r="E95" s="1106"/>
      <c r="F95" s="1344"/>
      <c r="G95" s="1344"/>
      <c r="H95" s="1344"/>
      <c r="I95" s="1344"/>
      <c r="J95" s="1344"/>
      <c r="K95" s="1344"/>
      <c r="L95" s="1344"/>
      <c r="M95" s="1344"/>
      <c r="N95" s="1344"/>
      <c r="O95" s="1344"/>
      <c r="P95" s="1247"/>
      <c r="Q95" s="1247"/>
      <c r="R95" s="1247"/>
      <c r="S95" s="1100"/>
      <c r="T95" s="397"/>
      <c r="U95" s="1184"/>
      <c r="V95" s="1171"/>
    </row>
    <row r="96" spans="1:22" s="1088" customFormat="1" ht="15" hidden="1" customHeight="1">
      <c r="A96" s="386" t="s">
        <v>350</v>
      </c>
      <c r="B96" s="399" t="s">
        <v>427</v>
      </c>
      <c r="C96" s="432" t="s">
        <v>663</v>
      </c>
      <c r="D96" s="1342" t="e">
        <v>#REF!</v>
      </c>
      <c r="E96" s="1342" t="e">
        <v>#REF!</v>
      </c>
      <c r="F96" s="1343" t="e">
        <v>#REF!</v>
      </c>
      <c r="G96" s="1343" t="e">
        <v>#REF!</v>
      </c>
      <c r="H96" s="1343" t="e">
        <v>#REF!</v>
      </c>
      <c r="I96" s="1343" t="e">
        <v>#REF!</v>
      </c>
      <c r="J96" s="1343" t="e">
        <v>#REF!</v>
      </c>
      <c r="K96" s="1343" t="e">
        <v>#REF!</v>
      </c>
      <c r="L96" s="1343" t="e">
        <v>#REF!</v>
      </c>
      <c r="M96" s="1343" t="e">
        <v>#REF!</v>
      </c>
      <c r="N96" s="1343" t="e">
        <v>#REF!</v>
      </c>
      <c r="O96" s="1343" t="e">
        <v>#REF!</v>
      </c>
      <c r="P96" s="1343" t="e">
        <v>#REF!</v>
      </c>
      <c r="Q96" s="1343" t="e">
        <v>#REF!</v>
      </c>
      <c r="R96" s="1343" t="e">
        <v>#REF!</v>
      </c>
      <c r="S96" s="1342" t="e">
        <v>#REF!</v>
      </c>
      <c r="T96" s="386" t="s">
        <v>350</v>
      </c>
      <c r="U96" s="1184"/>
      <c r="V96" s="1171"/>
    </row>
    <row r="97" spans="1:22" s="1088" customFormat="1" ht="15" hidden="1" customHeight="1">
      <c r="A97" s="386" t="s">
        <v>348</v>
      </c>
      <c r="B97" s="399" t="s">
        <v>428</v>
      </c>
      <c r="C97" s="432" t="s">
        <v>663</v>
      </c>
      <c r="D97" s="1342" t="e">
        <v>#REF!</v>
      </c>
      <c r="E97" s="1342" t="e">
        <v>#REF!</v>
      </c>
      <c r="F97" s="1343" t="e">
        <v>#REF!</v>
      </c>
      <c r="G97" s="1343" t="e">
        <v>#REF!</v>
      </c>
      <c r="H97" s="1343" t="e">
        <v>#REF!</v>
      </c>
      <c r="I97" s="1343" t="e">
        <v>#REF!</v>
      </c>
      <c r="J97" s="1343" t="e">
        <v>#REF!</v>
      </c>
      <c r="K97" s="1343" t="e">
        <v>#REF!</v>
      </c>
      <c r="L97" s="1343" t="e">
        <v>#REF!</v>
      </c>
      <c r="M97" s="1343" t="e">
        <v>#REF!</v>
      </c>
      <c r="N97" s="1343" t="e">
        <v>#REF!</v>
      </c>
      <c r="O97" s="1343" t="e">
        <v>#REF!</v>
      </c>
      <c r="P97" s="1343" t="e">
        <v>#REF!</v>
      </c>
      <c r="Q97" s="1343" t="e">
        <v>#REF!</v>
      </c>
      <c r="R97" s="1343" t="e">
        <v>#REF!</v>
      </c>
      <c r="S97" s="1342" t="e">
        <v>#REF!</v>
      </c>
      <c r="T97" s="386" t="s">
        <v>348</v>
      </c>
      <c r="U97" s="1184"/>
      <c r="V97" s="1171"/>
    </row>
    <row r="98" spans="1:22" s="1088" customFormat="1" ht="15" hidden="1" customHeight="1">
      <c r="A98" s="386" t="s">
        <v>346</v>
      </c>
      <c r="B98" s="399" t="s">
        <v>429</v>
      </c>
      <c r="C98" s="432" t="s">
        <v>663</v>
      </c>
      <c r="D98" s="1342" t="e">
        <v>#REF!</v>
      </c>
      <c r="E98" s="1342" t="e">
        <v>#REF!</v>
      </c>
      <c r="F98" s="1343" t="e">
        <v>#REF!</v>
      </c>
      <c r="G98" s="1343" t="e">
        <v>#REF!</v>
      </c>
      <c r="H98" s="1343" t="e">
        <v>#REF!</v>
      </c>
      <c r="I98" s="1343" t="e">
        <v>#REF!</v>
      </c>
      <c r="J98" s="1343" t="e">
        <v>#REF!</v>
      </c>
      <c r="K98" s="1343" t="e">
        <v>#REF!</v>
      </c>
      <c r="L98" s="1343" t="e">
        <v>#REF!</v>
      </c>
      <c r="M98" s="1343" t="e">
        <v>#REF!</v>
      </c>
      <c r="N98" s="1343" t="e">
        <v>#REF!</v>
      </c>
      <c r="O98" s="1343" t="e">
        <v>#REF!</v>
      </c>
      <c r="P98" s="1343" t="e">
        <v>#REF!</v>
      </c>
      <c r="Q98" s="1343" t="e">
        <v>#REF!</v>
      </c>
      <c r="R98" s="1343" t="e">
        <v>#REF!</v>
      </c>
      <c r="S98" s="1342" t="e">
        <v>#REF!</v>
      </c>
      <c r="T98" s="386" t="s">
        <v>346</v>
      </c>
      <c r="U98" s="1184"/>
      <c r="V98" s="1171"/>
    </row>
    <row r="99" spans="1:22" s="1088" customFormat="1" ht="15" hidden="1" customHeight="1">
      <c r="A99" s="386" t="s">
        <v>408</v>
      </c>
      <c r="B99" s="399" t="s">
        <v>430</v>
      </c>
      <c r="C99" s="432" t="s">
        <v>663</v>
      </c>
      <c r="D99" s="1342" t="e">
        <v>#REF!</v>
      </c>
      <c r="E99" s="1342" t="e">
        <v>#REF!</v>
      </c>
      <c r="F99" s="1343" t="e">
        <v>#REF!</v>
      </c>
      <c r="G99" s="1343" t="e">
        <v>#REF!</v>
      </c>
      <c r="H99" s="1343" t="e">
        <v>#REF!</v>
      </c>
      <c r="I99" s="1343" t="e">
        <v>#REF!</v>
      </c>
      <c r="J99" s="1343" t="e">
        <v>#REF!</v>
      </c>
      <c r="K99" s="1343" t="e">
        <v>#REF!</v>
      </c>
      <c r="L99" s="1343" t="e">
        <v>#REF!</v>
      </c>
      <c r="M99" s="1343" t="e">
        <v>#REF!</v>
      </c>
      <c r="N99" s="1343" t="e">
        <v>#REF!</v>
      </c>
      <c r="O99" s="1343" t="e">
        <v>#REF!</v>
      </c>
      <c r="P99" s="1343" t="e">
        <v>#REF!</v>
      </c>
      <c r="Q99" s="1343" t="e">
        <v>#REF!</v>
      </c>
      <c r="R99" s="1343" t="e">
        <v>#REF!</v>
      </c>
      <c r="S99" s="1342" t="e">
        <v>#REF!</v>
      </c>
      <c r="T99" s="386" t="s">
        <v>408</v>
      </c>
      <c r="U99" s="1184"/>
      <c r="V99" s="1171"/>
    </row>
    <row r="100" spans="1:22" s="1088" customFormat="1" ht="15" hidden="1" customHeight="1">
      <c r="A100" s="1105"/>
      <c r="B100" s="1102"/>
      <c r="C100" s="1205"/>
      <c r="D100" s="1342"/>
      <c r="E100" s="1342"/>
      <c r="F100" s="1343"/>
      <c r="G100" s="1343"/>
      <c r="H100" s="1343"/>
      <c r="I100" s="1343"/>
      <c r="J100" s="1343"/>
      <c r="K100" s="1343"/>
      <c r="L100" s="1343"/>
      <c r="M100" s="1343"/>
      <c r="N100" s="1343"/>
      <c r="O100" s="1343"/>
      <c r="P100" s="1343"/>
      <c r="Q100" s="1343"/>
      <c r="R100" s="1343"/>
      <c r="S100" s="1342"/>
      <c r="T100" s="1105"/>
      <c r="U100" s="1184"/>
      <c r="V100" s="1171"/>
    </row>
    <row r="101" spans="1:22" s="1088" customFormat="1" ht="15" hidden="1" customHeight="1">
      <c r="A101" s="405"/>
      <c r="B101" s="398" t="s">
        <v>431</v>
      </c>
      <c r="C101" s="432"/>
      <c r="D101" s="1342"/>
      <c r="E101" s="1342"/>
      <c r="F101" s="1343"/>
      <c r="G101" s="1343"/>
      <c r="H101" s="1343"/>
      <c r="I101" s="1343"/>
      <c r="J101" s="1343"/>
      <c r="K101" s="1343"/>
      <c r="L101" s="1343"/>
      <c r="M101" s="1343"/>
      <c r="N101" s="1343"/>
      <c r="O101" s="1343"/>
      <c r="P101" s="1343"/>
      <c r="Q101" s="1343"/>
      <c r="R101" s="1343"/>
      <c r="S101" s="1342"/>
      <c r="T101" s="405"/>
      <c r="U101" s="1184"/>
      <c r="V101" s="1171"/>
    </row>
    <row r="102" spans="1:22" ht="15" hidden="1" customHeight="1">
      <c r="A102" s="386" t="s">
        <v>409</v>
      </c>
      <c r="B102" s="406" t="s">
        <v>432</v>
      </c>
      <c r="C102" s="432" t="s">
        <v>306</v>
      </c>
      <c r="D102" s="1342" t="e">
        <v>#REF!</v>
      </c>
      <c r="E102" s="1342" t="e">
        <v>#REF!</v>
      </c>
      <c r="F102" s="1343" t="e">
        <v>#REF!</v>
      </c>
      <c r="G102" s="1343" t="e">
        <v>#REF!</v>
      </c>
      <c r="H102" s="1343" t="e">
        <v>#REF!</v>
      </c>
      <c r="I102" s="1343" t="e">
        <v>#REF!</v>
      </c>
      <c r="J102" s="1343" t="e">
        <v>#REF!</v>
      </c>
      <c r="K102" s="1343" t="e">
        <v>#REF!</v>
      </c>
      <c r="L102" s="1343" t="e">
        <v>#REF!</v>
      </c>
      <c r="M102" s="1343" t="e">
        <v>#REF!</v>
      </c>
      <c r="N102" s="1343" t="e">
        <v>#REF!</v>
      </c>
      <c r="O102" s="1343" t="e">
        <v>#REF!</v>
      </c>
      <c r="P102" s="1343" t="e">
        <v>#REF!</v>
      </c>
      <c r="Q102" s="1343" t="e">
        <v>#REF!</v>
      </c>
      <c r="R102" s="1343" t="e">
        <v>#REF!</v>
      </c>
      <c r="S102" s="1342" t="e">
        <v>#REF!</v>
      </c>
      <c r="T102" s="386" t="s">
        <v>409</v>
      </c>
    </row>
    <row r="103" spans="1:22" ht="15" hidden="1" customHeight="1">
      <c r="A103" s="386" t="s">
        <v>410</v>
      </c>
      <c r="B103" s="406" t="s">
        <v>433</v>
      </c>
      <c r="C103" s="432" t="s">
        <v>306</v>
      </c>
      <c r="D103" s="1342" t="e">
        <v>#REF!</v>
      </c>
      <c r="E103" s="1342" t="e">
        <v>#REF!</v>
      </c>
      <c r="F103" s="1343" t="e">
        <v>#REF!</v>
      </c>
      <c r="G103" s="1343" t="e">
        <v>#REF!</v>
      </c>
      <c r="H103" s="1343" t="e">
        <v>#REF!</v>
      </c>
      <c r="I103" s="1343" t="e">
        <v>#REF!</v>
      </c>
      <c r="J103" s="1343" t="e">
        <v>#REF!</v>
      </c>
      <c r="K103" s="1343" t="e">
        <v>#REF!</v>
      </c>
      <c r="L103" s="1343" t="e">
        <v>#REF!</v>
      </c>
      <c r="M103" s="1343" t="e">
        <v>#REF!</v>
      </c>
      <c r="N103" s="1343" t="e">
        <v>#REF!</v>
      </c>
      <c r="O103" s="1343" t="e">
        <v>#REF!</v>
      </c>
      <c r="P103" s="1343" t="e">
        <v>#REF!</v>
      </c>
      <c r="Q103" s="1343" t="e">
        <v>#REF!</v>
      </c>
      <c r="R103" s="1343" t="e">
        <v>#REF!</v>
      </c>
      <c r="S103" s="1342" t="e">
        <v>#REF!</v>
      </c>
      <c r="T103" s="386" t="s">
        <v>410</v>
      </c>
    </row>
    <row r="104" spans="1:22" ht="15" hidden="1" customHeight="1">
      <c r="A104" s="386" t="s">
        <v>411</v>
      </c>
      <c r="B104" s="406" t="s">
        <v>434</v>
      </c>
      <c r="C104" s="432" t="s">
        <v>306</v>
      </c>
      <c r="D104" s="1342" t="e">
        <v>#REF!</v>
      </c>
      <c r="E104" s="1342" t="e">
        <v>#REF!</v>
      </c>
      <c r="F104" s="1343" t="e">
        <v>#REF!</v>
      </c>
      <c r="G104" s="1343" t="e">
        <v>#REF!</v>
      </c>
      <c r="H104" s="1343" t="e">
        <v>#REF!</v>
      </c>
      <c r="I104" s="1343" t="e">
        <v>#REF!</v>
      </c>
      <c r="J104" s="1343" t="e">
        <v>#REF!</v>
      </c>
      <c r="K104" s="1343" t="e">
        <v>#REF!</v>
      </c>
      <c r="L104" s="1343" t="e">
        <v>#REF!</v>
      </c>
      <c r="M104" s="1343" t="e">
        <v>#REF!</v>
      </c>
      <c r="N104" s="1343" t="e">
        <v>#REF!</v>
      </c>
      <c r="O104" s="1343" t="e">
        <v>#REF!</v>
      </c>
      <c r="P104" s="1343" t="e">
        <v>#REF!</v>
      </c>
      <c r="Q104" s="1343" t="e">
        <v>#REF!</v>
      </c>
      <c r="R104" s="1343" t="e">
        <v>#REF!</v>
      </c>
      <c r="S104" s="1342" t="e">
        <v>#REF!</v>
      </c>
      <c r="T104" s="386" t="s">
        <v>411</v>
      </c>
    </row>
    <row r="105" spans="1:22" ht="15" hidden="1" customHeight="1">
      <c r="A105" s="386" t="s">
        <v>412</v>
      </c>
      <c r="B105" s="406" t="s">
        <v>435</v>
      </c>
      <c r="C105" s="432" t="s">
        <v>306</v>
      </c>
      <c r="D105" s="1342" t="e">
        <v>#REF!</v>
      </c>
      <c r="E105" s="1342" t="e">
        <v>#REF!</v>
      </c>
      <c r="F105" s="1343" t="e">
        <v>#REF!</v>
      </c>
      <c r="G105" s="1343" t="e">
        <v>#REF!</v>
      </c>
      <c r="H105" s="1343" t="e">
        <v>#REF!</v>
      </c>
      <c r="I105" s="1343" t="e">
        <v>#REF!</v>
      </c>
      <c r="J105" s="1343" t="e">
        <v>#REF!</v>
      </c>
      <c r="K105" s="1343" t="e">
        <v>#REF!</v>
      </c>
      <c r="L105" s="1343" t="e">
        <v>#REF!</v>
      </c>
      <c r="M105" s="1343" t="e">
        <v>#REF!</v>
      </c>
      <c r="N105" s="1343" t="e">
        <v>#REF!</v>
      </c>
      <c r="O105" s="1343" t="e">
        <v>#REF!</v>
      </c>
      <c r="P105" s="1343" t="e">
        <v>#REF!</v>
      </c>
      <c r="Q105" s="1343" t="e">
        <v>#REF!</v>
      </c>
      <c r="R105" s="1343" t="e">
        <v>#REF!</v>
      </c>
      <c r="S105" s="1342" t="e">
        <v>#REF!</v>
      </c>
      <c r="T105" s="386" t="s">
        <v>412</v>
      </c>
    </row>
    <row r="106" spans="1:22" ht="15" hidden="1" customHeight="1">
      <c r="B106" s="730"/>
      <c r="C106" s="433"/>
      <c r="D106" s="1342"/>
      <c r="E106" s="1342"/>
      <c r="F106" s="1343"/>
      <c r="G106" s="1343"/>
      <c r="H106" s="1343"/>
      <c r="I106" s="1343"/>
      <c r="J106" s="1343"/>
      <c r="K106" s="1343"/>
      <c r="L106" s="1343"/>
      <c r="M106" s="1343"/>
      <c r="N106" s="1343"/>
      <c r="O106" s="1343"/>
      <c r="P106" s="1343"/>
      <c r="Q106" s="1343"/>
      <c r="R106" s="1343"/>
      <c r="S106" s="1342"/>
    </row>
    <row r="107" spans="1:22" ht="15" hidden="1" customHeight="1">
      <c r="A107" s="1105"/>
      <c r="B107" s="1104" t="s">
        <v>436</v>
      </c>
      <c r="C107" s="1205"/>
      <c r="D107" s="1107"/>
      <c r="E107" s="1107"/>
      <c r="F107" s="1249"/>
      <c r="G107" s="1249"/>
      <c r="H107" s="1249"/>
      <c r="I107" s="1249"/>
      <c r="J107" s="1249"/>
      <c r="K107" s="1249"/>
      <c r="L107" s="1249"/>
      <c r="M107" s="1249"/>
      <c r="N107" s="1249"/>
      <c r="O107" s="1249"/>
      <c r="P107" s="1249"/>
      <c r="Q107" s="1249"/>
      <c r="R107" s="1249"/>
      <c r="S107" s="1107"/>
      <c r="T107" s="1105"/>
    </row>
    <row r="108" spans="1:22" ht="15" hidden="1" customHeight="1">
      <c r="A108" s="1105"/>
      <c r="B108" s="1102"/>
      <c r="C108" s="1205"/>
      <c r="E108" s="1092"/>
      <c r="F108" s="1226"/>
      <c r="G108" s="1226"/>
      <c r="H108" s="1226"/>
      <c r="I108" s="1226"/>
      <c r="J108" s="1226"/>
      <c r="K108" s="1226"/>
      <c r="L108" s="1226"/>
      <c r="M108" s="1226"/>
      <c r="N108" s="1226"/>
      <c r="O108" s="1226"/>
      <c r="P108" s="1226"/>
      <c r="Q108" s="1226"/>
      <c r="R108" s="1226"/>
      <c r="S108" s="1092"/>
      <c r="T108" s="1105"/>
    </row>
    <row r="109" spans="1:22" ht="15" hidden="1" customHeight="1">
      <c r="A109" s="386" t="s">
        <v>413</v>
      </c>
      <c r="B109" s="1168" t="s">
        <v>437</v>
      </c>
      <c r="C109" s="432" t="s">
        <v>663</v>
      </c>
      <c r="D109" s="1342" t="e">
        <v>#REF!</v>
      </c>
      <c r="E109" s="1342" t="e">
        <v>#REF!</v>
      </c>
      <c r="F109" s="1343" t="e">
        <v>#REF!</v>
      </c>
      <c r="G109" s="1343" t="e">
        <v>#REF!</v>
      </c>
      <c r="H109" s="1343" t="e">
        <v>#REF!</v>
      </c>
      <c r="I109" s="1343" t="e">
        <v>#REF!</v>
      </c>
      <c r="J109" s="1343" t="e">
        <v>#REF!</v>
      </c>
      <c r="K109" s="1343" t="e">
        <v>#REF!</v>
      </c>
      <c r="L109" s="1343" t="e">
        <v>#REF!</v>
      </c>
      <c r="M109" s="1343" t="e">
        <v>#REF!</v>
      </c>
      <c r="N109" s="1343" t="e">
        <v>#REF!</v>
      </c>
      <c r="O109" s="1343" t="e">
        <v>#REF!</v>
      </c>
      <c r="P109" s="1343" t="e">
        <v>#REF!</v>
      </c>
      <c r="Q109" s="1343" t="e">
        <v>#REF!</v>
      </c>
      <c r="R109" s="1343" t="e">
        <v>#REF!</v>
      </c>
      <c r="S109" s="1342" t="e">
        <v>#REF!</v>
      </c>
      <c r="T109" s="386" t="s">
        <v>413</v>
      </c>
    </row>
    <row r="110" spans="1:22" ht="15" hidden="1" customHeight="1">
      <c r="A110" s="386" t="s">
        <v>414</v>
      </c>
      <c r="B110" s="1168" t="s">
        <v>438</v>
      </c>
      <c r="C110" s="432" t="s">
        <v>663</v>
      </c>
      <c r="D110" s="1342" t="e">
        <v>#REF!</v>
      </c>
      <c r="E110" s="1342" t="e">
        <v>#REF!</v>
      </c>
      <c r="F110" s="1343" t="e">
        <v>#REF!</v>
      </c>
      <c r="G110" s="1343" t="e">
        <v>#REF!</v>
      </c>
      <c r="H110" s="1343" t="e">
        <v>#REF!</v>
      </c>
      <c r="I110" s="1343" t="e">
        <v>#REF!</v>
      </c>
      <c r="J110" s="1343" t="e">
        <v>#REF!</v>
      </c>
      <c r="K110" s="1343" t="e">
        <v>#REF!</v>
      </c>
      <c r="L110" s="1343" t="e">
        <v>#REF!</v>
      </c>
      <c r="M110" s="1343" t="e">
        <v>#REF!</v>
      </c>
      <c r="N110" s="1343" t="e">
        <v>#REF!</v>
      </c>
      <c r="O110" s="1343" t="e">
        <v>#REF!</v>
      </c>
      <c r="P110" s="1343" t="e">
        <v>#REF!</v>
      </c>
      <c r="Q110" s="1343" t="e">
        <v>#REF!</v>
      </c>
      <c r="R110" s="1343" t="e">
        <v>#REF!</v>
      </c>
      <c r="S110" s="1342" t="e">
        <v>#REF!</v>
      </c>
      <c r="T110" s="386" t="s">
        <v>414</v>
      </c>
    </row>
    <row r="111" spans="1:22" ht="15" hidden="1" customHeight="1">
      <c r="A111" s="386" t="s">
        <v>415</v>
      </c>
      <c r="B111" s="1102" t="s">
        <v>1121</v>
      </c>
      <c r="C111" s="432" t="s">
        <v>662</v>
      </c>
      <c r="D111" s="1342" t="e">
        <v>#REF!</v>
      </c>
      <c r="E111" s="1342" t="e">
        <v>#REF!</v>
      </c>
      <c r="F111" s="1343" t="e">
        <v>#REF!</v>
      </c>
      <c r="G111" s="1343" t="e">
        <v>#REF!</v>
      </c>
      <c r="H111" s="1343" t="e">
        <v>#REF!</v>
      </c>
      <c r="I111" s="1343" t="e">
        <v>#REF!</v>
      </c>
      <c r="J111" s="1343" t="e">
        <v>#REF!</v>
      </c>
      <c r="K111" s="1343" t="e">
        <v>#REF!</v>
      </c>
      <c r="L111" s="1343" t="e">
        <v>#REF!</v>
      </c>
      <c r="M111" s="1343" t="e">
        <v>#REF!</v>
      </c>
      <c r="N111" s="1343" t="e">
        <v>#REF!</v>
      </c>
      <c r="O111" s="1343" t="e">
        <v>#REF!</v>
      </c>
      <c r="P111" s="1343" t="e">
        <v>#REF!</v>
      </c>
      <c r="Q111" s="1343" t="e">
        <v>#REF!</v>
      </c>
      <c r="R111" s="1343" t="e">
        <v>#REF!</v>
      </c>
      <c r="S111" s="1342" t="e">
        <v>#REF!</v>
      </c>
      <c r="T111" s="386" t="s">
        <v>415</v>
      </c>
    </row>
    <row r="112" spans="1:22" ht="15" hidden="1" customHeight="1">
      <c r="A112" s="386" t="s">
        <v>416</v>
      </c>
      <c r="B112" s="1102" t="s">
        <v>1120</v>
      </c>
      <c r="C112" s="432" t="s">
        <v>662</v>
      </c>
      <c r="D112" s="1342" t="e">
        <v>#REF!</v>
      </c>
      <c r="E112" s="1342" t="e">
        <v>#REF!</v>
      </c>
      <c r="F112" s="1343" t="e">
        <v>#REF!</v>
      </c>
      <c r="G112" s="1343" t="e">
        <v>#REF!</v>
      </c>
      <c r="H112" s="1343" t="e">
        <v>#REF!</v>
      </c>
      <c r="I112" s="1343" t="e">
        <v>#REF!</v>
      </c>
      <c r="J112" s="1343" t="e">
        <v>#REF!</v>
      </c>
      <c r="K112" s="1343" t="e">
        <v>#REF!</v>
      </c>
      <c r="L112" s="1343" t="e">
        <v>#REF!</v>
      </c>
      <c r="M112" s="1343" t="e">
        <v>#REF!</v>
      </c>
      <c r="N112" s="1343" t="e">
        <v>#REF!</v>
      </c>
      <c r="O112" s="1343" t="e">
        <v>#REF!</v>
      </c>
      <c r="P112" s="1343" t="e">
        <v>#REF!</v>
      </c>
      <c r="Q112" s="1343" t="e">
        <v>#REF!</v>
      </c>
      <c r="R112" s="1343" t="e">
        <v>#REF!</v>
      </c>
      <c r="S112" s="1342" t="e">
        <v>#REF!</v>
      </c>
      <c r="T112" s="386" t="s">
        <v>416</v>
      </c>
    </row>
    <row r="113" spans="1:22" ht="15" customHeight="1">
      <c r="A113" s="1341" t="s">
        <v>455</v>
      </c>
    </row>
    <row r="114" spans="1:22" ht="15" customHeight="1">
      <c r="A114" s="1340" t="s">
        <v>1119</v>
      </c>
    </row>
    <row r="115" spans="1:22" ht="15" customHeight="1">
      <c r="A115" s="1340" t="s">
        <v>1118</v>
      </c>
    </row>
    <row r="116" spans="1:22" ht="12.75" customHeight="1"/>
    <row r="117" spans="1:22" ht="12.75" customHeight="1"/>
    <row r="118" spans="1:22" ht="12.75" customHeight="1">
      <c r="A118" s="1169"/>
    </row>
    <row r="119" spans="1:22" ht="12.75" customHeight="1">
      <c r="A119" s="2100"/>
      <c r="B119" s="2100"/>
      <c r="C119" s="1365"/>
      <c r="D119" s="1338"/>
      <c r="E119" s="1089"/>
      <c r="F119" s="1089"/>
      <c r="G119" s="1339"/>
      <c r="H119" s="2101"/>
      <c r="I119" s="2101"/>
      <c r="J119" s="2101"/>
      <c r="K119" s="2101"/>
      <c r="L119" s="2101"/>
      <c r="M119" s="1338"/>
      <c r="N119" s="1338"/>
      <c r="O119" s="1338"/>
      <c r="P119" s="1338"/>
      <c r="Q119" s="1338"/>
      <c r="R119" s="1338"/>
      <c r="S119" s="1337"/>
      <c r="T119" s="1336"/>
    </row>
    <row r="120" spans="1:22" s="1088" customFormat="1" ht="21.75" customHeight="1">
      <c r="F120" s="1089"/>
      <c r="G120" s="1089"/>
      <c r="H120" s="1089"/>
      <c r="I120" s="1089"/>
      <c r="J120" s="1089"/>
      <c r="K120" s="1089"/>
      <c r="L120" s="1089"/>
      <c r="M120" s="1089"/>
      <c r="N120" s="1089"/>
      <c r="O120" s="1089"/>
      <c r="P120" s="1089"/>
      <c r="Q120" s="1089"/>
      <c r="R120" s="1089"/>
      <c r="U120" s="1334"/>
      <c r="V120" s="1171"/>
    </row>
  </sheetData>
  <mergeCells count="28">
    <mergeCell ref="A119:B119"/>
    <mergeCell ref="H119:L119"/>
    <mergeCell ref="F5:G5"/>
    <mergeCell ref="F6:F10"/>
    <mergeCell ref="G6:G10"/>
    <mergeCell ref="E6:E10"/>
    <mergeCell ref="H37:M37"/>
    <mergeCell ref="A6:A10"/>
    <mergeCell ref="M6:M10"/>
    <mergeCell ref="T6:T10"/>
    <mergeCell ref="J6:J10"/>
    <mergeCell ref="K6:K10"/>
    <mergeCell ref="S6:S10"/>
    <mergeCell ref="L6:L10"/>
    <mergeCell ref="N6:N10"/>
    <mergeCell ref="O6:O10"/>
    <mergeCell ref="P6:P10"/>
    <mergeCell ref="R6:R10"/>
    <mergeCell ref="Q6:Q10"/>
    <mergeCell ref="H2:P2"/>
    <mergeCell ref="B6:B10"/>
    <mergeCell ref="H5:K5"/>
    <mergeCell ref="H6:H10"/>
    <mergeCell ref="I6:I10"/>
    <mergeCell ref="C6:C10"/>
    <mergeCell ref="D6:D10"/>
    <mergeCell ref="A3:B3"/>
    <mergeCell ref="H3:M3"/>
  </mergeCells>
  <printOptions horizontalCentered="1" gridLinesSet="0"/>
  <pageMargins left="0.59055118110236227" right="0.59055118110236227" top="0.39370078740157483" bottom="0.51181102362204722" header="0.39370078740157483" footer="0.39370078740157483"/>
  <pageSetup paperSize="9" scale="65" firstPageNumber="66" orientation="portrait" useFirstPageNumber="1" r:id="rId1"/>
  <headerFooter alignWithMargins="0">
    <oddFooter xml:space="preserve">&amp;L&amp;"MetaNormalLF-Roman,Standard"Statistisches Bundesamt, Fachserie 10, Reihe 2.4, 2018
</oddFooter>
  </headerFooter>
  <colBreaks count="1" manualBreakCount="1">
    <brk id="7" max="113" man="1"/>
  </colBreaks>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20"/>
  <sheetViews>
    <sheetView showGridLines="0" zoomScaleNormal="100" zoomScaleSheetLayoutView="100" workbookViewId="0"/>
  </sheetViews>
  <sheetFormatPr baseColWidth="10" defaultRowHeight="12.75"/>
  <cols>
    <col min="1" max="1" width="4.28515625" style="1335" customWidth="1"/>
    <col min="2" max="2" width="52.85546875" style="1088" customWidth="1"/>
    <col min="3" max="3" width="7.28515625" style="1088" customWidth="1"/>
    <col min="4" max="4" width="17.42578125" style="1092" customWidth="1"/>
    <col min="5" max="5" width="17.42578125" style="1088" customWidth="1"/>
    <col min="6" max="7" width="17.42578125" style="1091" customWidth="1"/>
    <col min="8" max="8" width="11.28515625" style="1091" customWidth="1"/>
    <col min="9" max="9" width="11.28515625" style="1090" customWidth="1"/>
    <col min="10" max="19" width="11.28515625" style="1088" customWidth="1"/>
    <col min="20" max="20" width="4.42578125" style="1335" customWidth="1"/>
    <col min="21" max="21" width="11.42578125" style="1334"/>
    <col min="22" max="22" width="6.42578125" style="1334" customWidth="1"/>
    <col min="23" max="16384" width="11.42578125" style="1334"/>
  </cols>
  <sheetData>
    <row r="1" spans="1:22" s="1088" customFormat="1" ht="15" customHeight="1">
      <c r="A1" s="917" t="s">
        <v>1042</v>
      </c>
      <c r="B1" s="1165"/>
      <c r="C1" s="1165"/>
      <c r="D1" s="1092"/>
      <c r="E1" s="1164"/>
      <c r="F1" s="1164"/>
      <c r="G1" s="1164"/>
      <c r="H1" s="917" t="s">
        <v>1042</v>
      </c>
      <c r="I1" s="1163"/>
      <c r="J1" s="1160"/>
      <c r="K1" s="1160"/>
      <c r="L1" s="1160"/>
      <c r="M1" s="1160"/>
      <c r="N1" s="1160"/>
      <c r="O1" s="1160"/>
      <c r="P1" s="1160"/>
      <c r="Q1" s="1160"/>
      <c r="R1" s="1160"/>
      <c r="S1" s="1160"/>
      <c r="T1" s="1362"/>
      <c r="U1" s="1222"/>
      <c r="V1" s="1254"/>
    </row>
    <row r="2" spans="1:22" s="1088" customFormat="1" ht="15" customHeight="1">
      <c r="A2" s="918" t="s">
        <v>1073</v>
      </c>
      <c r="B2" s="918"/>
      <c r="C2" s="918"/>
      <c r="D2" s="918"/>
      <c r="E2" s="1162"/>
      <c r="F2" s="1162"/>
      <c r="G2" s="1162"/>
      <c r="H2" s="1801" t="s">
        <v>1073</v>
      </c>
      <c r="I2" s="1801"/>
      <c r="J2" s="1801"/>
      <c r="K2" s="1801"/>
      <c r="L2" s="1801"/>
      <c r="M2" s="1801"/>
      <c r="N2" s="1801"/>
      <c r="O2" s="1801"/>
      <c r="P2" s="1801"/>
      <c r="Q2" s="1130"/>
      <c r="R2" s="1130"/>
      <c r="S2" s="1130"/>
      <c r="T2" s="1362"/>
      <c r="U2" s="1222"/>
      <c r="V2" s="1254"/>
    </row>
    <row r="3" spans="1:22" s="1088" customFormat="1" ht="15" customHeight="1">
      <c r="A3" s="1774" t="s">
        <v>1123</v>
      </c>
      <c r="B3" s="1774"/>
      <c r="C3" s="1179"/>
      <c r="D3" s="1092"/>
      <c r="E3" s="1157"/>
      <c r="F3" s="1157"/>
      <c r="G3" s="1157"/>
      <c r="H3" s="1774" t="s">
        <v>1123</v>
      </c>
      <c r="I3" s="1774"/>
      <c r="J3" s="1774"/>
      <c r="K3" s="1774"/>
      <c r="L3" s="1774"/>
      <c r="M3" s="1774"/>
      <c r="N3" s="1130"/>
      <c r="O3" s="1130"/>
      <c r="P3" s="1130"/>
      <c r="Q3" s="1130"/>
      <c r="R3" s="1130"/>
      <c r="S3" s="1130"/>
      <c r="T3" s="1105"/>
      <c r="U3" s="1222"/>
      <c r="V3" s="1254"/>
    </row>
    <row r="4" spans="1:22" s="1088" customFormat="1" ht="15" customHeight="1">
      <c r="A4" s="916" t="s">
        <v>1128</v>
      </c>
      <c r="B4" s="916"/>
      <c r="C4" s="1179"/>
      <c r="D4" s="1092"/>
      <c r="E4" s="1157"/>
      <c r="F4" s="1157"/>
      <c r="G4" s="1157"/>
      <c r="H4" s="916" t="s">
        <v>1128</v>
      </c>
      <c r="I4" s="916"/>
      <c r="J4" s="916"/>
      <c r="K4" s="916"/>
      <c r="L4" s="916"/>
      <c r="M4" s="916"/>
      <c r="N4" s="1130"/>
      <c r="O4" s="1130"/>
      <c r="P4" s="1130"/>
      <c r="Q4" s="1130"/>
      <c r="R4" s="1130"/>
      <c r="S4" s="1130"/>
      <c r="T4" s="1105"/>
      <c r="U4" s="1222"/>
      <c r="V4" s="1254"/>
    </row>
    <row r="5" spans="1:22" s="1088" customFormat="1" ht="15" customHeight="1">
      <c r="A5" s="1360"/>
      <c r="B5" s="1179"/>
      <c r="C5" s="1367"/>
      <c r="D5" s="1224"/>
      <c r="E5" s="1361"/>
      <c r="F5" s="2102"/>
      <c r="G5" s="2103"/>
      <c r="H5" s="2104"/>
      <c r="I5" s="2104"/>
      <c r="J5" s="2105"/>
      <c r="K5" s="2105"/>
      <c r="L5" s="1175"/>
      <c r="M5" s="1175"/>
      <c r="N5" s="1175"/>
      <c r="O5" s="1175"/>
      <c r="P5" s="1175"/>
      <c r="Q5" s="1175"/>
      <c r="R5" s="1175"/>
      <c r="S5" s="1175"/>
      <c r="T5" s="1360"/>
      <c r="U5" s="1222"/>
      <c r="V5" s="1254"/>
    </row>
    <row r="6" spans="1:22" s="1088" customFormat="1" ht="15" customHeight="1">
      <c r="A6" s="2046" t="s">
        <v>206</v>
      </c>
      <c r="B6" s="2096" t="s">
        <v>88</v>
      </c>
      <c r="C6" s="2106" t="s">
        <v>1125</v>
      </c>
      <c r="D6" s="2050" t="s">
        <v>300</v>
      </c>
      <c r="E6" s="2058" t="s">
        <v>248</v>
      </c>
      <c r="F6" s="2050" t="s">
        <v>247</v>
      </c>
      <c r="G6" s="2058" t="s">
        <v>1045</v>
      </c>
      <c r="H6" s="2055" t="s">
        <v>244</v>
      </c>
      <c r="I6" s="2050" t="s">
        <v>243</v>
      </c>
      <c r="J6" s="2050" t="s">
        <v>242</v>
      </c>
      <c r="K6" s="2050" t="s">
        <v>241</v>
      </c>
      <c r="L6" s="2050" t="s">
        <v>240</v>
      </c>
      <c r="M6" s="2050" t="s">
        <v>239</v>
      </c>
      <c r="N6" s="2050" t="s">
        <v>238</v>
      </c>
      <c r="O6" s="2050" t="s">
        <v>237</v>
      </c>
      <c r="P6" s="2050" t="s">
        <v>236</v>
      </c>
      <c r="Q6" s="2050" t="s">
        <v>235</v>
      </c>
      <c r="R6" s="2050" t="s">
        <v>234</v>
      </c>
      <c r="S6" s="2050" t="s">
        <v>233</v>
      </c>
      <c r="T6" s="2064" t="s">
        <v>206</v>
      </c>
      <c r="U6" s="1222"/>
      <c r="V6" s="1254"/>
    </row>
    <row r="7" spans="1:22" s="1088" customFormat="1" ht="15" customHeight="1">
      <c r="A7" s="2047"/>
      <c r="B7" s="2097"/>
      <c r="C7" s="2107"/>
      <c r="D7" s="2051"/>
      <c r="E7" s="2059"/>
      <c r="F7" s="2051"/>
      <c r="G7" s="2059"/>
      <c r="H7" s="2056"/>
      <c r="I7" s="2053"/>
      <c r="J7" s="2053"/>
      <c r="K7" s="2053"/>
      <c r="L7" s="2053"/>
      <c r="M7" s="2053"/>
      <c r="N7" s="2053"/>
      <c r="O7" s="2053"/>
      <c r="P7" s="2053"/>
      <c r="Q7" s="2053"/>
      <c r="R7" s="2053"/>
      <c r="S7" s="2053"/>
      <c r="T7" s="2065"/>
      <c r="U7" s="1215"/>
      <c r="V7" s="1128"/>
    </row>
    <row r="8" spans="1:22" s="1088" customFormat="1" ht="15" customHeight="1">
      <c r="A8" s="2047"/>
      <c r="B8" s="2097"/>
      <c r="C8" s="2107"/>
      <c r="D8" s="2051"/>
      <c r="E8" s="2059"/>
      <c r="F8" s="2051"/>
      <c r="G8" s="2059"/>
      <c r="H8" s="2056"/>
      <c r="I8" s="2053"/>
      <c r="J8" s="2053"/>
      <c r="K8" s="2053"/>
      <c r="L8" s="2053"/>
      <c r="M8" s="2053"/>
      <c r="N8" s="2053"/>
      <c r="O8" s="2053"/>
      <c r="P8" s="2053"/>
      <c r="Q8" s="2053"/>
      <c r="R8" s="2053"/>
      <c r="S8" s="2053"/>
      <c r="T8" s="2065"/>
      <c r="U8" s="1215"/>
      <c r="V8" s="1128"/>
    </row>
    <row r="9" spans="1:22" s="1088" customFormat="1" ht="15" customHeight="1">
      <c r="A9" s="2047"/>
      <c r="B9" s="2097"/>
      <c r="C9" s="2107"/>
      <c r="D9" s="2051"/>
      <c r="E9" s="2059"/>
      <c r="F9" s="2051"/>
      <c r="G9" s="2059"/>
      <c r="H9" s="2056"/>
      <c r="I9" s="2053"/>
      <c r="J9" s="2053"/>
      <c r="K9" s="2053"/>
      <c r="L9" s="2053"/>
      <c r="M9" s="2053"/>
      <c r="N9" s="2053"/>
      <c r="O9" s="2053"/>
      <c r="P9" s="2053"/>
      <c r="Q9" s="2053"/>
      <c r="R9" s="2053"/>
      <c r="S9" s="2053"/>
      <c r="T9" s="2065"/>
      <c r="U9" s="1215"/>
      <c r="V9" s="1128"/>
    </row>
    <row r="10" spans="1:22" s="1088" customFormat="1" ht="15" customHeight="1">
      <c r="A10" s="2048"/>
      <c r="B10" s="2098"/>
      <c r="C10" s="2108"/>
      <c r="D10" s="2052"/>
      <c r="E10" s="2060"/>
      <c r="F10" s="2052"/>
      <c r="G10" s="2060"/>
      <c r="H10" s="2057"/>
      <c r="I10" s="2054"/>
      <c r="J10" s="2054"/>
      <c r="K10" s="2054"/>
      <c r="L10" s="2054"/>
      <c r="M10" s="2054"/>
      <c r="N10" s="2054"/>
      <c r="O10" s="2054"/>
      <c r="P10" s="2054"/>
      <c r="Q10" s="2054"/>
      <c r="R10" s="2054"/>
      <c r="S10" s="2054"/>
      <c r="T10" s="2066"/>
      <c r="U10" s="1215"/>
      <c r="V10" s="1128"/>
    </row>
    <row r="11" spans="1:22" s="1088" customFormat="1" ht="12.75" hidden="1" customHeight="1">
      <c r="A11" s="1127"/>
      <c r="B11" s="1130"/>
      <c r="C11" s="1130"/>
      <c r="D11" s="1107" t="s">
        <v>1039</v>
      </c>
      <c r="E11" s="1098"/>
      <c r="F11" s="1133"/>
      <c r="H11" s="1107" t="s">
        <v>1039</v>
      </c>
      <c r="I11" s="1132"/>
      <c r="J11" s="1131"/>
      <c r="K11" s="1130"/>
      <c r="L11" s="1130"/>
      <c r="M11" s="1130"/>
      <c r="N11" s="1130"/>
      <c r="O11" s="1130"/>
      <c r="P11" s="1130"/>
      <c r="Q11" s="1130"/>
      <c r="R11" s="1130"/>
      <c r="S11" s="1130"/>
      <c r="T11" s="1127"/>
      <c r="U11" s="1215"/>
      <c r="V11" s="1128"/>
    </row>
    <row r="12" spans="1:22" s="1088" customFormat="1" ht="12.75" hidden="1" customHeight="1">
      <c r="A12" s="1127"/>
      <c r="B12" s="1130"/>
      <c r="C12" s="1130"/>
      <c r="D12" s="1107" t="s">
        <v>54</v>
      </c>
      <c r="E12" s="1098"/>
      <c r="F12" s="1133"/>
      <c r="H12" s="1107" t="s">
        <v>54</v>
      </c>
      <c r="I12" s="1132"/>
      <c r="J12" s="1131"/>
      <c r="K12" s="1130"/>
      <c r="L12" s="1130"/>
      <c r="M12" s="1130"/>
      <c r="N12" s="1130"/>
      <c r="O12" s="1130"/>
      <c r="P12" s="1130"/>
      <c r="Q12" s="1130"/>
      <c r="R12" s="1130"/>
      <c r="S12" s="1130"/>
      <c r="T12" s="1127"/>
      <c r="U12" s="1215"/>
      <c r="V12" s="1128"/>
    </row>
    <row r="13" spans="1:22" s="1088" customFormat="1" ht="12.75" hidden="1" customHeight="1">
      <c r="A13" s="1127"/>
      <c r="B13" s="1130"/>
      <c r="C13" s="1130"/>
      <c r="D13" s="1107"/>
      <c r="E13" s="1098"/>
      <c r="F13" s="1133"/>
      <c r="H13" s="1107"/>
      <c r="I13" s="1132"/>
      <c r="J13" s="1131"/>
      <c r="K13" s="1130"/>
      <c r="L13" s="1130"/>
      <c r="M13" s="1130"/>
      <c r="N13" s="1130"/>
      <c r="O13" s="1130"/>
      <c r="P13" s="1130"/>
      <c r="Q13" s="1130"/>
      <c r="R13" s="1130"/>
      <c r="S13" s="1130"/>
      <c r="T13" s="1127"/>
      <c r="U13" s="1215"/>
      <c r="V13" s="1128"/>
    </row>
    <row r="14" spans="1:22" s="1088" customFormat="1" ht="12.75" hidden="1" customHeight="1">
      <c r="A14" s="1143" t="s">
        <v>296</v>
      </c>
      <c r="B14" s="1348" t="s">
        <v>278</v>
      </c>
      <c r="C14" s="1355"/>
      <c r="D14" s="1125" t="e">
        <v>#REF!</v>
      </c>
      <c r="E14" s="1125" t="e">
        <v>#REF!</v>
      </c>
      <c r="F14" s="1125" t="e">
        <v>#REF!</v>
      </c>
      <c r="G14" s="1125" t="e">
        <v>#REF!</v>
      </c>
      <c r="H14" s="1125" t="e">
        <v>#REF!</v>
      </c>
      <c r="I14" s="1125" t="e">
        <v>#REF!</v>
      </c>
      <c r="J14" s="1125" t="e">
        <v>#REF!</v>
      </c>
      <c r="K14" s="1125" t="e">
        <v>#REF!</v>
      </c>
      <c r="L14" s="1125" t="e">
        <v>#REF!</v>
      </c>
      <c r="M14" s="1125" t="e">
        <v>#REF!</v>
      </c>
      <c r="N14" s="1125" t="e">
        <v>#REF!</v>
      </c>
      <c r="O14" s="1125" t="e">
        <v>#REF!</v>
      </c>
      <c r="P14" s="1125" t="e">
        <v>#REF!</v>
      </c>
      <c r="Q14" s="1125" t="e">
        <v>#REF!</v>
      </c>
      <c r="R14" s="1125" t="e">
        <v>#REF!</v>
      </c>
      <c r="S14" s="1125" t="e">
        <v>#REF!</v>
      </c>
      <c r="T14" s="1142" t="s">
        <v>296</v>
      </c>
      <c r="U14" s="1184"/>
      <c r="V14" s="1171"/>
    </row>
    <row r="15" spans="1:22" s="1088" customFormat="1" ht="12.75" hidden="1" customHeight="1">
      <c r="A15" s="386" t="s">
        <v>295</v>
      </c>
      <c r="B15" s="387" t="s">
        <v>425</v>
      </c>
      <c r="C15" s="1348"/>
      <c r="D15" s="1203" t="e">
        <v>#REF!</v>
      </c>
      <c r="E15" s="1109" t="e">
        <v>#REF!</v>
      </c>
      <c r="F15" s="1109" t="e">
        <v>#REF!</v>
      </c>
      <c r="G15" s="1109" t="e">
        <v>#REF!</v>
      </c>
      <c r="H15" s="1109" t="e">
        <v>#REF!</v>
      </c>
      <c r="I15" s="1109" t="e">
        <v>#REF!</v>
      </c>
      <c r="J15" s="1109" t="e">
        <v>#REF!</v>
      </c>
      <c r="K15" s="1109" t="e">
        <v>#REF!</v>
      </c>
      <c r="L15" s="1109" t="e">
        <v>#REF!</v>
      </c>
      <c r="M15" s="1109" t="e">
        <v>#REF!</v>
      </c>
      <c r="N15" s="1109" t="e">
        <v>#REF!</v>
      </c>
      <c r="O15" s="1109" t="e">
        <v>#REF!</v>
      </c>
      <c r="P15" s="1109" t="e">
        <v>#REF!</v>
      </c>
      <c r="Q15" s="1109" t="e">
        <v>#REF!</v>
      </c>
      <c r="R15" s="1109" t="e">
        <v>#REF!</v>
      </c>
      <c r="S15" s="1109" t="e">
        <v>#REF!</v>
      </c>
      <c r="T15" s="1350" t="s">
        <v>295</v>
      </c>
      <c r="U15" s="1184"/>
      <c r="V15" s="1171"/>
    </row>
    <row r="16" spans="1:22" s="1088" customFormat="1" ht="12.75" hidden="1" customHeight="1">
      <c r="A16" s="1141"/>
      <c r="B16" s="1102"/>
      <c r="C16" s="1104"/>
      <c r="E16" s="1106"/>
      <c r="F16" s="1106"/>
      <c r="I16" s="1106"/>
      <c r="J16" s="1106"/>
      <c r="K16" s="1106"/>
      <c r="L16" s="1106"/>
      <c r="M16" s="1106"/>
      <c r="N16" s="1106"/>
      <c r="O16" s="1106"/>
      <c r="P16" s="1100"/>
      <c r="Q16" s="1100"/>
      <c r="R16" s="1100"/>
      <c r="S16" s="1100"/>
      <c r="T16" s="1141"/>
      <c r="U16" s="1184"/>
      <c r="V16" s="1171"/>
    </row>
    <row r="17" spans="1:22" s="1088" customFormat="1" ht="12.75" hidden="1" customHeight="1">
      <c r="A17" s="1105"/>
      <c r="B17" s="1104" t="s">
        <v>426</v>
      </c>
      <c r="C17" s="1188"/>
      <c r="D17" s="1107" t="s">
        <v>56</v>
      </c>
      <c r="E17" s="1106"/>
      <c r="F17" s="1106"/>
      <c r="G17" s="1106"/>
      <c r="H17" s="1107" t="s">
        <v>56</v>
      </c>
      <c r="I17" s="1106"/>
      <c r="J17" s="1106"/>
      <c r="K17" s="1106"/>
      <c r="L17" s="1106"/>
      <c r="M17" s="1106"/>
      <c r="N17" s="1106"/>
      <c r="O17" s="1106"/>
      <c r="P17" s="1106"/>
      <c r="Q17" s="1106"/>
      <c r="R17" s="1106"/>
      <c r="S17" s="1106"/>
      <c r="T17" s="1105"/>
      <c r="U17" s="1184"/>
      <c r="V17" s="1171"/>
    </row>
    <row r="18" spans="1:22" s="1088" customFormat="1" ht="12.75" hidden="1" customHeight="1">
      <c r="A18" s="1105"/>
      <c r="B18" s="1102"/>
      <c r="C18" s="1188"/>
      <c r="D18" s="1100"/>
      <c r="E18" s="1106"/>
      <c r="F18" s="1106"/>
      <c r="G18" s="1106"/>
      <c r="H18" s="1106"/>
      <c r="I18" s="1106"/>
      <c r="J18" s="1106"/>
      <c r="K18" s="1106"/>
      <c r="L18" s="1106"/>
      <c r="M18" s="1106"/>
      <c r="N18" s="1106"/>
      <c r="O18" s="1106"/>
      <c r="P18" s="1106"/>
      <c r="Q18" s="1106"/>
      <c r="R18" s="1106"/>
      <c r="S18" s="1106"/>
      <c r="T18" s="1105"/>
      <c r="U18" s="1184"/>
      <c r="V18" s="1171"/>
    </row>
    <row r="19" spans="1:22" s="1088" customFormat="1" ht="12.75" hidden="1" customHeight="1">
      <c r="A19" s="386" t="s">
        <v>294</v>
      </c>
      <c r="B19" s="399" t="s">
        <v>427</v>
      </c>
      <c r="C19" s="432" t="s">
        <v>460</v>
      </c>
      <c r="D19" s="1342" t="e">
        <v>#REF!</v>
      </c>
      <c r="E19" s="1342" t="e">
        <v>#REF!</v>
      </c>
      <c r="F19" s="1342" t="e">
        <v>#REF!</v>
      </c>
      <c r="G19" s="1342" t="e">
        <v>#REF!</v>
      </c>
      <c r="H19" s="1342" t="e">
        <v>#REF!</v>
      </c>
      <c r="I19" s="1342" t="e">
        <v>#REF!</v>
      </c>
      <c r="J19" s="1342" t="e">
        <v>#REF!</v>
      </c>
      <c r="K19" s="1342" t="e">
        <v>#REF!</v>
      </c>
      <c r="L19" s="1342" t="e">
        <v>#REF!</v>
      </c>
      <c r="M19" s="1342" t="e">
        <v>#REF!</v>
      </c>
      <c r="N19" s="1342" t="e">
        <v>#REF!</v>
      </c>
      <c r="O19" s="1342" t="e">
        <v>#REF!</v>
      </c>
      <c r="P19" s="1342" t="e">
        <v>#REF!</v>
      </c>
      <c r="Q19" s="1342" t="e">
        <v>#REF!</v>
      </c>
      <c r="R19" s="1342" t="e">
        <v>#REF!</v>
      </c>
      <c r="S19" s="1189" t="e">
        <v>#REF!</v>
      </c>
      <c r="T19" s="386" t="s">
        <v>294</v>
      </c>
      <c r="U19" s="1184"/>
      <c r="V19" s="1171"/>
    </row>
    <row r="20" spans="1:22" s="1088" customFormat="1" ht="12.75" hidden="1" customHeight="1">
      <c r="A20" s="386" t="s">
        <v>293</v>
      </c>
      <c r="B20" s="399" t="s">
        <v>428</v>
      </c>
      <c r="C20" s="432" t="s">
        <v>460</v>
      </c>
      <c r="D20" s="1342" t="e">
        <v>#REF!</v>
      </c>
      <c r="E20" s="1342" t="e">
        <v>#REF!</v>
      </c>
      <c r="F20" s="1342" t="e">
        <v>#REF!</v>
      </c>
      <c r="G20" s="1342" t="e">
        <v>#REF!</v>
      </c>
      <c r="H20" s="1342" t="e">
        <v>#REF!</v>
      </c>
      <c r="I20" s="1342" t="e">
        <v>#REF!</v>
      </c>
      <c r="J20" s="1342" t="e">
        <v>#REF!</v>
      </c>
      <c r="K20" s="1342" t="e">
        <v>#REF!</v>
      </c>
      <c r="L20" s="1342" t="e">
        <v>#REF!</v>
      </c>
      <c r="M20" s="1342" t="e">
        <v>#REF!</v>
      </c>
      <c r="N20" s="1342" t="e">
        <v>#REF!</v>
      </c>
      <c r="O20" s="1342" t="e">
        <v>#REF!</v>
      </c>
      <c r="P20" s="1342" t="e">
        <v>#REF!</v>
      </c>
      <c r="Q20" s="1342" t="e">
        <v>#REF!</v>
      </c>
      <c r="R20" s="1342" t="e">
        <v>#REF!</v>
      </c>
      <c r="S20" s="1189" t="e">
        <v>#REF!</v>
      </c>
      <c r="T20" s="386" t="s">
        <v>293</v>
      </c>
      <c r="U20" s="1184"/>
      <c r="V20" s="1171"/>
    </row>
    <row r="21" spans="1:22" s="1088" customFormat="1" ht="12.75" hidden="1" customHeight="1">
      <c r="A21" s="402" t="s">
        <v>291</v>
      </c>
      <c r="B21" s="399" t="s">
        <v>429</v>
      </c>
      <c r="C21" s="433" t="s">
        <v>460</v>
      </c>
      <c r="D21" s="1342" t="e">
        <v>#REF!</v>
      </c>
      <c r="E21" s="1342" t="e">
        <v>#REF!</v>
      </c>
      <c r="F21" s="1342" t="e">
        <v>#REF!</v>
      </c>
      <c r="G21" s="1342" t="e">
        <v>#REF!</v>
      </c>
      <c r="H21" s="1342" t="e">
        <v>#REF!</v>
      </c>
      <c r="I21" s="1342" t="e">
        <v>#REF!</v>
      </c>
      <c r="J21" s="1342" t="e">
        <v>#REF!</v>
      </c>
      <c r="K21" s="1342" t="e">
        <v>#REF!</v>
      </c>
      <c r="L21" s="1342" t="e">
        <v>#REF!</v>
      </c>
      <c r="M21" s="1342" t="e">
        <v>#REF!</v>
      </c>
      <c r="N21" s="1342" t="e">
        <v>#REF!</v>
      </c>
      <c r="O21" s="1342" t="e">
        <v>#REF!</v>
      </c>
      <c r="P21" s="1342" t="e">
        <v>#REF!</v>
      </c>
      <c r="Q21" s="1342" t="e">
        <v>#REF!</v>
      </c>
      <c r="R21" s="1342" t="e">
        <v>#REF!</v>
      </c>
      <c r="S21" s="1189" t="e">
        <v>#REF!</v>
      </c>
      <c r="T21" s="402" t="s">
        <v>291</v>
      </c>
      <c r="U21" s="1184"/>
      <c r="V21" s="1171"/>
    </row>
    <row r="22" spans="1:22" s="1088" customFormat="1" ht="12.75" hidden="1" customHeight="1">
      <c r="A22" s="402" t="s">
        <v>289</v>
      </c>
      <c r="B22" s="399" t="s">
        <v>430</v>
      </c>
      <c r="C22" s="433" t="s">
        <v>460</v>
      </c>
      <c r="D22" s="1342" t="e">
        <v>#REF!</v>
      </c>
      <c r="E22" s="1342" t="e">
        <v>#REF!</v>
      </c>
      <c r="F22" s="1342" t="e">
        <v>#REF!</v>
      </c>
      <c r="G22" s="1342" t="e">
        <v>#REF!</v>
      </c>
      <c r="H22" s="1342" t="e">
        <v>#REF!</v>
      </c>
      <c r="I22" s="1342" t="e">
        <v>#REF!</v>
      </c>
      <c r="J22" s="1342" t="e">
        <v>#REF!</v>
      </c>
      <c r="K22" s="1342" t="e">
        <v>#REF!</v>
      </c>
      <c r="L22" s="1342" t="e">
        <v>#REF!</v>
      </c>
      <c r="M22" s="1342" t="e">
        <v>#REF!</v>
      </c>
      <c r="N22" s="1342" t="e">
        <v>#REF!</v>
      </c>
      <c r="O22" s="1342" t="e">
        <v>#REF!</v>
      </c>
      <c r="P22" s="1342" t="e">
        <v>#REF!</v>
      </c>
      <c r="Q22" s="1342" t="e">
        <v>#REF!</v>
      </c>
      <c r="R22" s="1342" t="e">
        <v>#REF!</v>
      </c>
      <c r="S22" s="1189" t="e">
        <v>#REF!</v>
      </c>
      <c r="T22" s="402" t="s">
        <v>289</v>
      </c>
      <c r="U22" s="1184"/>
      <c r="V22" s="1171"/>
    </row>
    <row r="23" spans="1:22" s="1088" customFormat="1" ht="12.75" hidden="1" customHeight="1">
      <c r="A23" s="1141"/>
      <c r="B23" s="1102"/>
      <c r="C23" s="1205"/>
      <c r="D23" s="1342"/>
      <c r="E23" s="1342"/>
      <c r="F23" s="1342"/>
      <c r="G23" s="1342"/>
      <c r="H23" s="1342"/>
      <c r="I23" s="1342"/>
      <c r="J23" s="1342"/>
      <c r="K23" s="1342"/>
      <c r="L23" s="1342"/>
      <c r="M23" s="1342"/>
      <c r="N23" s="1342"/>
      <c r="O23" s="1342"/>
      <c r="P23" s="1342"/>
      <c r="Q23" s="1342"/>
      <c r="R23" s="1342"/>
      <c r="S23" s="1189"/>
      <c r="T23" s="1141"/>
      <c r="U23" s="1184"/>
      <c r="V23" s="1171"/>
    </row>
    <row r="24" spans="1:22" s="1088" customFormat="1" ht="12.75" hidden="1" customHeight="1">
      <c r="A24" s="405"/>
      <c r="B24" s="398" t="s">
        <v>431</v>
      </c>
      <c r="C24" s="435"/>
      <c r="S24" s="1349"/>
      <c r="T24" s="1356"/>
      <c r="U24" s="1184"/>
      <c r="V24" s="1171"/>
    </row>
    <row r="25" spans="1:22" s="1088" customFormat="1" ht="12.75" hidden="1" customHeight="1">
      <c r="A25" s="402" t="s">
        <v>286</v>
      </c>
      <c r="B25" s="406" t="s">
        <v>432</v>
      </c>
      <c r="C25" s="433" t="s">
        <v>461</v>
      </c>
      <c r="D25" s="1342" t="e">
        <v>#REF!</v>
      </c>
      <c r="E25" s="1342" t="e">
        <v>#REF!</v>
      </c>
      <c r="F25" s="1342" t="e">
        <v>#REF!</v>
      </c>
      <c r="G25" s="1342" t="e">
        <v>#REF!</v>
      </c>
      <c r="H25" s="1342" t="e">
        <v>#REF!</v>
      </c>
      <c r="I25" s="1342" t="e">
        <v>#REF!</v>
      </c>
      <c r="J25" s="1342" t="e">
        <v>#REF!</v>
      </c>
      <c r="K25" s="1342" t="e">
        <v>#REF!</v>
      </c>
      <c r="L25" s="1342" t="e">
        <v>#REF!</v>
      </c>
      <c r="M25" s="1342" t="e">
        <v>#REF!</v>
      </c>
      <c r="N25" s="1342" t="e">
        <v>#REF!</v>
      </c>
      <c r="O25" s="1342" t="e">
        <v>#REF!</v>
      </c>
      <c r="P25" s="1342" t="e">
        <v>#REF!</v>
      </c>
      <c r="Q25" s="1342" t="e">
        <v>#REF!</v>
      </c>
      <c r="R25" s="1342" t="e">
        <v>#REF!</v>
      </c>
      <c r="S25" s="1189" t="e">
        <v>#REF!</v>
      </c>
      <c r="T25" s="402" t="s">
        <v>286</v>
      </c>
      <c r="U25" s="1184"/>
      <c r="V25" s="1171"/>
    </row>
    <row r="26" spans="1:22" s="1088" customFormat="1" ht="12.75" hidden="1" customHeight="1">
      <c r="A26" s="402" t="s">
        <v>284</v>
      </c>
      <c r="B26" s="406" t="s">
        <v>433</v>
      </c>
      <c r="C26" s="433" t="s">
        <v>461</v>
      </c>
      <c r="D26" s="1342" t="e">
        <v>#REF!</v>
      </c>
      <c r="E26" s="1342" t="e">
        <v>#REF!</v>
      </c>
      <c r="F26" s="1342" t="e">
        <v>#REF!</v>
      </c>
      <c r="G26" s="1342" t="e">
        <v>#REF!</v>
      </c>
      <c r="H26" s="1342" t="e">
        <v>#REF!</v>
      </c>
      <c r="I26" s="1342" t="e">
        <v>#REF!</v>
      </c>
      <c r="J26" s="1342" t="e">
        <v>#REF!</v>
      </c>
      <c r="K26" s="1342" t="e">
        <v>#REF!</v>
      </c>
      <c r="L26" s="1342" t="e">
        <v>#REF!</v>
      </c>
      <c r="M26" s="1342" t="e">
        <v>#REF!</v>
      </c>
      <c r="N26" s="1342" t="e">
        <v>#REF!</v>
      </c>
      <c r="O26" s="1342" t="e">
        <v>#REF!</v>
      </c>
      <c r="P26" s="1342" t="e">
        <v>#REF!</v>
      </c>
      <c r="Q26" s="1342" t="e">
        <v>#REF!</v>
      </c>
      <c r="R26" s="1342" t="e">
        <v>#REF!</v>
      </c>
      <c r="S26" s="1189" t="e">
        <v>#REF!</v>
      </c>
      <c r="T26" s="402" t="s">
        <v>284</v>
      </c>
      <c r="U26" s="1184"/>
      <c r="V26" s="1171"/>
    </row>
    <row r="27" spans="1:22" s="1088" customFormat="1" ht="12.75" hidden="1" customHeight="1">
      <c r="A27" s="402" t="s">
        <v>283</v>
      </c>
      <c r="B27" s="406" t="s">
        <v>434</v>
      </c>
      <c r="C27" s="433" t="s">
        <v>461</v>
      </c>
      <c r="D27" s="1342" t="e">
        <v>#REF!</v>
      </c>
      <c r="E27" s="1342" t="e">
        <v>#REF!</v>
      </c>
      <c r="F27" s="1342" t="e">
        <v>#REF!</v>
      </c>
      <c r="G27" s="1342" t="e">
        <v>#REF!</v>
      </c>
      <c r="H27" s="1342" t="e">
        <v>#REF!</v>
      </c>
      <c r="I27" s="1342" t="e">
        <v>#REF!</v>
      </c>
      <c r="J27" s="1342" t="e">
        <v>#REF!</v>
      </c>
      <c r="K27" s="1342" t="e">
        <v>#REF!</v>
      </c>
      <c r="L27" s="1342" t="e">
        <v>#REF!</v>
      </c>
      <c r="M27" s="1342" t="e">
        <v>#REF!</v>
      </c>
      <c r="N27" s="1342" t="e">
        <v>#REF!</v>
      </c>
      <c r="O27" s="1342" t="e">
        <v>#REF!</v>
      </c>
      <c r="P27" s="1342" t="e">
        <v>#REF!</v>
      </c>
      <c r="Q27" s="1342" t="e">
        <v>#REF!</v>
      </c>
      <c r="R27" s="1342" t="e">
        <v>#REF!</v>
      </c>
      <c r="S27" s="1189" t="e">
        <v>#REF!</v>
      </c>
      <c r="T27" s="402" t="s">
        <v>283</v>
      </c>
      <c r="U27" s="1184"/>
      <c r="V27" s="1171"/>
    </row>
    <row r="28" spans="1:22" s="1088" customFormat="1" ht="12.75" hidden="1" customHeight="1">
      <c r="A28" s="402" t="s">
        <v>395</v>
      </c>
      <c r="B28" s="406" t="s">
        <v>435</v>
      </c>
      <c r="C28" s="433" t="s">
        <v>461</v>
      </c>
      <c r="D28" s="1342" t="e">
        <v>#REF!</v>
      </c>
      <c r="E28" s="1342" t="e">
        <v>#REF!</v>
      </c>
      <c r="F28" s="1342" t="e">
        <v>#REF!</v>
      </c>
      <c r="G28" s="1342" t="e">
        <v>#REF!</v>
      </c>
      <c r="H28" s="1342" t="e">
        <v>#REF!</v>
      </c>
      <c r="I28" s="1342" t="e">
        <v>#REF!</v>
      </c>
      <c r="J28" s="1342" t="e">
        <v>#REF!</v>
      </c>
      <c r="K28" s="1342" t="e">
        <v>#REF!</v>
      </c>
      <c r="L28" s="1342" t="e">
        <v>#REF!</v>
      </c>
      <c r="M28" s="1342" t="e">
        <v>#REF!</v>
      </c>
      <c r="N28" s="1342" t="e">
        <v>#REF!</v>
      </c>
      <c r="O28" s="1342" t="e">
        <v>#REF!</v>
      </c>
      <c r="P28" s="1342" t="e">
        <v>#REF!</v>
      </c>
      <c r="Q28" s="1342" t="e">
        <v>#REF!</v>
      </c>
      <c r="R28" s="1342" t="e">
        <v>#REF!</v>
      </c>
      <c r="S28" s="1189" t="e">
        <v>#REF!</v>
      </c>
      <c r="T28" s="402" t="s">
        <v>395</v>
      </c>
      <c r="U28" s="1184"/>
      <c r="V28" s="1171"/>
    </row>
    <row r="29" spans="1:22" s="1088" customFormat="1" ht="12.75" hidden="1" customHeight="1">
      <c r="A29" s="390"/>
      <c r="B29" s="730"/>
      <c r="C29" s="433"/>
      <c r="D29" s="1100"/>
      <c r="E29" s="1100"/>
      <c r="F29" s="1100"/>
      <c r="G29" s="1100"/>
      <c r="H29" s="1100"/>
      <c r="I29" s="1100"/>
      <c r="J29" s="1100"/>
      <c r="K29" s="1100"/>
      <c r="L29" s="1100"/>
      <c r="M29" s="1100"/>
      <c r="N29" s="1100"/>
      <c r="O29" s="1100"/>
      <c r="P29" s="1100"/>
      <c r="Q29" s="1100"/>
      <c r="R29" s="1100"/>
      <c r="S29" s="1207"/>
      <c r="T29" s="390"/>
      <c r="U29" s="1184"/>
      <c r="V29" s="1171"/>
    </row>
    <row r="30" spans="1:22" s="1088" customFormat="1" ht="12.75" hidden="1" customHeight="1">
      <c r="A30" s="390"/>
      <c r="B30" s="1104" t="s">
        <v>436</v>
      </c>
      <c r="C30" s="1205"/>
      <c r="D30" s="1100"/>
      <c r="E30" s="1100"/>
      <c r="F30" s="1100"/>
      <c r="G30" s="1100"/>
      <c r="H30" s="1100"/>
      <c r="I30" s="1100"/>
      <c r="J30" s="1100"/>
      <c r="K30" s="1100"/>
      <c r="L30" s="1100"/>
      <c r="M30" s="1100"/>
      <c r="N30" s="1100"/>
      <c r="O30" s="1100"/>
      <c r="P30" s="1100"/>
      <c r="Q30" s="1100"/>
      <c r="R30" s="1100"/>
      <c r="S30" s="1207"/>
      <c r="T30" s="390"/>
      <c r="U30" s="1184"/>
      <c r="V30" s="1171"/>
    </row>
    <row r="31" spans="1:22" s="1088" customFormat="1" ht="12.75" hidden="1" customHeight="1">
      <c r="A31" s="1105"/>
      <c r="B31" s="1102"/>
      <c r="C31" s="1205"/>
      <c r="D31" s="1100"/>
      <c r="E31" s="1100"/>
      <c r="F31" s="1100"/>
      <c r="G31" s="1100"/>
      <c r="H31" s="1100"/>
      <c r="I31" s="1100"/>
      <c r="J31" s="1100"/>
      <c r="K31" s="1100"/>
      <c r="L31" s="1100"/>
      <c r="M31" s="1100"/>
      <c r="N31" s="1100"/>
      <c r="O31" s="1100"/>
      <c r="P31" s="1100"/>
      <c r="Q31" s="1100"/>
      <c r="R31" s="1100"/>
      <c r="S31" s="1207"/>
      <c r="T31" s="1105"/>
      <c r="U31" s="1184"/>
      <c r="V31" s="1171"/>
    </row>
    <row r="32" spans="1:22" s="1088" customFormat="1" ht="12.75" hidden="1" customHeight="1">
      <c r="A32" s="1105" t="s">
        <v>224</v>
      </c>
      <c r="B32" s="1168" t="s">
        <v>437</v>
      </c>
      <c r="C32" s="1205" t="s">
        <v>460</v>
      </c>
      <c r="D32" s="1342" t="e">
        <v>#REF!</v>
      </c>
      <c r="E32" s="1342" t="e">
        <v>#REF!</v>
      </c>
      <c r="F32" s="1342" t="e">
        <v>#REF!</v>
      </c>
      <c r="G32" s="1342" t="e">
        <v>#REF!</v>
      </c>
      <c r="H32" s="1342" t="e">
        <v>#REF!</v>
      </c>
      <c r="I32" s="1342" t="e">
        <v>#REF!</v>
      </c>
      <c r="J32" s="1342" t="e">
        <v>#REF!</v>
      </c>
      <c r="K32" s="1342" t="e">
        <v>#REF!</v>
      </c>
      <c r="L32" s="1342" t="e">
        <v>#REF!</v>
      </c>
      <c r="M32" s="1342" t="e">
        <v>#REF!</v>
      </c>
      <c r="N32" s="1342" t="e">
        <v>#REF!</v>
      </c>
      <c r="O32" s="1342" t="e">
        <v>#REF!</v>
      </c>
      <c r="P32" s="1342" t="e">
        <v>#REF!</v>
      </c>
      <c r="Q32" s="1342" t="e">
        <v>#REF!</v>
      </c>
      <c r="R32" s="1342" t="e">
        <v>#REF!</v>
      </c>
      <c r="S32" s="1189" t="e">
        <v>#REF!</v>
      </c>
      <c r="T32" s="1105" t="s">
        <v>224</v>
      </c>
      <c r="U32" s="1184"/>
      <c r="V32" s="1171"/>
    </row>
    <row r="33" spans="1:22" s="1088" customFormat="1" ht="12.75" hidden="1" customHeight="1">
      <c r="A33" s="1105" t="s">
        <v>223</v>
      </c>
      <c r="B33" s="1168" t="s">
        <v>438</v>
      </c>
      <c r="C33" s="1205" t="s">
        <v>460</v>
      </c>
      <c r="D33" s="1342" t="e">
        <v>#REF!</v>
      </c>
      <c r="E33" s="1342" t="e">
        <v>#REF!</v>
      </c>
      <c r="F33" s="1342" t="e">
        <v>#REF!</v>
      </c>
      <c r="G33" s="1342" t="e">
        <v>#REF!</v>
      </c>
      <c r="H33" s="1342" t="e">
        <v>#REF!</v>
      </c>
      <c r="I33" s="1342" t="e">
        <v>#REF!</v>
      </c>
      <c r="J33" s="1342" t="e">
        <v>#REF!</v>
      </c>
      <c r="K33" s="1342" t="e">
        <v>#REF!</v>
      </c>
      <c r="L33" s="1342" t="e">
        <v>#REF!</v>
      </c>
      <c r="M33" s="1342" t="e">
        <v>#REF!</v>
      </c>
      <c r="N33" s="1342" t="e">
        <v>#REF!</v>
      </c>
      <c r="O33" s="1342" t="e">
        <v>#REF!</v>
      </c>
      <c r="P33" s="1342" t="e">
        <v>#REF!</v>
      </c>
      <c r="Q33" s="1342" t="e">
        <v>#REF!</v>
      </c>
      <c r="R33" s="1342" t="e">
        <v>#REF!</v>
      </c>
      <c r="S33" s="1189" t="e">
        <v>#REF!</v>
      </c>
      <c r="T33" s="1105" t="s">
        <v>223</v>
      </c>
      <c r="U33" s="1184"/>
      <c r="V33" s="1171"/>
    </row>
    <row r="34" spans="1:22" s="1088" customFormat="1" ht="12.75" hidden="1" customHeight="1">
      <c r="A34" s="1105" t="s">
        <v>222</v>
      </c>
      <c r="B34" s="1102" t="s">
        <v>1121</v>
      </c>
      <c r="C34" s="1205" t="s">
        <v>462</v>
      </c>
      <c r="D34" s="1342" t="e">
        <v>#REF!</v>
      </c>
      <c r="E34" s="1342" t="e">
        <v>#REF!</v>
      </c>
      <c r="F34" s="1342" t="e">
        <v>#REF!</v>
      </c>
      <c r="G34" s="1342" t="e">
        <v>#REF!</v>
      </c>
      <c r="H34" s="1342" t="e">
        <v>#REF!</v>
      </c>
      <c r="I34" s="1342" t="e">
        <v>#REF!</v>
      </c>
      <c r="J34" s="1342" t="e">
        <v>#REF!</v>
      </c>
      <c r="K34" s="1342" t="e">
        <v>#REF!</v>
      </c>
      <c r="L34" s="1342" t="e">
        <v>#REF!</v>
      </c>
      <c r="M34" s="1342" t="e">
        <v>#REF!</v>
      </c>
      <c r="N34" s="1342" t="e">
        <v>#REF!</v>
      </c>
      <c r="O34" s="1342" t="e">
        <v>#REF!</v>
      </c>
      <c r="P34" s="1342" t="e">
        <v>#REF!</v>
      </c>
      <c r="Q34" s="1342" t="e">
        <v>#REF!</v>
      </c>
      <c r="R34" s="1342" t="e">
        <v>#REF!</v>
      </c>
      <c r="S34" s="1189" t="e">
        <v>#REF!</v>
      </c>
      <c r="T34" s="1105" t="s">
        <v>222</v>
      </c>
      <c r="U34" s="1184"/>
      <c r="V34" s="1171"/>
    </row>
    <row r="35" spans="1:22" s="1088" customFormat="1" ht="12.75" hidden="1" customHeight="1">
      <c r="A35" s="1105" t="s">
        <v>221</v>
      </c>
      <c r="B35" s="1102" t="s">
        <v>1120</v>
      </c>
      <c r="C35" s="1205" t="s">
        <v>462</v>
      </c>
      <c r="D35" s="1342" t="e">
        <v>#REF!</v>
      </c>
      <c r="E35" s="1342" t="e">
        <v>#REF!</v>
      </c>
      <c r="F35" s="1342" t="e">
        <v>#REF!</v>
      </c>
      <c r="G35" s="1342" t="e">
        <v>#REF!</v>
      </c>
      <c r="H35" s="1342" t="e">
        <v>#REF!</v>
      </c>
      <c r="I35" s="1342" t="e">
        <v>#REF!</v>
      </c>
      <c r="J35" s="1342" t="e">
        <v>#REF!</v>
      </c>
      <c r="K35" s="1342" t="e">
        <v>#REF!</v>
      </c>
      <c r="L35" s="1342" t="e">
        <v>#REF!</v>
      </c>
      <c r="M35" s="1342" t="e">
        <v>#REF!</v>
      </c>
      <c r="N35" s="1342" t="e">
        <v>#REF!</v>
      </c>
      <c r="O35" s="1342" t="e">
        <v>#REF!</v>
      </c>
      <c r="P35" s="1342" t="e">
        <v>#REF!</v>
      </c>
      <c r="Q35" s="1342" t="e">
        <v>#REF!</v>
      </c>
      <c r="R35" s="1342" t="e">
        <v>#REF!</v>
      </c>
      <c r="S35" s="1189" t="e">
        <v>#REF!</v>
      </c>
      <c r="T35" s="1105" t="s">
        <v>221</v>
      </c>
      <c r="U35" s="1184"/>
      <c r="V35" s="1171"/>
    </row>
    <row r="36" spans="1:22" s="1088" customFormat="1" ht="12.75" hidden="1" customHeight="1">
      <c r="B36" s="1102"/>
      <c r="C36" s="1188"/>
      <c r="D36" s="1342"/>
      <c r="E36" s="1342"/>
      <c r="F36" s="1342"/>
      <c r="G36" s="1342"/>
      <c r="H36" s="1342"/>
      <c r="I36" s="1342"/>
      <c r="J36" s="1342"/>
      <c r="K36" s="1342"/>
      <c r="L36" s="1342"/>
      <c r="M36" s="1342"/>
      <c r="N36" s="1342"/>
      <c r="O36" s="1342"/>
      <c r="P36" s="1342"/>
      <c r="Q36" s="1342"/>
      <c r="R36" s="1342"/>
      <c r="S36" s="1187"/>
      <c r="T36" s="1091"/>
      <c r="U36" s="1184"/>
      <c r="V36" s="1171"/>
    </row>
    <row r="37" spans="1:22" s="1088" customFormat="1" ht="12.75" hidden="1" customHeight="1">
      <c r="B37" s="1102"/>
      <c r="C37" s="1188"/>
      <c r="D37" s="1107" t="s">
        <v>1038</v>
      </c>
      <c r="E37" s="1342"/>
      <c r="F37" s="1342"/>
      <c r="G37" s="1342"/>
      <c r="H37" s="2063" t="s">
        <v>1038</v>
      </c>
      <c r="I37" s="2063"/>
      <c r="J37" s="2063"/>
      <c r="K37" s="2063"/>
      <c r="L37" s="2063"/>
      <c r="M37" s="2063"/>
      <c r="N37" s="1342"/>
      <c r="O37" s="1342"/>
      <c r="P37" s="1342"/>
      <c r="Q37" s="1342"/>
      <c r="R37" s="1342"/>
      <c r="S37" s="1342"/>
      <c r="U37" s="1184"/>
      <c r="V37" s="1171"/>
    </row>
    <row r="38" spans="1:22" s="1088" customFormat="1" ht="12.75" hidden="1" customHeight="1">
      <c r="A38" s="1105"/>
      <c r="B38" s="1104"/>
      <c r="C38" s="1104"/>
      <c r="D38" s="1107" t="s">
        <v>54</v>
      </c>
      <c r="E38" s="1100"/>
      <c r="F38" s="1100"/>
      <c r="G38" s="1100"/>
      <c r="H38" s="1107" t="s">
        <v>54</v>
      </c>
      <c r="I38" s="1100"/>
      <c r="J38" s="1100"/>
      <c r="K38" s="1100"/>
      <c r="L38" s="1100"/>
      <c r="M38" s="1100"/>
      <c r="N38" s="1100"/>
      <c r="O38" s="1100"/>
      <c r="P38" s="1100"/>
      <c r="Q38" s="1100"/>
      <c r="R38" s="1100"/>
      <c r="S38" s="1100"/>
      <c r="T38" s="1105"/>
      <c r="U38" s="1184"/>
      <c r="V38" s="1171"/>
    </row>
    <row r="39" spans="1:22" s="1088" customFormat="1" ht="12.75" hidden="1" customHeight="1">
      <c r="A39" s="1346" t="s">
        <v>401</v>
      </c>
      <c r="B39" s="1348" t="s">
        <v>278</v>
      </c>
      <c r="C39" s="1355"/>
      <c r="D39" s="1125" t="e">
        <v>#REF!</v>
      </c>
      <c r="E39" s="1125" t="e">
        <v>#REF!</v>
      </c>
      <c r="F39" s="1125" t="e">
        <v>#REF!</v>
      </c>
      <c r="G39" s="1125" t="e">
        <v>#REF!</v>
      </c>
      <c r="H39" s="1125" t="e">
        <v>#REF!</v>
      </c>
      <c r="I39" s="1125" t="e">
        <v>#REF!</v>
      </c>
      <c r="J39" s="1125" t="e">
        <v>#REF!</v>
      </c>
      <c r="K39" s="1125" t="e">
        <v>#REF!</v>
      </c>
      <c r="L39" s="1125" t="e">
        <v>#REF!</v>
      </c>
      <c r="M39" s="1125" t="e">
        <v>#REF!</v>
      </c>
      <c r="N39" s="1125" t="e">
        <v>#REF!</v>
      </c>
      <c r="O39" s="1125" t="e">
        <v>#REF!</v>
      </c>
      <c r="P39" s="1125" t="e">
        <v>#REF!</v>
      </c>
      <c r="Q39" s="1125" t="e">
        <v>#REF!</v>
      </c>
      <c r="R39" s="1125" t="e">
        <v>#REF!</v>
      </c>
      <c r="S39" s="1211" t="e">
        <v>#REF!</v>
      </c>
      <c r="T39" s="1346" t="s">
        <v>401</v>
      </c>
      <c r="U39" s="1184"/>
      <c r="V39" s="1171"/>
    </row>
    <row r="40" spans="1:22" s="1088" customFormat="1" ht="12.75" hidden="1" customHeight="1">
      <c r="A40" s="386" t="s">
        <v>402</v>
      </c>
      <c r="B40" s="387" t="s">
        <v>425</v>
      </c>
      <c r="C40" s="1121"/>
      <c r="D40" s="1109" t="e">
        <v>#REF!</v>
      </c>
      <c r="E40" s="1109" t="e">
        <v>#REF!</v>
      </c>
      <c r="F40" s="1109" t="e">
        <v>#REF!</v>
      </c>
      <c r="G40" s="1109" t="e">
        <v>#REF!</v>
      </c>
      <c r="H40" s="1109" t="e">
        <v>#REF!</v>
      </c>
      <c r="I40" s="1109" t="e">
        <v>#REF!</v>
      </c>
      <c r="J40" s="1109" t="e">
        <v>#REF!</v>
      </c>
      <c r="K40" s="1109" t="e">
        <v>#REF!</v>
      </c>
      <c r="L40" s="1109" t="e">
        <v>#REF!</v>
      </c>
      <c r="M40" s="1109" t="e">
        <v>#REF!</v>
      </c>
      <c r="N40" s="1109" t="e">
        <v>#REF!</v>
      </c>
      <c r="O40" s="1109" t="e">
        <v>#REF!</v>
      </c>
      <c r="P40" s="1109" t="e">
        <v>#REF!</v>
      </c>
      <c r="Q40" s="1109" t="e">
        <v>#REF!</v>
      </c>
      <c r="R40" s="1109" t="e">
        <v>#REF!</v>
      </c>
      <c r="S40" s="1202" t="e">
        <v>#REF!</v>
      </c>
      <c r="T40" s="386" t="s">
        <v>402</v>
      </c>
      <c r="U40" s="1184"/>
      <c r="V40" s="1171"/>
    </row>
    <row r="41" spans="1:22" s="1088" customFormat="1" ht="12.75" hidden="1" customHeight="1">
      <c r="A41" s="386"/>
      <c r="B41" s="387"/>
      <c r="C41" s="1168"/>
      <c r="E41" s="1100"/>
      <c r="F41" s="1100"/>
      <c r="G41" s="1100"/>
      <c r="H41" s="1107"/>
      <c r="I41" s="1100"/>
      <c r="J41" s="1100"/>
      <c r="K41" s="1100"/>
      <c r="L41" s="1100"/>
      <c r="M41" s="1100"/>
      <c r="N41" s="1100"/>
      <c r="O41" s="1100"/>
      <c r="P41" s="1100"/>
      <c r="Q41" s="1100"/>
      <c r="R41" s="1100"/>
      <c r="S41" s="1100"/>
      <c r="T41" s="386"/>
      <c r="U41" s="1184"/>
      <c r="V41" s="1171"/>
    </row>
    <row r="42" spans="1:22" s="1088" customFormat="1" ht="12.75" hidden="1" customHeight="1">
      <c r="A42" s="397"/>
      <c r="B42" s="1104" t="s">
        <v>426</v>
      </c>
      <c r="C42" s="1188"/>
      <c r="D42" s="1107" t="s">
        <v>56</v>
      </c>
      <c r="E42" s="1100"/>
      <c r="F42" s="1100"/>
      <c r="G42" s="1100"/>
      <c r="H42" s="1107" t="s">
        <v>56</v>
      </c>
      <c r="I42" s="1100"/>
      <c r="J42" s="1100"/>
      <c r="K42" s="1100"/>
      <c r="L42" s="1100"/>
      <c r="M42" s="1100"/>
      <c r="N42" s="1100"/>
      <c r="O42" s="1100"/>
      <c r="P42" s="1100"/>
      <c r="Q42" s="1100"/>
      <c r="R42" s="1100"/>
      <c r="S42" s="1100"/>
      <c r="T42" s="397"/>
      <c r="U42" s="1184"/>
      <c r="V42" s="1171"/>
    </row>
    <row r="43" spans="1:22" s="1088" customFormat="1" ht="12.75" hidden="1" customHeight="1">
      <c r="A43" s="397"/>
      <c r="B43" s="1102"/>
      <c r="C43" s="1188"/>
      <c r="D43" s="1100"/>
      <c r="E43" s="1100"/>
      <c r="F43" s="1100"/>
      <c r="G43" s="1100"/>
      <c r="H43" s="1100"/>
      <c r="I43" s="1100"/>
      <c r="J43" s="1100"/>
      <c r="K43" s="1100"/>
      <c r="L43" s="1100"/>
      <c r="M43" s="1100"/>
      <c r="N43" s="1100"/>
      <c r="O43" s="1100"/>
      <c r="P43" s="1100"/>
      <c r="Q43" s="1100"/>
      <c r="R43" s="1100"/>
      <c r="S43" s="1100"/>
      <c r="T43" s="397"/>
      <c r="U43" s="1184"/>
      <c r="V43" s="1171"/>
    </row>
    <row r="44" spans="1:22" s="1088" customFormat="1" ht="12.75" hidden="1" customHeight="1">
      <c r="A44" s="386" t="s">
        <v>403</v>
      </c>
      <c r="B44" s="399" t="s">
        <v>427</v>
      </c>
      <c r="C44" s="432" t="s">
        <v>666</v>
      </c>
      <c r="D44" s="1342" t="e">
        <v>#REF!</v>
      </c>
      <c r="E44" s="1342" t="e">
        <v>#REF!</v>
      </c>
      <c r="F44" s="1342" t="e">
        <v>#REF!</v>
      </c>
      <c r="G44" s="1342" t="e">
        <v>#REF!</v>
      </c>
      <c r="H44" s="1342" t="e">
        <v>#REF!</v>
      </c>
      <c r="I44" s="1342" t="e">
        <v>#REF!</v>
      </c>
      <c r="J44" s="1342" t="e">
        <v>#REF!</v>
      </c>
      <c r="K44" s="1342" t="e">
        <v>#REF!</v>
      </c>
      <c r="L44" s="1342" t="e">
        <v>#REF!</v>
      </c>
      <c r="M44" s="1342" t="e">
        <v>#REF!</v>
      </c>
      <c r="N44" s="1342" t="e">
        <v>#REF!</v>
      </c>
      <c r="O44" s="1342" t="e">
        <v>#REF!</v>
      </c>
      <c r="P44" s="1342" t="e">
        <v>#REF!</v>
      </c>
      <c r="Q44" s="1342" t="e">
        <v>#REF!</v>
      </c>
      <c r="R44" s="1342" t="e">
        <v>#REF!</v>
      </c>
      <c r="S44" s="1189" t="e">
        <v>#REF!</v>
      </c>
      <c r="T44" s="386" t="s">
        <v>403</v>
      </c>
      <c r="U44" s="1184"/>
      <c r="V44" s="1171"/>
    </row>
    <row r="45" spans="1:22" s="1088" customFormat="1" ht="12.75" hidden="1" customHeight="1">
      <c r="A45" s="386" t="s">
        <v>404</v>
      </c>
      <c r="B45" s="399" t="s">
        <v>428</v>
      </c>
      <c r="C45" s="432" t="s">
        <v>666</v>
      </c>
      <c r="D45" s="1342" t="e">
        <v>#REF!</v>
      </c>
      <c r="E45" s="1342" t="e">
        <v>#REF!</v>
      </c>
      <c r="F45" s="1342" t="e">
        <v>#REF!</v>
      </c>
      <c r="G45" s="1342" t="e">
        <v>#REF!</v>
      </c>
      <c r="H45" s="1342" t="e">
        <v>#REF!</v>
      </c>
      <c r="I45" s="1342" t="e">
        <v>#REF!</v>
      </c>
      <c r="J45" s="1342" t="e">
        <v>#REF!</v>
      </c>
      <c r="K45" s="1342" t="e">
        <v>#REF!</v>
      </c>
      <c r="L45" s="1342" t="e">
        <v>#REF!</v>
      </c>
      <c r="M45" s="1342" t="e">
        <v>#REF!</v>
      </c>
      <c r="N45" s="1342" t="e">
        <v>#REF!</v>
      </c>
      <c r="O45" s="1342" t="e">
        <v>#REF!</v>
      </c>
      <c r="P45" s="1342" t="e">
        <v>#REF!</v>
      </c>
      <c r="Q45" s="1342" t="e">
        <v>#REF!</v>
      </c>
      <c r="R45" s="1342" t="e">
        <v>#REF!</v>
      </c>
      <c r="S45" s="1189" t="e">
        <v>#REF!</v>
      </c>
      <c r="T45" s="386" t="s">
        <v>404</v>
      </c>
      <c r="U45" s="1184"/>
      <c r="V45" s="1171"/>
    </row>
    <row r="46" spans="1:22" s="1088" customFormat="1" ht="12.75" hidden="1" customHeight="1">
      <c r="A46" s="386" t="s">
        <v>405</v>
      </c>
      <c r="B46" s="399" t="s">
        <v>429</v>
      </c>
      <c r="C46" s="432" t="s">
        <v>666</v>
      </c>
      <c r="D46" s="1342" t="e">
        <v>#REF!</v>
      </c>
      <c r="E46" s="1342" t="e">
        <v>#REF!</v>
      </c>
      <c r="F46" s="1342" t="e">
        <v>#REF!</v>
      </c>
      <c r="G46" s="1342" t="e">
        <v>#REF!</v>
      </c>
      <c r="H46" s="1342" t="e">
        <v>#REF!</v>
      </c>
      <c r="I46" s="1342" t="e">
        <v>#REF!</v>
      </c>
      <c r="J46" s="1342" t="e">
        <v>#REF!</v>
      </c>
      <c r="K46" s="1342" t="e">
        <v>#REF!</v>
      </c>
      <c r="L46" s="1342" t="e">
        <v>#REF!</v>
      </c>
      <c r="M46" s="1342" t="e">
        <v>#REF!</v>
      </c>
      <c r="N46" s="1342" t="e">
        <v>#REF!</v>
      </c>
      <c r="O46" s="1342" t="e">
        <v>#REF!</v>
      </c>
      <c r="P46" s="1342" t="e">
        <v>#REF!</v>
      </c>
      <c r="Q46" s="1342" t="e">
        <v>#REF!</v>
      </c>
      <c r="R46" s="1342" t="e">
        <v>#REF!</v>
      </c>
      <c r="S46" s="1189" t="e">
        <v>#REF!</v>
      </c>
      <c r="T46" s="386" t="s">
        <v>405</v>
      </c>
      <c r="U46" s="1184"/>
      <c r="V46" s="1171"/>
    </row>
    <row r="47" spans="1:22" s="1088" customFormat="1" ht="12.75" hidden="1" customHeight="1">
      <c r="A47" s="386" t="s">
        <v>406</v>
      </c>
      <c r="B47" s="399" t="s">
        <v>430</v>
      </c>
      <c r="C47" s="432" t="s">
        <v>666</v>
      </c>
      <c r="D47" s="1342" t="e">
        <v>#REF!</v>
      </c>
      <c r="E47" s="1342" t="e">
        <v>#REF!</v>
      </c>
      <c r="F47" s="1342" t="e">
        <v>#REF!</v>
      </c>
      <c r="G47" s="1342" t="e">
        <v>#REF!</v>
      </c>
      <c r="H47" s="1342" t="e">
        <v>#REF!</v>
      </c>
      <c r="I47" s="1342" t="e">
        <v>#REF!</v>
      </c>
      <c r="J47" s="1342" t="e">
        <v>#REF!</v>
      </c>
      <c r="K47" s="1342" t="e">
        <v>#REF!</v>
      </c>
      <c r="L47" s="1342" t="e">
        <v>#REF!</v>
      </c>
      <c r="M47" s="1342" t="e">
        <v>#REF!</v>
      </c>
      <c r="N47" s="1342" t="e">
        <v>#REF!</v>
      </c>
      <c r="O47" s="1342" t="e">
        <v>#REF!</v>
      </c>
      <c r="P47" s="1342" t="e">
        <v>#REF!</v>
      </c>
      <c r="Q47" s="1342" t="e">
        <v>#REF!</v>
      </c>
      <c r="R47" s="1342" t="e">
        <v>#REF!</v>
      </c>
      <c r="S47" s="1189" t="e">
        <v>#REF!</v>
      </c>
      <c r="T47" s="386" t="s">
        <v>406</v>
      </c>
      <c r="U47" s="1184"/>
      <c r="V47" s="1171"/>
    </row>
    <row r="48" spans="1:22" s="1088" customFormat="1" ht="12.75" hidden="1" customHeight="1">
      <c r="A48" s="405"/>
      <c r="B48" s="1102"/>
      <c r="C48" s="1205"/>
      <c r="D48" s="1342"/>
      <c r="E48" s="1342"/>
      <c r="F48" s="1342"/>
      <c r="G48" s="1342"/>
      <c r="H48" s="1342"/>
      <c r="I48" s="1342"/>
      <c r="J48" s="1342"/>
      <c r="K48" s="1342"/>
      <c r="L48" s="1342"/>
      <c r="M48" s="1342"/>
      <c r="N48" s="1342"/>
      <c r="O48" s="1342"/>
      <c r="P48" s="1342"/>
      <c r="Q48" s="1342"/>
      <c r="R48" s="1342"/>
      <c r="S48" s="1189"/>
      <c r="T48" s="405"/>
      <c r="U48" s="1184"/>
      <c r="V48" s="1171"/>
    </row>
    <row r="49" spans="1:22" s="1088" customFormat="1" ht="12.75" hidden="1" customHeight="1">
      <c r="A49" s="405"/>
      <c r="B49" s="398" t="s">
        <v>431</v>
      </c>
      <c r="C49" s="432"/>
      <c r="D49" s="1342"/>
      <c r="E49" s="1342"/>
      <c r="F49" s="1342"/>
      <c r="G49" s="1342"/>
      <c r="H49" s="1342"/>
      <c r="I49" s="1342"/>
      <c r="J49" s="1342"/>
      <c r="K49" s="1342"/>
      <c r="L49" s="1342"/>
      <c r="M49" s="1342"/>
      <c r="N49" s="1342"/>
      <c r="O49" s="1342"/>
      <c r="P49" s="1342"/>
      <c r="Q49" s="1342"/>
      <c r="R49" s="1342"/>
      <c r="S49" s="1189"/>
      <c r="T49" s="405"/>
      <c r="U49" s="1184"/>
      <c r="V49" s="1171"/>
    </row>
    <row r="50" spans="1:22" s="1088" customFormat="1" ht="12.75" hidden="1" customHeight="1">
      <c r="A50" s="386" t="s">
        <v>447</v>
      </c>
      <c r="B50" s="406" t="s">
        <v>432</v>
      </c>
      <c r="C50" s="433" t="s">
        <v>463</v>
      </c>
      <c r="D50" s="1342" t="e">
        <v>#REF!</v>
      </c>
      <c r="E50" s="1342" t="e">
        <v>#REF!</v>
      </c>
      <c r="F50" s="1342" t="e">
        <v>#REF!</v>
      </c>
      <c r="G50" s="1342" t="e">
        <v>#REF!</v>
      </c>
      <c r="H50" s="1342" t="e">
        <v>#REF!</v>
      </c>
      <c r="I50" s="1342" t="e">
        <v>#REF!</v>
      </c>
      <c r="J50" s="1342" t="e">
        <v>#REF!</v>
      </c>
      <c r="K50" s="1342" t="e">
        <v>#REF!</v>
      </c>
      <c r="L50" s="1342" t="e">
        <v>#REF!</v>
      </c>
      <c r="M50" s="1342" t="e">
        <v>#REF!</v>
      </c>
      <c r="N50" s="1342" t="e">
        <v>#REF!</v>
      </c>
      <c r="O50" s="1342" t="e">
        <v>#REF!</v>
      </c>
      <c r="P50" s="1342" t="e">
        <v>#REF!</v>
      </c>
      <c r="Q50" s="1342" t="e">
        <v>#REF!</v>
      </c>
      <c r="R50" s="1342" t="e">
        <v>#REF!</v>
      </c>
      <c r="S50" s="1189" t="e">
        <v>#REF!</v>
      </c>
      <c r="T50" s="386" t="s">
        <v>447</v>
      </c>
      <c r="U50" s="1184"/>
      <c r="V50" s="1171"/>
    </row>
    <row r="51" spans="1:22" s="1088" customFormat="1" ht="12.75" hidden="1" customHeight="1">
      <c r="A51" s="386" t="s">
        <v>448</v>
      </c>
      <c r="B51" s="406" t="s">
        <v>433</v>
      </c>
      <c r="C51" s="433" t="s">
        <v>463</v>
      </c>
      <c r="D51" s="1342" t="e">
        <v>#REF!</v>
      </c>
      <c r="E51" s="1342" t="e">
        <v>#REF!</v>
      </c>
      <c r="F51" s="1342" t="e">
        <v>#REF!</v>
      </c>
      <c r="G51" s="1342" t="e">
        <v>#REF!</v>
      </c>
      <c r="H51" s="1342" t="e">
        <v>#REF!</v>
      </c>
      <c r="I51" s="1342" t="e">
        <v>#REF!</v>
      </c>
      <c r="J51" s="1342" t="e">
        <v>#REF!</v>
      </c>
      <c r="K51" s="1342" t="e">
        <v>#REF!</v>
      </c>
      <c r="L51" s="1342" t="e">
        <v>#REF!</v>
      </c>
      <c r="M51" s="1342" t="e">
        <v>#REF!</v>
      </c>
      <c r="N51" s="1342" t="e">
        <v>#REF!</v>
      </c>
      <c r="O51" s="1342" t="e">
        <v>#REF!</v>
      </c>
      <c r="P51" s="1342" t="e">
        <v>#REF!</v>
      </c>
      <c r="Q51" s="1342" t="e">
        <v>#REF!</v>
      </c>
      <c r="R51" s="1342" t="e">
        <v>#REF!</v>
      </c>
      <c r="S51" s="1189" t="e">
        <v>#REF!</v>
      </c>
      <c r="T51" s="386" t="s">
        <v>448</v>
      </c>
      <c r="U51" s="1184"/>
      <c r="V51" s="1171"/>
    </row>
    <row r="52" spans="1:22" s="1088" customFormat="1" ht="12.75" hidden="1" customHeight="1">
      <c r="A52" s="386" t="s">
        <v>449</v>
      </c>
      <c r="B52" s="406" t="s">
        <v>434</v>
      </c>
      <c r="C52" s="433" t="s">
        <v>463</v>
      </c>
      <c r="D52" s="1342" t="e">
        <v>#REF!</v>
      </c>
      <c r="E52" s="1342" t="e">
        <v>#REF!</v>
      </c>
      <c r="F52" s="1342" t="e">
        <v>#REF!</v>
      </c>
      <c r="G52" s="1342" t="e">
        <v>#REF!</v>
      </c>
      <c r="H52" s="1342" t="e">
        <v>#REF!</v>
      </c>
      <c r="I52" s="1342" t="e">
        <v>#REF!</v>
      </c>
      <c r="J52" s="1342" t="e">
        <v>#REF!</v>
      </c>
      <c r="K52" s="1342" t="e">
        <v>#REF!</v>
      </c>
      <c r="L52" s="1342" t="e">
        <v>#REF!</v>
      </c>
      <c r="M52" s="1342" t="e">
        <v>#REF!</v>
      </c>
      <c r="N52" s="1342" t="e">
        <v>#REF!</v>
      </c>
      <c r="O52" s="1342" t="e">
        <v>#REF!</v>
      </c>
      <c r="P52" s="1342" t="e">
        <v>#REF!</v>
      </c>
      <c r="Q52" s="1342" t="e">
        <v>#REF!</v>
      </c>
      <c r="R52" s="1342" t="e">
        <v>#REF!</v>
      </c>
      <c r="S52" s="1189" t="e">
        <v>#REF!</v>
      </c>
      <c r="T52" s="386" t="s">
        <v>449</v>
      </c>
      <c r="U52" s="1184"/>
      <c r="V52" s="1171"/>
    </row>
    <row r="53" spans="1:22" s="1088" customFormat="1" ht="12.75" hidden="1" customHeight="1">
      <c r="A53" s="386" t="s">
        <v>450</v>
      </c>
      <c r="B53" s="406" t="s">
        <v>435</v>
      </c>
      <c r="C53" s="433" t="s">
        <v>463</v>
      </c>
      <c r="D53" s="1342" t="e">
        <v>#REF!</v>
      </c>
      <c r="E53" s="1342" t="e">
        <v>#REF!</v>
      </c>
      <c r="F53" s="1342" t="e">
        <v>#REF!</v>
      </c>
      <c r="G53" s="1342" t="e">
        <v>#REF!</v>
      </c>
      <c r="H53" s="1342" t="e">
        <v>#REF!</v>
      </c>
      <c r="I53" s="1342" t="e">
        <v>#REF!</v>
      </c>
      <c r="J53" s="1342" t="e">
        <v>#REF!</v>
      </c>
      <c r="K53" s="1342" t="e">
        <v>#REF!</v>
      </c>
      <c r="L53" s="1342" t="e">
        <v>#REF!</v>
      </c>
      <c r="M53" s="1342" t="e">
        <v>#REF!</v>
      </c>
      <c r="N53" s="1342" t="e">
        <v>#REF!</v>
      </c>
      <c r="O53" s="1342" t="e">
        <v>#REF!</v>
      </c>
      <c r="P53" s="1342" t="e">
        <v>#REF!</v>
      </c>
      <c r="Q53" s="1342" t="e">
        <v>#REF!</v>
      </c>
      <c r="R53" s="1342" t="e">
        <v>#REF!</v>
      </c>
      <c r="S53" s="1189" t="e">
        <v>#REF!</v>
      </c>
      <c r="T53" s="386" t="s">
        <v>450</v>
      </c>
      <c r="U53" s="1184"/>
      <c r="V53" s="1171"/>
    </row>
    <row r="54" spans="1:22" s="1088" customFormat="1" ht="12.75" hidden="1" customHeight="1">
      <c r="A54" s="386"/>
      <c r="B54" s="406"/>
      <c r="C54" s="433"/>
      <c r="D54" s="1187"/>
      <c r="E54" s="1187"/>
      <c r="F54" s="1187"/>
      <c r="G54" s="1187"/>
      <c r="H54" s="1187"/>
      <c r="I54" s="1187"/>
      <c r="J54" s="1187"/>
      <c r="K54" s="1187"/>
      <c r="L54" s="1187"/>
      <c r="M54" s="1187"/>
      <c r="N54" s="1187"/>
      <c r="O54" s="1187"/>
      <c r="P54" s="1187"/>
      <c r="Q54" s="1187"/>
      <c r="R54" s="1187"/>
      <c r="S54" s="1189"/>
      <c r="T54" s="386"/>
      <c r="U54" s="1184"/>
      <c r="V54" s="1171"/>
    </row>
    <row r="55" spans="1:22" s="1088" customFormat="1" ht="12.75" hidden="1" customHeight="1">
      <c r="B55" s="1104" t="s">
        <v>436</v>
      </c>
      <c r="C55" s="1205"/>
      <c r="D55" s="1100"/>
      <c r="E55" s="1100"/>
      <c r="F55" s="1100"/>
      <c r="G55" s="1100"/>
      <c r="H55" s="1100"/>
      <c r="I55" s="1100"/>
      <c r="J55" s="1100"/>
      <c r="K55" s="1100"/>
      <c r="L55" s="1100"/>
      <c r="M55" s="1100"/>
      <c r="N55" s="1100"/>
      <c r="O55" s="1100"/>
      <c r="P55" s="1100"/>
      <c r="Q55" s="1100"/>
      <c r="R55" s="1100"/>
      <c r="S55" s="1207"/>
      <c r="U55" s="1184"/>
      <c r="V55" s="1171"/>
    </row>
    <row r="56" spans="1:22" s="1088" customFormat="1" ht="12.75" hidden="1" customHeight="1">
      <c r="B56" s="1102"/>
      <c r="C56" s="1205"/>
      <c r="S56" s="1349"/>
      <c r="U56" s="1184"/>
      <c r="V56" s="1171"/>
    </row>
    <row r="57" spans="1:22" s="1088" customFormat="1" ht="12.75" hidden="1" customHeight="1">
      <c r="A57" s="1105" t="s">
        <v>280</v>
      </c>
      <c r="B57" s="1168" t="s">
        <v>437</v>
      </c>
      <c r="C57" s="432" t="s">
        <v>666</v>
      </c>
      <c r="D57" s="1342" t="e">
        <v>#REF!</v>
      </c>
      <c r="E57" s="1342" t="e">
        <v>#REF!</v>
      </c>
      <c r="F57" s="1342" t="e">
        <v>#REF!</v>
      </c>
      <c r="G57" s="1342" t="e">
        <v>#REF!</v>
      </c>
      <c r="H57" s="1342" t="e">
        <v>#REF!</v>
      </c>
      <c r="I57" s="1342" t="e">
        <v>#REF!</v>
      </c>
      <c r="J57" s="1342" t="e">
        <v>#REF!</v>
      </c>
      <c r="K57" s="1342" t="e">
        <v>#REF!</v>
      </c>
      <c r="L57" s="1342" t="e">
        <v>#REF!</v>
      </c>
      <c r="M57" s="1342" t="e">
        <v>#REF!</v>
      </c>
      <c r="N57" s="1342" t="e">
        <v>#REF!</v>
      </c>
      <c r="O57" s="1342" t="e">
        <v>#REF!</v>
      </c>
      <c r="P57" s="1342" t="e">
        <v>#REF!</v>
      </c>
      <c r="Q57" s="1342" t="e">
        <v>#REF!</v>
      </c>
      <c r="R57" s="1342" t="e">
        <v>#REF!</v>
      </c>
      <c r="S57" s="1189" t="e">
        <v>#REF!</v>
      </c>
      <c r="T57" s="1105" t="s">
        <v>280</v>
      </c>
      <c r="U57" s="1184"/>
      <c r="V57" s="1171"/>
    </row>
    <row r="58" spans="1:22" s="1088" customFormat="1" ht="12.75" hidden="1" customHeight="1">
      <c r="A58" s="1105" t="s">
        <v>279</v>
      </c>
      <c r="B58" s="1168" t="s">
        <v>438</v>
      </c>
      <c r="C58" s="432" t="s">
        <v>666</v>
      </c>
      <c r="D58" s="1342" t="e">
        <v>#REF!</v>
      </c>
      <c r="E58" s="1342" t="e">
        <v>#REF!</v>
      </c>
      <c r="F58" s="1342" t="e">
        <v>#REF!</v>
      </c>
      <c r="G58" s="1342" t="e">
        <v>#REF!</v>
      </c>
      <c r="H58" s="1342" t="e">
        <v>#REF!</v>
      </c>
      <c r="I58" s="1342" t="e">
        <v>#REF!</v>
      </c>
      <c r="J58" s="1342" t="e">
        <v>#REF!</v>
      </c>
      <c r="K58" s="1342" t="e">
        <v>#REF!</v>
      </c>
      <c r="L58" s="1342" t="e">
        <v>#REF!</v>
      </c>
      <c r="M58" s="1342" t="e">
        <v>#REF!</v>
      </c>
      <c r="N58" s="1342" t="e">
        <v>#REF!</v>
      </c>
      <c r="O58" s="1342" t="e">
        <v>#REF!</v>
      </c>
      <c r="P58" s="1342" t="e">
        <v>#REF!</v>
      </c>
      <c r="Q58" s="1342" t="e">
        <v>#REF!</v>
      </c>
      <c r="R58" s="1342" t="e">
        <v>#REF!</v>
      </c>
      <c r="S58" s="1189" t="e">
        <v>#REF!</v>
      </c>
      <c r="T58" s="1105" t="s">
        <v>279</v>
      </c>
      <c r="U58" s="1184"/>
      <c r="V58" s="1171"/>
    </row>
    <row r="59" spans="1:22" s="1345" customFormat="1" ht="12.75" hidden="1" customHeight="1">
      <c r="A59" s="1105" t="s">
        <v>277</v>
      </c>
      <c r="B59" s="1102" t="s">
        <v>1121</v>
      </c>
      <c r="C59" s="433" t="s">
        <v>467</v>
      </c>
      <c r="D59" s="1342" t="e">
        <v>#REF!</v>
      </c>
      <c r="E59" s="1342" t="e">
        <v>#REF!</v>
      </c>
      <c r="F59" s="1342" t="e">
        <v>#REF!</v>
      </c>
      <c r="G59" s="1342" t="e">
        <v>#REF!</v>
      </c>
      <c r="H59" s="1342" t="e">
        <v>#REF!</v>
      </c>
      <c r="I59" s="1342" t="e">
        <v>#REF!</v>
      </c>
      <c r="J59" s="1342" t="e">
        <v>#REF!</v>
      </c>
      <c r="K59" s="1342" t="e">
        <v>#REF!</v>
      </c>
      <c r="L59" s="1342" t="e">
        <v>#REF!</v>
      </c>
      <c r="M59" s="1342" t="e">
        <v>#REF!</v>
      </c>
      <c r="N59" s="1342" t="e">
        <v>#REF!</v>
      </c>
      <c r="O59" s="1342" t="e">
        <v>#REF!</v>
      </c>
      <c r="P59" s="1342" t="e">
        <v>#REF!</v>
      </c>
      <c r="Q59" s="1342" t="e">
        <v>#REF!</v>
      </c>
      <c r="R59" s="1342" t="e">
        <v>#REF!</v>
      </c>
      <c r="S59" s="1189" t="e">
        <v>#REF!</v>
      </c>
      <c r="T59" s="1105" t="s">
        <v>277</v>
      </c>
      <c r="U59" s="1184"/>
      <c r="V59" s="1171"/>
    </row>
    <row r="60" spans="1:22" s="1345" customFormat="1" ht="12.75" hidden="1" customHeight="1">
      <c r="A60" s="1105" t="s">
        <v>275</v>
      </c>
      <c r="B60" s="1102" t="s">
        <v>1120</v>
      </c>
      <c r="C60" s="433" t="s">
        <v>467</v>
      </c>
      <c r="D60" s="1342" t="e">
        <v>#REF!</v>
      </c>
      <c r="E60" s="1342" t="e">
        <v>#REF!</v>
      </c>
      <c r="F60" s="1342" t="e">
        <v>#REF!</v>
      </c>
      <c r="G60" s="1342" t="e">
        <v>#REF!</v>
      </c>
      <c r="H60" s="1342" t="e">
        <v>#REF!</v>
      </c>
      <c r="I60" s="1342" t="e">
        <v>#REF!</v>
      </c>
      <c r="J60" s="1342" t="e">
        <v>#REF!</v>
      </c>
      <c r="K60" s="1342" t="e">
        <v>#REF!</v>
      </c>
      <c r="L60" s="1342" t="e">
        <v>#REF!</v>
      </c>
      <c r="M60" s="1342" t="e">
        <v>#REF!</v>
      </c>
      <c r="N60" s="1342" t="e">
        <v>#REF!</v>
      </c>
      <c r="O60" s="1342" t="e">
        <v>#REF!</v>
      </c>
      <c r="P60" s="1342" t="e">
        <v>#REF!</v>
      </c>
      <c r="Q60" s="1342" t="e">
        <v>#REF!</v>
      </c>
      <c r="R60" s="1342" t="e">
        <v>#REF!</v>
      </c>
      <c r="S60" s="1189" t="e">
        <v>#REF!</v>
      </c>
      <c r="T60" s="1105" t="s">
        <v>275</v>
      </c>
      <c r="U60" s="1184"/>
      <c r="V60" s="1171"/>
    </row>
    <row r="61" spans="1:22" s="1345" customFormat="1" ht="12.75" hidden="1" customHeight="1">
      <c r="B61" s="1102"/>
      <c r="C61" s="1188"/>
      <c r="D61" s="1040"/>
      <c r="E61" s="1040"/>
      <c r="F61" s="1106"/>
      <c r="G61" s="1106"/>
      <c r="H61" s="1106"/>
      <c r="I61" s="1106"/>
      <c r="J61" s="1106"/>
      <c r="K61" s="1106"/>
      <c r="L61" s="1106"/>
      <c r="M61" s="1106"/>
      <c r="N61" s="1106"/>
      <c r="O61" s="1106"/>
      <c r="P61" s="1100"/>
      <c r="Q61" s="1100"/>
      <c r="R61" s="1100"/>
      <c r="S61" s="1100"/>
      <c r="U61" s="1184"/>
      <c r="V61" s="1171"/>
    </row>
    <row r="62" spans="1:22" s="1345" customFormat="1" ht="15" customHeight="1">
      <c r="B62" s="1102"/>
      <c r="C62" s="1188"/>
      <c r="D62" s="1107" t="s">
        <v>1036</v>
      </c>
      <c r="E62" s="1040"/>
      <c r="F62" s="1106"/>
      <c r="G62" s="1106"/>
      <c r="H62" s="1107" t="s">
        <v>1036</v>
      </c>
      <c r="I62" s="1106"/>
      <c r="J62" s="1106"/>
      <c r="K62" s="1106"/>
      <c r="L62" s="1106"/>
      <c r="M62" s="1106"/>
      <c r="N62" s="1106"/>
      <c r="O62" s="1106"/>
      <c r="P62" s="1100"/>
      <c r="Q62" s="1100"/>
      <c r="R62" s="1100"/>
      <c r="S62" s="1100"/>
      <c r="U62" s="1184"/>
      <c r="V62" s="1171"/>
    </row>
    <row r="63" spans="1:22" s="1345" customFormat="1" ht="15" customHeight="1">
      <c r="A63" s="1105"/>
      <c r="B63" s="1102"/>
      <c r="C63" s="1188"/>
      <c r="D63" s="1107" t="s">
        <v>54</v>
      </c>
      <c r="E63" s="1040"/>
      <c r="F63" s="1106"/>
      <c r="G63" s="1106"/>
      <c r="H63" s="1107" t="s">
        <v>54</v>
      </c>
      <c r="I63" s="1106"/>
      <c r="J63" s="1106"/>
      <c r="K63" s="1106"/>
      <c r="L63" s="1106"/>
      <c r="M63" s="1106"/>
      <c r="N63" s="1106"/>
      <c r="O63" s="1106"/>
      <c r="P63" s="1100"/>
      <c r="Q63" s="1100"/>
      <c r="R63" s="1100"/>
      <c r="S63" s="1100"/>
      <c r="T63" s="1105"/>
      <c r="U63" s="1184"/>
      <c r="V63" s="1171"/>
    </row>
    <row r="64" spans="1:22" s="1345" customFormat="1" ht="15" customHeight="1">
      <c r="A64" s="1105"/>
      <c r="B64" s="1102"/>
      <c r="C64" s="1188"/>
      <c r="D64" s="1107"/>
      <c r="E64" s="1040"/>
      <c r="F64" s="1106"/>
      <c r="G64" s="1106"/>
      <c r="H64" s="1107"/>
      <c r="I64" s="1106"/>
      <c r="J64" s="1106"/>
      <c r="K64" s="1106"/>
      <c r="L64" s="1106"/>
      <c r="M64" s="1106"/>
      <c r="N64" s="1106"/>
      <c r="O64" s="1106"/>
      <c r="P64" s="1100"/>
      <c r="Q64" s="1100"/>
      <c r="R64" s="1100"/>
      <c r="S64" s="1100"/>
      <c r="T64" s="1105"/>
      <c r="U64" s="1184"/>
      <c r="V64" s="1171"/>
    </row>
    <row r="65" spans="1:22" s="1345" customFormat="1" ht="15" customHeight="1">
      <c r="A65" s="1346" t="s">
        <v>618</v>
      </c>
      <c r="B65" s="1348" t="s">
        <v>278</v>
      </c>
      <c r="C65" s="1355"/>
      <c r="D65" s="1125">
        <v>114</v>
      </c>
      <c r="E65" s="1125">
        <v>1</v>
      </c>
      <c r="F65" s="1125">
        <v>21</v>
      </c>
      <c r="G65" s="1125">
        <v>0</v>
      </c>
      <c r="H65" s="1125">
        <v>0</v>
      </c>
      <c r="I65" s="1125">
        <v>1</v>
      </c>
      <c r="J65" s="1125">
        <v>26</v>
      </c>
      <c r="K65" s="1125">
        <v>2</v>
      </c>
      <c r="L65" s="1125">
        <v>17</v>
      </c>
      <c r="M65" s="1125">
        <v>36</v>
      </c>
      <c r="N65" s="1125">
        <v>1</v>
      </c>
      <c r="O65" s="1125">
        <v>0</v>
      </c>
      <c r="P65" s="1125">
        <v>0</v>
      </c>
      <c r="Q65" s="1125">
        <v>0</v>
      </c>
      <c r="R65" s="1125">
        <v>9</v>
      </c>
      <c r="S65" s="1212">
        <v>0</v>
      </c>
      <c r="T65" s="1354" t="s">
        <v>618</v>
      </c>
      <c r="U65" s="1184"/>
      <c r="V65" s="1171"/>
    </row>
    <row r="66" spans="1:22" s="1088" customFormat="1" ht="15" customHeight="1">
      <c r="A66" s="386" t="s">
        <v>617</v>
      </c>
      <c r="B66" s="387" t="s">
        <v>425</v>
      </c>
      <c r="C66" s="1168"/>
      <c r="D66" s="1203">
        <v>142</v>
      </c>
      <c r="E66" s="1101">
        <v>1</v>
      </c>
      <c r="F66" s="1101">
        <v>20</v>
      </c>
      <c r="G66" s="1101">
        <v>0</v>
      </c>
      <c r="H66" s="1101">
        <v>0</v>
      </c>
      <c r="I66" s="1101">
        <v>1</v>
      </c>
      <c r="J66" s="1101">
        <v>31</v>
      </c>
      <c r="K66" s="1101">
        <v>2</v>
      </c>
      <c r="L66" s="1101">
        <v>19</v>
      </c>
      <c r="M66" s="1101">
        <v>54</v>
      </c>
      <c r="N66" s="1101">
        <v>1</v>
      </c>
      <c r="O66" s="1101">
        <v>0</v>
      </c>
      <c r="P66" s="1101">
        <v>0</v>
      </c>
      <c r="Q66" s="1101">
        <v>0</v>
      </c>
      <c r="R66" s="1101">
        <v>13</v>
      </c>
      <c r="S66" s="1202">
        <v>0</v>
      </c>
      <c r="T66" s="386" t="s">
        <v>617</v>
      </c>
      <c r="U66" s="1184"/>
      <c r="V66" s="1171"/>
    </row>
    <row r="67" spans="1:22" s="1088" customFormat="1" ht="15" customHeight="1">
      <c r="A67" s="386"/>
      <c r="B67" s="387"/>
      <c r="C67" s="1168"/>
      <c r="G67" s="1106"/>
      <c r="H67" s="1106"/>
      <c r="I67" s="1106"/>
      <c r="J67" s="1106"/>
      <c r="K67" s="1106"/>
      <c r="L67" s="1106"/>
      <c r="M67" s="1106"/>
      <c r="N67" s="1106"/>
      <c r="O67" s="1106"/>
      <c r="P67" s="1100"/>
      <c r="Q67" s="1100"/>
      <c r="R67" s="1100"/>
      <c r="S67" s="1100"/>
      <c r="T67" s="386"/>
      <c r="U67" s="1184"/>
      <c r="V67" s="1171"/>
    </row>
    <row r="68" spans="1:22" s="1088" customFormat="1" ht="15" customHeight="1">
      <c r="A68" s="397"/>
      <c r="B68" s="1104" t="s">
        <v>426</v>
      </c>
      <c r="C68" s="1188"/>
      <c r="D68" s="1107" t="s">
        <v>56</v>
      </c>
      <c r="E68" s="1106"/>
      <c r="F68" s="1106"/>
      <c r="G68" s="1106"/>
      <c r="H68" s="1107" t="s">
        <v>56</v>
      </c>
      <c r="I68" s="1106"/>
      <c r="J68" s="1100"/>
      <c r="K68" s="1106"/>
      <c r="L68" s="1106"/>
      <c r="M68" s="1106"/>
      <c r="N68" s="1106"/>
      <c r="O68" s="1106"/>
      <c r="P68" s="1100"/>
      <c r="Q68" s="1100"/>
      <c r="R68" s="1100"/>
      <c r="S68" s="1100"/>
      <c r="T68" s="397"/>
      <c r="U68" s="1184"/>
      <c r="V68" s="1171"/>
    </row>
    <row r="69" spans="1:22" s="1088" customFormat="1" ht="15" customHeight="1">
      <c r="A69" s="397"/>
      <c r="B69" s="1102"/>
      <c r="C69" s="1188"/>
      <c r="D69" s="1100"/>
      <c r="E69" s="1106"/>
      <c r="F69" s="1106"/>
      <c r="G69" s="1106"/>
      <c r="H69" s="1106"/>
      <c r="I69" s="1106"/>
      <c r="J69" s="1106"/>
      <c r="K69" s="1106"/>
      <c r="L69" s="1106"/>
      <c r="M69" s="1106"/>
      <c r="N69" s="1106"/>
      <c r="O69" s="1106"/>
      <c r="P69" s="1100"/>
      <c r="Q69" s="1100"/>
      <c r="R69" s="1100"/>
      <c r="S69" s="1100"/>
      <c r="T69" s="397"/>
      <c r="U69" s="1184"/>
      <c r="V69" s="1171"/>
    </row>
    <row r="70" spans="1:22" s="1088" customFormat="1" ht="15" customHeight="1">
      <c r="A70" s="386" t="s">
        <v>616</v>
      </c>
      <c r="B70" s="399" t="s">
        <v>427</v>
      </c>
      <c r="C70" s="432" t="s">
        <v>663</v>
      </c>
      <c r="D70" s="1342">
        <v>68.421052631578945</v>
      </c>
      <c r="E70" s="1342">
        <v>100</v>
      </c>
      <c r="F70" s="1342">
        <v>76.19047619047619</v>
      </c>
      <c r="G70" s="1342">
        <v>0</v>
      </c>
      <c r="H70" s="1342">
        <v>0</v>
      </c>
      <c r="I70" s="1342">
        <v>100</v>
      </c>
      <c r="J70" s="1342">
        <v>80.769230769230774</v>
      </c>
      <c r="K70" s="1342">
        <v>100</v>
      </c>
      <c r="L70" s="1342">
        <v>88.235294117647058</v>
      </c>
      <c r="M70" s="1342">
        <v>44.444444444444443</v>
      </c>
      <c r="N70" s="1342">
        <v>100</v>
      </c>
      <c r="O70" s="1342">
        <v>0</v>
      </c>
      <c r="P70" s="1342">
        <v>0</v>
      </c>
      <c r="Q70" s="1342">
        <v>0</v>
      </c>
      <c r="R70" s="1342">
        <v>55.555555555555557</v>
      </c>
      <c r="S70" s="1342">
        <v>0</v>
      </c>
      <c r="T70" s="1350" t="s">
        <v>616</v>
      </c>
      <c r="U70" s="1184"/>
      <c r="V70" s="1171"/>
    </row>
    <row r="71" spans="1:22" s="1088" customFormat="1" ht="15" customHeight="1">
      <c r="A71" s="386" t="s">
        <v>615</v>
      </c>
      <c r="B71" s="399" t="s">
        <v>428</v>
      </c>
      <c r="C71" s="432" t="s">
        <v>663</v>
      </c>
      <c r="D71" s="1342">
        <v>0</v>
      </c>
      <c r="E71" s="1342">
        <v>0</v>
      </c>
      <c r="F71" s="1342">
        <v>0</v>
      </c>
      <c r="G71" s="1342">
        <v>0</v>
      </c>
      <c r="H71" s="1342">
        <v>0</v>
      </c>
      <c r="I71" s="1342">
        <v>0</v>
      </c>
      <c r="J71" s="1342">
        <v>0</v>
      </c>
      <c r="K71" s="1342">
        <v>0</v>
      </c>
      <c r="L71" s="1342">
        <v>0</v>
      </c>
      <c r="M71" s="1342">
        <v>0</v>
      </c>
      <c r="N71" s="1342">
        <v>0</v>
      </c>
      <c r="O71" s="1342">
        <v>0</v>
      </c>
      <c r="P71" s="1342">
        <v>0</v>
      </c>
      <c r="Q71" s="1342">
        <v>0</v>
      </c>
      <c r="R71" s="1342">
        <v>0</v>
      </c>
      <c r="S71" s="1342">
        <v>0</v>
      </c>
      <c r="T71" s="1350" t="s">
        <v>615</v>
      </c>
      <c r="U71" s="1184"/>
      <c r="V71" s="1171"/>
    </row>
    <row r="72" spans="1:22" s="1088" customFormat="1" ht="15" customHeight="1">
      <c r="A72" s="386" t="s">
        <v>614</v>
      </c>
      <c r="B72" s="399" t="s">
        <v>429</v>
      </c>
      <c r="C72" s="432" t="s">
        <v>663</v>
      </c>
      <c r="D72" s="1342">
        <v>28.07017543859649</v>
      </c>
      <c r="E72" s="1342">
        <v>0</v>
      </c>
      <c r="F72" s="1342">
        <v>9.5238095238095237</v>
      </c>
      <c r="G72" s="1342">
        <v>0</v>
      </c>
      <c r="H72" s="1342">
        <v>0</v>
      </c>
      <c r="I72" s="1342">
        <v>0</v>
      </c>
      <c r="J72" s="1342">
        <v>19.230769230769234</v>
      </c>
      <c r="K72" s="1342">
        <v>0</v>
      </c>
      <c r="L72" s="1342">
        <v>11.76470588235294</v>
      </c>
      <c r="M72" s="1342">
        <v>52.777777777777779</v>
      </c>
      <c r="N72" s="1342">
        <v>0</v>
      </c>
      <c r="O72" s="1342">
        <v>0</v>
      </c>
      <c r="P72" s="1342">
        <v>0</v>
      </c>
      <c r="Q72" s="1342">
        <v>0</v>
      </c>
      <c r="R72" s="1342">
        <v>44.444444444444443</v>
      </c>
      <c r="S72" s="1342">
        <v>0</v>
      </c>
      <c r="T72" s="1350" t="s">
        <v>614</v>
      </c>
      <c r="U72" s="1184"/>
      <c r="V72" s="1171"/>
    </row>
    <row r="73" spans="1:22" s="1088" customFormat="1" ht="15" customHeight="1">
      <c r="A73" s="386" t="s">
        <v>613</v>
      </c>
      <c r="B73" s="399" t="s">
        <v>430</v>
      </c>
      <c r="C73" s="432" t="s">
        <v>663</v>
      </c>
      <c r="D73" s="1342">
        <v>3.5087719298245612</v>
      </c>
      <c r="E73" s="1342">
        <v>0</v>
      </c>
      <c r="F73" s="1342">
        <v>14.285714285714285</v>
      </c>
      <c r="G73" s="1342">
        <v>0</v>
      </c>
      <c r="H73" s="1342">
        <v>0</v>
      </c>
      <c r="I73" s="1342">
        <v>0</v>
      </c>
      <c r="J73" s="1342">
        <v>0</v>
      </c>
      <c r="K73" s="1342">
        <v>0</v>
      </c>
      <c r="L73" s="1342">
        <v>0</v>
      </c>
      <c r="M73" s="1342">
        <v>2.7777777777777777</v>
      </c>
      <c r="N73" s="1342">
        <v>0</v>
      </c>
      <c r="O73" s="1342">
        <v>0</v>
      </c>
      <c r="P73" s="1342">
        <v>0</v>
      </c>
      <c r="Q73" s="1342">
        <v>0</v>
      </c>
      <c r="R73" s="1342">
        <v>0</v>
      </c>
      <c r="S73" s="1342">
        <v>0</v>
      </c>
      <c r="T73" s="1350" t="s">
        <v>613</v>
      </c>
      <c r="U73" s="1184"/>
      <c r="V73" s="1171"/>
    </row>
    <row r="74" spans="1:22" s="1088" customFormat="1" ht="15" customHeight="1">
      <c r="A74" s="1105"/>
      <c r="B74" s="1102"/>
      <c r="C74" s="1205"/>
      <c r="D74" s="1342"/>
      <c r="E74" s="1342"/>
      <c r="F74" s="1342"/>
      <c r="G74" s="1342"/>
      <c r="H74" s="1342"/>
      <c r="I74" s="1342"/>
      <c r="J74" s="1342"/>
      <c r="K74" s="1342"/>
      <c r="L74" s="1342"/>
      <c r="M74" s="1342"/>
      <c r="N74" s="1342"/>
      <c r="O74" s="1342"/>
      <c r="P74" s="1342"/>
      <c r="Q74" s="1342"/>
      <c r="R74" s="1342"/>
      <c r="S74" s="1187"/>
      <c r="T74" s="1108"/>
      <c r="U74" s="1184"/>
      <c r="V74" s="1171"/>
    </row>
    <row r="75" spans="1:22" s="1088" customFormat="1" ht="15" customHeight="1">
      <c r="A75" s="405"/>
      <c r="B75" s="398" t="s">
        <v>431</v>
      </c>
      <c r="C75" s="432"/>
      <c r="D75" s="1342"/>
      <c r="E75" s="1342"/>
      <c r="F75" s="1342"/>
      <c r="G75" s="1342"/>
      <c r="H75" s="1342"/>
      <c r="I75" s="1342"/>
      <c r="J75" s="1342"/>
      <c r="K75" s="1342"/>
      <c r="L75" s="1342"/>
      <c r="M75" s="1342"/>
      <c r="N75" s="1342"/>
      <c r="O75" s="1342"/>
      <c r="P75" s="1342"/>
      <c r="Q75" s="1342"/>
      <c r="R75" s="1342"/>
      <c r="S75" s="1187"/>
      <c r="T75" s="1372"/>
      <c r="U75" s="1184"/>
      <c r="V75" s="1171"/>
    </row>
    <row r="76" spans="1:22" ht="15" customHeight="1">
      <c r="A76" s="386" t="s">
        <v>612</v>
      </c>
      <c r="B76" s="406" t="s">
        <v>432</v>
      </c>
      <c r="C76" s="432" t="s">
        <v>306</v>
      </c>
      <c r="D76" s="1342">
        <v>76.760563380281681</v>
      </c>
      <c r="E76" s="1342">
        <v>100</v>
      </c>
      <c r="F76" s="1342">
        <v>90</v>
      </c>
      <c r="G76" s="1342">
        <v>0</v>
      </c>
      <c r="H76" s="1342">
        <v>0</v>
      </c>
      <c r="I76" s="1342">
        <v>100</v>
      </c>
      <c r="J76" s="1342">
        <v>80.645161290322577</v>
      </c>
      <c r="K76" s="1342">
        <v>100</v>
      </c>
      <c r="L76" s="1342">
        <v>89.473684210526315</v>
      </c>
      <c r="M76" s="1342">
        <v>64.81481481481481</v>
      </c>
      <c r="N76" s="1342">
        <v>100</v>
      </c>
      <c r="O76" s="1342">
        <v>0</v>
      </c>
      <c r="P76" s="1342">
        <v>0</v>
      </c>
      <c r="Q76" s="1342">
        <v>0</v>
      </c>
      <c r="R76" s="1342">
        <v>69.230769230769226</v>
      </c>
      <c r="S76" s="1342">
        <v>0</v>
      </c>
      <c r="T76" s="1350" t="s">
        <v>259</v>
      </c>
    </row>
    <row r="77" spans="1:22" ht="15" customHeight="1">
      <c r="A77" s="386" t="s">
        <v>611</v>
      </c>
      <c r="B77" s="406" t="s">
        <v>433</v>
      </c>
      <c r="C77" s="432" t="s">
        <v>306</v>
      </c>
      <c r="D77" s="1342">
        <v>22.535211267605636</v>
      </c>
      <c r="E77" s="1342">
        <v>0</v>
      </c>
      <c r="F77" s="1342">
        <v>10</v>
      </c>
      <c r="G77" s="1342">
        <v>0</v>
      </c>
      <c r="H77" s="1342">
        <v>0</v>
      </c>
      <c r="I77" s="1342">
        <v>0</v>
      </c>
      <c r="J77" s="1342">
        <v>16.129032258064516</v>
      </c>
      <c r="K77" s="1342">
        <v>0</v>
      </c>
      <c r="L77" s="1342">
        <v>10.526315789473683</v>
      </c>
      <c r="M77" s="1342">
        <v>35.185185185185183</v>
      </c>
      <c r="N77" s="1342">
        <v>0</v>
      </c>
      <c r="O77" s="1342">
        <v>0</v>
      </c>
      <c r="P77" s="1342">
        <v>0</v>
      </c>
      <c r="Q77" s="1342">
        <v>0</v>
      </c>
      <c r="R77" s="1342">
        <v>30.76923076923077</v>
      </c>
      <c r="S77" s="1342">
        <v>0</v>
      </c>
      <c r="T77" s="1350" t="s">
        <v>611</v>
      </c>
    </row>
    <row r="78" spans="1:22" ht="15" customHeight="1">
      <c r="A78" s="386" t="s">
        <v>610</v>
      </c>
      <c r="B78" s="406" t="s">
        <v>434</v>
      </c>
      <c r="C78" s="432" t="s">
        <v>306</v>
      </c>
      <c r="D78" s="1342">
        <v>0.70422535211267612</v>
      </c>
      <c r="E78" s="1342">
        <v>0</v>
      </c>
      <c r="F78" s="1342">
        <v>0</v>
      </c>
      <c r="G78" s="1342">
        <v>0</v>
      </c>
      <c r="H78" s="1342">
        <v>0</v>
      </c>
      <c r="I78" s="1342">
        <v>0</v>
      </c>
      <c r="J78" s="1342">
        <v>3.225806451612903</v>
      </c>
      <c r="K78" s="1342">
        <v>0</v>
      </c>
      <c r="L78" s="1342">
        <v>0</v>
      </c>
      <c r="M78" s="1342">
        <v>0</v>
      </c>
      <c r="N78" s="1342">
        <v>0</v>
      </c>
      <c r="O78" s="1342">
        <v>0</v>
      </c>
      <c r="P78" s="1342">
        <v>0</v>
      </c>
      <c r="Q78" s="1342">
        <v>0</v>
      </c>
      <c r="R78" s="1342">
        <v>0</v>
      </c>
      <c r="S78" s="1342">
        <v>0</v>
      </c>
      <c r="T78" s="1350" t="s">
        <v>610</v>
      </c>
    </row>
    <row r="79" spans="1:22" ht="15" customHeight="1">
      <c r="A79" s="386" t="s">
        <v>609</v>
      </c>
      <c r="B79" s="406" t="s">
        <v>435</v>
      </c>
      <c r="C79" s="432" t="s">
        <v>306</v>
      </c>
      <c r="D79" s="1342">
        <v>0</v>
      </c>
      <c r="E79" s="1342">
        <v>0</v>
      </c>
      <c r="F79" s="1342">
        <v>0</v>
      </c>
      <c r="G79" s="1342">
        <v>0</v>
      </c>
      <c r="H79" s="1342">
        <v>0</v>
      </c>
      <c r="I79" s="1342">
        <v>0</v>
      </c>
      <c r="J79" s="1342">
        <v>0</v>
      </c>
      <c r="K79" s="1342">
        <v>0</v>
      </c>
      <c r="L79" s="1342">
        <v>0</v>
      </c>
      <c r="M79" s="1342">
        <v>0</v>
      </c>
      <c r="N79" s="1342">
        <v>0</v>
      </c>
      <c r="O79" s="1342">
        <v>0</v>
      </c>
      <c r="P79" s="1342">
        <v>0</v>
      </c>
      <c r="Q79" s="1342">
        <v>0</v>
      </c>
      <c r="R79" s="1342">
        <v>0</v>
      </c>
      <c r="S79" s="1342">
        <v>0</v>
      </c>
      <c r="T79" s="1350" t="s">
        <v>609</v>
      </c>
    </row>
    <row r="80" spans="1:22" ht="15" customHeight="1">
      <c r="B80" s="730"/>
      <c r="C80" s="433"/>
      <c r="D80" s="1342"/>
      <c r="H80" s="1342"/>
      <c r="S80" s="1349"/>
    </row>
    <row r="81" spans="1:22" ht="15" customHeight="1">
      <c r="A81" s="1105"/>
      <c r="B81" s="1104" t="s">
        <v>436</v>
      </c>
      <c r="C81" s="1205"/>
      <c r="D81" s="1107"/>
      <c r="H81" s="1342"/>
      <c r="S81" s="1349"/>
      <c r="T81" s="1105"/>
    </row>
    <row r="82" spans="1:22" ht="15" customHeight="1">
      <c r="A82" s="1105"/>
      <c r="B82" s="1102"/>
      <c r="C82" s="1205"/>
      <c r="H82" s="1342"/>
      <c r="S82" s="1349"/>
      <c r="T82" s="1105"/>
    </row>
    <row r="83" spans="1:22" ht="15" customHeight="1">
      <c r="A83" s="386" t="s">
        <v>608</v>
      </c>
      <c r="B83" s="1168" t="s">
        <v>437</v>
      </c>
      <c r="C83" s="432" t="s">
        <v>663</v>
      </c>
      <c r="D83" s="1342">
        <v>92.982456140350877</v>
      </c>
      <c r="E83" s="1342">
        <v>100</v>
      </c>
      <c r="F83" s="1342">
        <v>90.476190476190482</v>
      </c>
      <c r="G83" s="1342">
        <v>0</v>
      </c>
      <c r="H83" s="1342">
        <v>0</v>
      </c>
      <c r="I83" s="1342">
        <v>100</v>
      </c>
      <c r="J83" s="1342">
        <v>76.923076923076934</v>
      </c>
      <c r="K83" s="1342">
        <v>100</v>
      </c>
      <c r="L83" s="1342">
        <v>100</v>
      </c>
      <c r="M83" s="1342">
        <v>100</v>
      </c>
      <c r="N83" s="1342">
        <v>100</v>
      </c>
      <c r="O83" s="1342">
        <v>0</v>
      </c>
      <c r="P83" s="1342">
        <v>0</v>
      </c>
      <c r="Q83" s="1342">
        <v>0</v>
      </c>
      <c r="R83" s="1342">
        <v>100</v>
      </c>
      <c r="S83" s="1342">
        <v>0</v>
      </c>
      <c r="T83" s="1350" t="s">
        <v>608</v>
      </c>
    </row>
    <row r="84" spans="1:22" ht="15" customHeight="1">
      <c r="A84" s="386" t="s">
        <v>607</v>
      </c>
      <c r="B84" s="1168" t="s">
        <v>438</v>
      </c>
      <c r="C84" s="432" t="s">
        <v>663</v>
      </c>
      <c r="D84" s="1342">
        <v>7.0175438596491224</v>
      </c>
      <c r="E84" s="1342">
        <v>0</v>
      </c>
      <c r="F84" s="1342">
        <v>9.5238095238095237</v>
      </c>
      <c r="G84" s="1342">
        <v>0</v>
      </c>
      <c r="H84" s="1342">
        <v>0</v>
      </c>
      <c r="I84" s="1342">
        <v>0</v>
      </c>
      <c r="J84" s="1342">
        <v>23.076923076923077</v>
      </c>
      <c r="K84" s="1342">
        <v>0</v>
      </c>
      <c r="L84" s="1342">
        <v>0</v>
      </c>
      <c r="M84" s="1342">
        <v>0</v>
      </c>
      <c r="N84" s="1342">
        <v>0</v>
      </c>
      <c r="O84" s="1342">
        <v>0</v>
      </c>
      <c r="P84" s="1342">
        <v>0</v>
      </c>
      <c r="Q84" s="1342">
        <v>0</v>
      </c>
      <c r="R84" s="1342">
        <v>0</v>
      </c>
      <c r="S84" s="1342">
        <v>0</v>
      </c>
      <c r="T84" s="1350" t="s">
        <v>607</v>
      </c>
    </row>
    <row r="85" spans="1:22" ht="15" customHeight="1">
      <c r="A85" s="386" t="s">
        <v>606</v>
      </c>
      <c r="B85" s="1102" t="s">
        <v>1121</v>
      </c>
      <c r="C85" s="432" t="s">
        <v>306</v>
      </c>
      <c r="D85" s="1342">
        <v>25</v>
      </c>
      <c r="E85" s="1342">
        <v>0</v>
      </c>
      <c r="F85" s="1342">
        <v>100</v>
      </c>
      <c r="G85" s="1342">
        <v>0</v>
      </c>
      <c r="H85" s="1342">
        <v>0</v>
      </c>
      <c r="I85" s="1342">
        <v>0</v>
      </c>
      <c r="J85" s="1342">
        <v>0</v>
      </c>
      <c r="K85" s="1342">
        <v>0</v>
      </c>
      <c r="L85" s="1342">
        <v>0</v>
      </c>
      <c r="M85" s="1342">
        <v>0</v>
      </c>
      <c r="N85" s="1342">
        <v>0</v>
      </c>
      <c r="O85" s="1342">
        <v>0</v>
      </c>
      <c r="P85" s="1342">
        <v>0</v>
      </c>
      <c r="Q85" s="1342">
        <v>0</v>
      </c>
      <c r="R85" s="1342">
        <v>0</v>
      </c>
      <c r="S85" s="1342">
        <v>0</v>
      </c>
      <c r="T85" s="1350" t="s">
        <v>606</v>
      </c>
    </row>
    <row r="86" spans="1:22" ht="15" customHeight="1">
      <c r="A86" s="386" t="s">
        <v>605</v>
      </c>
      <c r="B86" s="1102" t="s">
        <v>1120</v>
      </c>
      <c r="C86" s="432" t="s">
        <v>306</v>
      </c>
      <c r="D86" s="1342">
        <v>75</v>
      </c>
      <c r="E86" s="1342">
        <v>0</v>
      </c>
      <c r="F86" s="1342">
        <v>0</v>
      </c>
      <c r="G86" s="1342">
        <v>0</v>
      </c>
      <c r="H86" s="1342">
        <v>0</v>
      </c>
      <c r="I86" s="1342">
        <v>0</v>
      </c>
      <c r="J86" s="1342">
        <v>100</v>
      </c>
      <c r="K86" s="1342">
        <v>0</v>
      </c>
      <c r="L86" s="1342">
        <v>0</v>
      </c>
      <c r="M86" s="1342">
        <v>0</v>
      </c>
      <c r="N86" s="1342">
        <v>0</v>
      </c>
      <c r="O86" s="1342">
        <v>0</v>
      </c>
      <c r="P86" s="1342">
        <v>0</v>
      </c>
      <c r="Q86" s="1342">
        <v>0</v>
      </c>
      <c r="R86" s="1342">
        <v>0</v>
      </c>
      <c r="S86" s="1342">
        <v>0</v>
      </c>
      <c r="T86" s="1350" t="s">
        <v>605</v>
      </c>
    </row>
    <row r="87" spans="1:22" ht="15" customHeight="1"/>
    <row r="88" spans="1:22" s="1345" customFormat="1" ht="15" customHeight="1">
      <c r="B88" s="1102"/>
      <c r="C88" s="1188"/>
      <c r="D88" s="1107" t="s">
        <v>1035</v>
      </c>
      <c r="E88" s="1040"/>
      <c r="F88" s="1106"/>
      <c r="G88" s="1106"/>
      <c r="H88" s="1107" t="s">
        <v>1035</v>
      </c>
      <c r="I88" s="1106"/>
      <c r="J88" s="1106"/>
      <c r="K88" s="1106"/>
      <c r="L88" s="1106"/>
      <c r="M88" s="1106"/>
      <c r="N88" s="1106"/>
      <c r="O88" s="1106"/>
      <c r="P88" s="1100"/>
      <c r="Q88" s="1100"/>
      <c r="R88" s="1100"/>
      <c r="S88" s="1100"/>
      <c r="U88" s="1184"/>
      <c r="V88" s="1171"/>
    </row>
    <row r="89" spans="1:22" s="1345" customFormat="1" ht="15" customHeight="1">
      <c r="A89" s="1105"/>
      <c r="B89" s="1102"/>
      <c r="C89" s="1188"/>
      <c r="D89" s="1107" t="s">
        <v>54</v>
      </c>
      <c r="E89" s="1040"/>
      <c r="F89" s="1106"/>
      <c r="G89" s="1106"/>
      <c r="H89" s="1107" t="s">
        <v>54</v>
      </c>
      <c r="I89" s="1106"/>
      <c r="J89" s="1106"/>
      <c r="K89" s="1106"/>
      <c r="L89" s="1106"/>
      <c r="M89" s="1106"/>
      <c r="N89" s="1106"/>
      <c r="O89" s="1106"/>
      <c r="P89" s="1100"/>
      <c r="Q89" s="1100"/>
      <c r="R89" s="1100"/>
      <c r="S89" s="1100"/>
      <c r="T89" s="1105"/>
      <c r="U89" s="1184"/>
      <c r="V89" s="1171"/>
    </row>
    <row r="90" spans="1:22" s="1345" customFormat="1" ht="15" customHeight="1">
      <c r="A90" s="1105"/>
      <c r="B90" s="1102"/>
      <c r="C90" s="1188"/>
      <c r="D90" s="1107"/>
      <c r="E90" s="1040"/>
      <c r="F90" s="1106"/>
      <c r="G90" s="1106"/>
      <c r="H90" s="1107"/>
      <c r="I90" s="1106"/>
      <c r="J90" s="1106"/>
      <c r="K90" s="1106"/>
      <c r="L90" s="1106"/>
      <c r="M90" s="1106"/>
      <c r="N90" s="1106"/>
      <c r="O90" s="1106"/>
      <c r="P90" s="1100"/>
      <c r="Q90" s="1100"/>
      <c r="R90" s="1100"/>
      <c r="S90" s="1100"/>
      <c r="T90" s="1105"/>
      <c r="U90" s="1184"/>
      <c r="V90" s="1171"/>
    </row>
    <row r="91" spans="1:22" s="1345" customFormat="1" ht="15" customHeight="1">
      <c r="A91" s="1346" t="s">
        <v>354</v>
      </c>
      <c r="B91" s="1348" t="s">
        <v>278</v>
      </c>
      <c r="C91" s="1355"/>
      <c r="D91" s="1125">
        <v>3</v>
      </c>
      <c r="E91" s="1125">
        <v>0</v>
      </c>
      <c r="F91" s="1125">
        <v>0</v>
      </c>
      <c r="G91" s="1125">
        <v>2</v>
      </c>
      <c r="H91" s="1125">
        <v>0</v>
      </c>
      <c r="I91" s="1125">
        <v>0</v>
      </c>
      <c r="J91" s="1125">
        <v>0</v>
      </c>
      <c r="K91" s="1125">
        <v>0</v>
      </c>
      <c r="L91" s="1125">
        <v>0</v>
      </c>
      <c r="M91" s="1125">
        <v>1</v>
      </c>
      <c r="N91" s="1125">
        <v>0</v>
      </c>
      <c r="O91" s="1125">
        <v>0</v>
      </c>
      <c r="P91" s="1125">
        <v>0</v>
      </c>
      <c r="Q91" s="1125">
        <v>0</v>
      </c>
      <c r="R91" s="1125">
        <v>0</v>
      </c>
      <c r="S91" s="1125">
        <v>0</v>
      </c>
      <c r="T91" s="1354" t="s">
        <v>354</v>
      </c>
      <c r="U91" s="1184"/>
      <c r="V91" s="1171"/>
    </row>
    <row r="92" spans="1:22" s="1088" customFormat="1" ht="15" customHeight="1">
      <c r="A92" s="386" t="s">
        <v>352</v>
      </c>
      <c r="B92" s="387" t="s">
        <v>425</v>
      </c>
      <c r="C92" s="1168"/>
      <c r="D92" s="1125">
        <v>3</v>
      </c>
      <c r="E92" s="1101">
        <v>0</v>
      </c>
      <c r="F92" s="1101">
        <v>0</v>
      </c>
      <c r="G92" s="1101">
        <v>2</v>
      </c>
      <c r="H92" s="1101">
        <v>0</v>
      </c>
      <c r="I92" s="1101">
        <v>0</v>
      </c>
      <c r="J92" s="1101">
        <v>0</v>
      </c>
      <c r="K92" s="1101">
        <v>0</v>
      </c>
      <c r="L92" s="1101">
        <v>0</v>
      </c>
      <c r="M92" s="1101">
        <v>1</v>
      </c>
      <c r="N92" s="1101">
        <v>0</v>
      </c>
      <c r="O92" s="1101">
        <v>0</v>
      </c>
      <c r="P92" s="1101">
        <v>0</v>
      </c>
      <c r="Q92" s="1101">
        <v>0</v>
      </c>
      <c r="R92" s="1101">
        <v>0</v>
      </c>
      <c r="S92" s="1202">
        <v>0</v>
      </c>
      <c r="T92" s="386" t="s">
        <v>352</v>
      </c>
      <c r="U92" s="1184"/>
      <c r="V92" s="1171"/>
    </row>
    <row r="93" spans="1:22" s="1088" customFormat="1" ht="15" customHeight="1">
      <c r="A93" s="386"/>
      <c r="B93" s="387"/>
      <c r="C93" s="1168"/>
      <c r="G93" s="1106"/>
      <c r="H93" s="1106"/>
      <c r="I93" s="1106"/>
      <c r="J93" s="1106"/>
      <c r="K93" s="1106"/>
      <c r="L93" s="1106"/>
      <c r="M93" s="1106"/>
      <c r="N93" s="1106"/>
      <c r="O93" s="1106"/>
      <c r="P93" s="1100"/>
      <c r="Q93" s="1100"/>
      <c r="R93" s="1100"/>
      <c r="S93" s="1100"/>
      <c r="T93" s="386"/>
      <c r="U93" s="1184"/>
      <c r="V93" s="1171"/>
    </row>
    <row r="94" spans="1:22" s="1088" customFormat="1" ht="15" customHeight="1">
      <c r="A94" s="397"/>
      <c r="B94" s="1104" t="s">
        <v>426</v>
      </c>
      <c r="C94" s="1188"/>
      <c r="D94" s="1107" t="s">
        <v>56</v>
      </c>
      <c r="E94" s="1106"/>
      <c r="F94" s="1106"/>
      <c r="G94" s="1106"/>
      <c r="H94" s="1107" t="s">
        <v>56</v>
      </c>
      <c r="I94" s="1106"/>
      <c r="J94" s="1100"/>
      <c r="K94" s="1106"/>
      <c r="L94" s="1106"/>
      <c r="M94" s="1106"/>
      <c r="N94" s="1106"/>
      <c r="O94" s="1106"/>
      <c r="P94" s="1100"/>
      <c r="Q94" s="1100"/>
      <c r="R94" s="1100"/>
      <c r="S94" s="1100"/>
      <c r="T94" s="397"/>
      <c r="U94" s="1184"/>
      <c r="V94" s="1171"/>
    </row>
    <row r="95" spans="1:22" s="1088" customFormat="1" ht="15" customHeight="1">
      <c r="A95" s="397"/>
      <c r="B95" s="1102"/>
      <c r="C95" s="1188"/>
      <c r="D95" s="1100"/>
      <c r="E95" s="1106"/>
      <c r="F95" s="1106"/>
      <c r="G95" s="1106"/>
      <c r="H95" s="1106"/>
      <c r="I95" s="1106"/>
      <c r="J95" s="1106"/>
      <c r="K95" s="1106"/>
      <c r="L95" s="1106"/>
      <c r="M95" s="1106"/>
      <c r="N95" s="1106"/>
      <c r="O95" s="1106"/>
      <c r="P95" s="1100"/>
      <c r="Q95" s="1100"/>
      <c r="R95" s="1100"/>
      <c r="S95" s="1100"/>
      <c r="T95" s="397"/>
      <c r="U95" s="1184"/>
      <c r="V95" s="1171"/>
    </row>
    <row r="96" spans="1:22" s="1088" customFormat="1" ht="15" customHeight="1">
      <c r="A96" s="386" t="s">
        <v>350</v>
      </c>
      <c r="B96" s="399" t="s">
        <v>427</v>
      </c>
      <c r="C96" s="432" t="s">
        <v>663</v>
      </c>
      <c r="D96" s="1342">
        <v>100</v>
      </c>
      <c r="E96" s="1342">
        <v>0</v>
      </c>
      <c r="F96" s="1342">
        <v>0</v>
      </c>
      <c r="G96" s="1342">
        <v>100</v>
      </c>
      <c r="H96" s="1342">
        <v>0</v>
      </c>
      <c r="I96" s="1342">
        <v>0</v>
      </c>
      <c r="J96" s="1342">
        <v>0</v>
      </c>
      <c r="K96" s="1342">
        <v>0</v>
      </c>
      <c r="L96" s="1342">
        <v>0</v>
      </c>
      <c r="M96" s="1342">
        <v>100</v>
      </c>
      <c r="N96" s="1342">
        <v>0</v>
      </c>
      <c r="O96" s="1342">
        <v>0</v>
      </c>
      <c r="P96" s="1342">
        <v>0</v>
      </c>
      <c r="Q96" s="1342">
        <v>0</v>
      </c>
      <c r="R96" s="1342">
        <v>0</v>
      </c>
      <c r="S96" s="1342">
        <v>0</v>
      </c>
      <c r="T96" s="1350" t="s">
        <v>350</v>
      </c>
      <c r="U96" s="1184"/>
      <c r="V96" s="1171"/>
    </row>
    <row r="97" spans="1:22" s="1088" customFormat="1" ht="15" customHeight="1">
      <c r="A97" s="386" t="s">
        <v>348</v>
      </c>
      <c r="B97" s="399" t="s">
        <v>428</v>
      </c>
      <c r="C97" s="432" t="s">
        <v>663</v>
      </c>
      <c r="D97" s="1342">
        <v>0</v>
      </c>
      <c r="E97" s="1342">
        <v>0</v>
      </c>
      <c r="F97" s="1342">
        <v>0</v>
      </c>
      <c r="G97" s="1342">
        <v>0</v>
      </c>
      <c r="H97" s="1342">
        <v>0</v>
      </c>
      <c r="I97" s="1342">
        <v>0</v>
      </c>
      <c r="J97" s="1342">
        <v>0</v>
      </c>
      <c r="K97" s="1342">
        <v>0</v>
      </c>
      <c r="L97" s="1342">
        <v>0</v>
      </c>
      <c r="M97" s="1342">
        <v>0</v>
      </c>
      <c r="N97" s="1342">
        <v>0</v>
      </c>
      <c r="O97" s="1342">
        <v>0</v>
      </c>
      <c r="P97" s="1342">
        <v>0</v>
      </c>
      <c r="Q97" s="1342">
        <v>0</v>
      </c>
      <c r="R97" s="1342">
        <v>0</v>
      </c>
      <c r="S97" s="1342">
        <v>0</v>
      </c>
      <c r="T97" s="1350" t="s">
        <v>348</v>
      </c>
      <c r="U97" s="1184"/>
      <c r="V97" s="1171"/>
    </row>
    <row r="98" spans="1:22" s="1088" customFormat="1" ht="15" customHeight="1">
      <c r="A98" s="386" t="s">
        <v>346</v>
      </c>
      <c r="B98" s="399" t="s">
        <v>429</v>
      </c>
      <c r="C98" s="432" t="s">
        <v>663</v>
      </c>
      <c r="D98" s="1342">
        <v>0</v>
      </c>
      <c r="E98" s="1342">
        <v>0</v>
      </c>
      <c r="F98" s="1342">
        <v>0</v>
      </c>
      <c r="G98" s="1342">
        <v>0</v>
      </c>
      <c r="H98" s="1342">
        <v>0</v>
      </c>
      <c r="I98" s="1342">
        <v>0</v>
      </c>
      <c r="J98" s="1342">
        <v>0</v>
      </c>
      <c r="K98" s="1342">
        <v>0</v>
      </c>
      <c r="L98" s="1342">
        <v>0</v>
      </c>
      <c r="M98" s="1342">
        <v>0</v>
      </c>
      <c r="N98" s="1342">
        <v>0</v>
      </c>
      <c r="O98" s="1342">
        <v>0</v>
      </c>
      <c r="P98" s="1342">
        <v>0</v>
      </c>
      <c r="Q98" s="1342">
        <v>0</v>
      </c>
      <c r="R98" s="1342">
        <v>0</v>
      </c>
      <c r="S98" s="1342">
        <v>0</v>
      </c>
      <c r="T98" s="1350" t="s">
        <v>346</v>
      </c>
      <c r="U98" s="1184"/>
      <c r="V98" s="1171"/>
    </row>
    <row r="99" spans="1:22" s="1088" customFormat="1" ht="15" customHeight="1">
      <c r="A99" s="386" t="s">
        <v>408</v>
      </c>
      <c r="B99" s="399" t="s">
        <v>430</v>
      </c>
      <c r="C99" s="432" t="s">
        <v>663</v>
      </c>
      <c r="D99" s="1342">
        <v>0</v>
      </c>
      <c r="E99" s="1342">
        <v>0</v>
      </c>
      <c r="F99" s="1342">
        <v>0</v>
      </c>
      <c r="G99" s="1342">
        <v>0</v>
      </c>
      <c r="H99" s="1342">
        <v>0</v>
      </c>
      <c r="I99" s="1342">
        <v>0</v>
      </c>
      <c r="J99" s="1342">
        <v>0</v>
      </c>
      <c r="K99" s="1342">
        <v>0</v>
      </c>
      <c r="L99" s="1342">
        <v>0</v>
      </c>
      <c r="M99" s="1342">
        <v>0</v>
      </c>
      <c r="N99" s="1342">
        <v>0</v>
      </c>
      <c r="O99" s="1342">
        <v>0</v>
      </c>
      <c r="P99" s="1342">
        <v>0</v>
      </c>
      <c r="Q99" s="1342">
        <v>0</v>
      </c>
      <c r="R99" s="1342">
        <v>0</v>
      </c>
      <c r="S99" s="1342">
        <v>0</v>
      </c>
      <c r="T99" s="1350" t="s">
        <v>408</v>
      </c>
      <c r="U99" s="1184"/>
      <c r="V99" s="1171"/>
    </row>
    <row r="100" spans="1:22" s="1088" customFormat="1" ht="15" customHeight="1">
      <c r="A100" s="1105"/>
      <c r="B100" s="1102"/>
      <c r="C100" s="1205"/>
      <c r="D100" s="1342"/>
      <c r="E100" s="1342"/>
      <c r="F100" s="1342"/>
      <c r="G100" s="1342"/>
      <c r="H100" s="1342"/>
      <c r="I100" s="1342"/>
      <c r="J100" s="1342"/>
      <c r="K100" s="1342"/>
      <c r="L100" s="1342"/>
      <c r="M100" s="1342"/>
      <c r="N100" s="1342"/>
      <c r="O100" s="1342"/>
      <c r="P100" s="1342"/>
      <c r="Q100" s="1342"/>
      <c r="R100" s="1342"/>
      <c r="S100" s="1342"/>
      <c r="T100" s="1108"/>
      <c r="U100" s="1184"/>
      <c r="V100" s="1171"/>
    </row>
    <row r="101" spans="1:22" s="1088" customFormat="1" ht="15" customHeight="1">
      <c r="A101" s="405"/>
      <c r="B101" s="398" t="s">
        <v>431</v>
      </c>
      <c r="C101" s="432"/>
      <c r="D101" s="1342"/>
      <c r="E101" s="1342"/>
      <c r="F101" s="1342"/>
      <c r="G101" s="1342"/>
      <c r="H101" s="1342"/>
      <c r="I101" s="1342"/>
      <c r="J101" s="1342"/>
      <c r="K101" s="1342"/>
      <c r="L101" s="1342"/>
      <c r="M101" s="1342"/>
      <c r="N101" s="1342"/>
      <c r="O101" s="1342"/>
      <c r="P101" s="1342"/>
      <c r="Q101" s="1342"/>
      <c r="R101" s="1342"/>
      <c r="S101" s="1342"/>
      <c r="T101" s="1372"/>
      <c r="U101" s="1184"/>
      <c r="V101" s="1171"/>
    </row>
    <row r="102" spans="1:22" ht="15" customHeight="1">
      <c r="A102" s="386" t="s">
        <v>409</v>
      </c>
      <c r="B102" s="406" t="s">
        <v>432</v>
      </c>
      <c r="C102" s="432" t="s">
        <v>306</v>
      </c>
      <c r="D102" s="1342">
        <v>66.666666666666657</v>
      </c>
      <c r="E102" s="1342">
        <v>0</v>
      </c>
      <c r="F102" s="1342">
        <v>0</v>
      </c>
      <c r="G102" s="1342">
        <v>50</v>
      </c>
      <c r="H102" s="1342">
        <v>0</v>
      </c>
      <c r="I102" s="1342">
        <v>0</v>
      </c>
      <c r="J102" s="1342">
        <v>0</v>
      </c>
      <c r="K102" s="1342">
        <v>0</v>
      </c>
      <c r="L102" s="1342">
        <v>0</v>
      </c>
      <c r="M102" s="1342">
        <v>100</v>
      </c>
      <c r="N102" s="1342">
        <v>0</v>
      </c>
      <c r="O102" s="1342">
        <v>0</v>
      </c>
      <c r="P102" s="1342">
        <v>0</v>
      </c>
      <c r="Q102" s="1342">
        <v>0</v>
      </c>
      <c r="R102" s="1342">
        <v>0</v>
      </c>
      <c r="S102" s="1342">
        <v>0</v>
      </c>
      <c r="T102" s="1350" t="s">
        <v>409</v>
      </c>
    </row>
    <row r="103" spans="1:22" ht="15" customHeight="1">
      <c r="A103" s="386" t="s">
        <v>410</v>
      </c>
      <c r="B103" s="406" t="s">
        <v>433</v>
      </c>
      <c r="C103" s="432" t="s">
        <v>306</v>
      </c>
      <c r="D103" s="1342">
        <v>33.333333333333329</v>
      </c>
      <c r="E103" s="1342">
        <v>0</v>
      </c>
      <c r="F103" s="1342">
        <v>0</v>
      </c>
      <c r="G103" s="1342">
        <v>50</v>
      </c>
      <c r="H103" s="1342">
        <v>0</v>
      </c>
      <c r="I103" s="1342">
        <v>0</v>
      </c>
      <c r="J103" s="1342">
        <v>0</v>
      </c>
      <c r="K103" s="1342">
        <v>0</v>
      </c>
      <c r="L103" s="1342">
        <v>0</v>
      </c>
      <c r="M103" s="1342">
        <v>0</v>
      </c>
      <c r="N103" s="1342">
        <v>0</v>
      </c>
      <c r="O103" s="1342">
        <v>0</v>
      </c>
      <c r="P103" s="1342">
        <v>0</v>
      </c>
      <c r="Q103" s="1342">
        <v>0</v>
      </c>
      <c r="R103" s="1342">
        <v>0</v>
      </c>
      <c r="S103" s="1342">
        <v>0</v>
      </c>
      <c r="T103" s="1350" t="s">
        <v>410</v>
      </c>
    </row>
    <row r="104" spans="1:22" ht="15" customHeight="1">
      <c r="A104" s="386" t="s">
        <v>411</v>
      </c>
      <c r="B104" s="406" t="s">
        <v>434</v>
      </c>
      <c r="C104" s="432" t="s">
        <v>306</v>
      </c>
      <c r="D104" s="1342">
        <v>33.333333333333329</v>
      </c>
      <c r="E104" s="1342">
        <v>0</v>
      </c>
      <c r="F104" s="1342">
        <v>0</v>
      </c>
      <c r="G104" s="1342">
        <v>50</v>
      </c>
      <c r="H104" s="1342">
        <v>0</v>
      </c>
      <c r="I104" s="1342">
        <v>0</v>
      </c>
      <c r="J104" s="1342">
        <v>0</v>
      </c>
      <c r="K104" s="1342">
        <v>0</v>
      </c>
      <c r="L104" s="1342">
        <v>0</v>
      </c>
      <c r="M104" s="1342">
        <v>0</v>
      </c>
      <c r="N104" s="1342">
        <v>0</v>
      </c>
      <c r="O104" s="1342">
        <v>0</v>
      </c>
      <c r="P104" s="1342">
        <v>0</v>
      </c>
      <c r="Q104" s="1342">
        <v>0</v>
      </c>
      <c r="R104" s="1342">
        <v>0</v>
      </c>
      <c r="S104" s="1342">
        <v>0</v>
      </c>
      <c r="T104" s="1350" t="s">
        <v>411</v>
      </c>
    </row>
    <row r="105" spans="1:22" ht="15" customHeight="1">
      <c r="A105" s="386" t="s">
        <v>412</v>
      </c>
      <c r="B105" s="406" t="s">
        <v>435</v>
      </c>
      <c r="C105" s="432" t="s">
        <v>306</v>
      </c>
      <c r="D105" s="1342">
        <v>0</v>
      </c>
      <c r="E105" s="1342">
        <v>0</v>
      </c>
      <c r="F105" s="1342">
        <v>0</v>
      </c>
      <c r="G105" s="1342">
        <v>0</v>
      </c>
      <c r="H105" s="1342">
        <v>0</v>
      </c>
      <c r="I105" s="1342">
        <v>0</v>
      </c>
      <c r="J105" s="1342">
        <v>0</v>
      </c>
      <c r="K105" s="1342">
        <v>0</v>
      </c>
      <c r="L105" s="1342">
        <v>0</v>
      </c>
      <c r="M105" s="1342">
        <v>0</v>
      </c>
      <c r="N105" s="1342">
        <v>0</v>
      </c>
      <c r="O105" s="1342">
        <v>0</v>
      </c>
      <c r="P105" s="1342">
        <v>0</v>
      </c>
      <c r="Q105" s="1342">
        <v>0</v>
      </c>
      <c r="R105" s="1342">
        <v>0</v>
      </c>
      <c r="S105" s="1342">
        <v>0</v>
      </c>
      <c r="T105" s="1350" t="s">
        <v>412</v>
      </c>
    </row>
    <row r="106" spans="1:22" ht="15" customHeight="1">
      <c r="B106" s="730"/>
      <c r="C106" s="433"/>
      <c r="D106" s="1342"/>
      <c r="E106" s="1342"/>
      <c r="F106" s="1342"/>
      <c r="G106" s="1342"/>
      <c r="H106" s="1342"/>
      <c r="I106" s="1342"/>
      <c r="J106" s="1342"/>
      <c r="K106" s="1342"/>
      <c r="L106" s="1342"/>
      <c r="M106" s="1342"/>
      <c r="N106" s="1342"/>
      <c r="O106" s="1342"/>
      <c r="P106" s="1342"/>
      <c r="Q106" s="1342"/>
      <c r="R106" s="1342"/>
      <c r="S106" s="1342"/>
      <c r="T106" s="1548"/>
    </row>
    <row r="107" spans="1:22" ht="15" customHeight="1">
      <c r="A107" s="1105"/>
      <c r="B107" s="1104" t="s">
        <v>436</v>
      </c>
      <c r="C107" s="1205"/>
      <c r="D107" s="1107"/>
      <c r="E107" s="1107"/>
      <c r="F107" s="1107"/>
      <c r="G107" s="1107"/>
      <c r="H107" s="1107"/>
      <c r="I107" s="1107"/>
      <c r="J107" s="1107"/>
      <c r="K107" s="1107"/>
      <c r="L107" s="1107"/>
      <c r="M107" s="1107"/>
      <c r="N107" s="1107"/>
      <c r="O107" s="1107"/>
      <c r="P107" s="1107"/>
      <c r="Q107" s="1107"/>
      <c r="R107" s="1107"/>
      <c r="S107" s="1107"/>
      <c r="T107" s="1108"/>
    </row>
    <row r="108" spans="1:22" ht="15" customHeight="1">
      <c r="A108" s="1105"/>
      <c r="B108" s="1102"/>
      <c r="C108" s="1205"/>
      <c r="E108" s="1092"/>
      <c r="F108" s="1092"/>
      <c r="G108" s="1092"/>
      <c r="H108" s="1092"/>
      <c r="I108" s="1092"/>
      <c r="J108" s="1092"/>
      <c r="K108" s="1092"/>
      <c r="L108" s="1092"/>
      <c r="M108" s="1092"/>
      <c r="N108" s="1092"/>
      <c r="O108" s="1092"/>
      <c r="P108" s="1092"/>
      <c r="Q108" s="1092"/>
      <c r="R108" s="1092"/>
      <c r="S108" s="1092"/>
      <c r="T108" s="1108"/>
    </row>
    <row r="109" spans="1:22" ht="15" customHeight="1">
      <c r="A109" s="386" t="s">
        <v>413</v>
      </c>
      <c r="B109" s="1168" t="s">
        <v>437</v>
      </c>
      <c r="C109" s="432" t="s">
        <v>663</v>
      </c>
      <c r="D109" s="1342">
        <v>100</v>
      </c>
      <c r="E109" s="1342">
        <v>0</v>
      </c>
      <c r="F109" s="1342">
        <v>0</v>
      </c>
      <c r="G109" s="1342">
        <v>100</v>
      </c>
      <c r="H109" s="1342">
        <v>0</v>
      </c>
      <c r="I109" s="1342">
        <v>0</v>
      </c>
      <c r="J109" s="1342">
        <v>0</v>
      </c>
      <c r="K109" s="1342">
        <v>0</v>
      </c>
      <c r="L109" s="1342">
        <v>0</v>
      </c>
      <c r="M109" s="1342">
        <v>100</v>
      </c>
      <c r="N109" s="1342">
        <v>0</v>
      </c>
      <c r="O109" s="1342">
        <v>0</v>
      </c>
      <c r="P109" s="1342">
        <v>0</v>
      </c>
      <c r="Q109" s="1342">
        <v>0</v>
      </c>
      <c r="R109" s="1342">
        <v>0</v>
      </c>
      <c r="S109" s="1342">
        <v>0</v>
      </c>
      <c r="T109" s="1350" t="s">
        <v>413</v>
      </c>
    </row>
    <row r="110" spans="1:22" ht="15" customHeight="1">
      <c r="A110" s="386" t="s">
        <v>414</v>
      </c>
      <c r="B110" s="1168" t="s">
        <v>438</v>
      </c>
      <c r="C110" s="432" t="s">
        <v>663</v>
      </c>
      <c r="D110" s="1342">
        <v>0</v>
      </c>
      <c r="E110" s="1342">
        <v>0</v>
      </c>
      <c r="F110" s="1342">
        <v>0</v>
      </c>
      <c r="G110" s="1342">
        <v>0</v>
      </c>
      <c r="H110" s="1342">
        <v>0</v>
      </c>
      <c r="I110" s="1342">
        <v>0</v>
      </c>
      <c r="J110" s="1342">
        <v>0</v>
      </c>
      <c r="K110" s="1342">
        <v>0</v>
      </c>
      <c r="L110" s="1342">
        <v>0</v>
      </c>
      <c r="M110" s="1342">
        <v>0</v>
      </c>
      <c r="N110" s="1342">
        <v>0</v>
      </c>
      <c r="O110" s="1342">
        <v>0</v>
      </c>
      <c r="P110" s="1342">
        <v>0</v>
      </c>
      <c r="Q110" s="1342">
        <v>0</v>
      </c>
      <c r="R110" s="1342">
        <v>0</v>
      </c>
      <c r="S110" s="1342">
        <v>0</v>
      </c>
      <c r="T110" s="1350" t="s">
        <v>414</v>
      </c>
    </row>
    <row r="111" spans="1:22" ht="15" customHeight="1">
      <c r="A111" s="386" t="s">
        <v>415</v>
      </c>
      <c r="B111" s="1102" t="s">
        <v>1121</v>
      </c>
      <c r="C111" s="432" t="s">
        <v>306</v>
      </c>
      <c r="D111" s="1342">
        <v>0</v>
      </c>
      <c r="E111" s="1342">
        <v>0</v>
      </c>
      <c r="F111" s="1342">
        <v>0</v>
      </c>
      <c r="G111" s="1342">
        <v>0</v>
      </c>
      <c r="H111" s="1342">
        <v>0</v>
      </c>
      <c r="I111" s="1342">
        <v>0</v>
      </c>
      <c r="J111" s="1342">
        <v>0</v>
      </c>
      <c r="K111" s="1342">
        <v>0</v>
      </c>
      <c r="L111" s="1342">
        <v>0</v>
      </c>
      <c r="M111" s="1342">
        <v>0</v>
      </c>
      <c r="N111" s="1342">
        <v>0</v>
      </c>
      <c r="O111" s="1342">
        <v>0</v>
      </c>
      <c r="P111" s="1342">
        <v>0</v>
      </c>
      <c r="Q111" s="1342">
        <v>0</v>
      </c>
      <c r="R111" s="1342">
        <v>0</v>
      </c>
      <c r="S111" s="1342">
        <v>0</v>
      </c>
      <c r="T111" s="1350" t="s">
        <v>415</v>
      </c>
    </row>
    <row r="112" spans="1:22" ht="15" customHeight="1">
      <c r="A112" s="386" t="s">
        <v>416</v>
      </c>
      <c r="B112" s="1102" t="s">
        <v>1120</v>
      </c>
      <c r="C112" s="432" t="s">
        <v>306</v>
      </c>
      <c r="D112" s="1342">
        <v>0</v>
      </c>
      <c r="E112" s="1342">
        <v>0</v>
      </c>
      <c r="F112" s="1342">
        <v>0</v>
      </c>
      <c r="G112" s="1342">
        <v>0</v>
      </c>
      <c r="H112" s="1342">
        <v>0</v>
      </c>
      <c r="I112" s="1342">
        <v>0</v>
      </c>
      <c r="J112" s="1342">
        <v>0</v>
      </c>
      <c r="K112" s="1342">
        <v>0</v>
      </c>
      <c r="L112" s="1342">
        <v>0</v>
      </c>
      <c r="M112" s="1342">
        <v>0</v>
      </c>
      <c r="N112" s="1342">
        <v>0</v>
      </c>
      <c r="O112" s="1342">
        <v>0</v>
      </c>
      <c r="P112" s="1342">
        <v>0</v>
      </c>
      <c r="Q112" s="1342">
        <v>0</v>
      </c>
      <c r="R112" s="1342">
        <v>0</v>
      </c>
      <c r="S112" s="1342">
        <v>0</v>
      </c>
      <c r="T112" s="1350" t="s">
        <v>416</v>
      </c>
    </row>
    <row r="113" spans="1:22" ht="15" customHeight="1">
      <c r="A113" s="1341" t="s">
        <v>455</v>
      </c>
    </row>
    <row r="114" spans="1:22" ht="15" customHeight="1">
      <c r="A114" s="1340" t="s">
        <v>1119</v>
      </c>
    </row>
    <row r="115" spans="1:22" ht="15" customHeight="1">
      <c r="A115" s="1340" t="s">
        <v>1118</v>
      </c>
    </row>
    <row r="116" spans="1:22" ht="12.75" customHeight="1"/>
    <row r="117" spans="1:22" ht="12.75" customHeight="1"/>
    <row r="118" spans="1:22" ht="12.75" customHeight="1">
      <c r="A118" s="1169"/>
    </row>
    <row r="119" spans="1:22" ht="12.75" customHeight="1">
      <c r="A119" s="2100"/>
      <c r="B119" s="2100"/>
      <c r="C119" s="1365"/>
      <c r="D119" s="1338"/>
      <c r="E119" s="1089"/>
      <c r="F119" s="1089"/>
      <c r="G119" s="1336"/>
      <c r="H119" s="2100"/>
      <c r="I119" s="2100"/>
      <c r="J119" s="2100"/>
      <c r="K119" s="2100"/>
      <c r="L119" s="2100"/>
      <c r="M119" s="1338"/>
      <c r="N119" s="1338"/>
      <c r="O119" s="1338"/>
      <c r="P119" s="1338"/>
      <c r="Q119" s="1338"/>
      <c r="R119" s="1338"/>
      <c r="S119" s="1337"/>
      <c r="T119" s="1336"/>
    </row>
    <row r="120" spans="1:22" s="1088" customFormat="1" ht="21.75" customHeight="1">
      <c r="U120" s="1334"/>
      <c r="V120" s="1171"/>
    </row>
  </sheetData>
  <mergeCells count="28">
    <mergeCell ref="H2:P2"/>
    <mergeCell ref="A3:B3"/>
    <mergeCell ref="H3:M3"/>
    <mergeCell ref="F5:G5"/>
    <mergeCell ref="H5:K5"/>
    <mergeCell ref="R6:R10"/>
    <mergeCell ref="S6:S10"/>
    <mergeCell ref="T6:T10"/>
    <mergeCell ref="H37:M37"/>
    <mergeCell ref="P6:P10"/>
    <mergeCell ref="Q6:Q10"/>
    <mergeCell ref="J6:J10"/>
    <mergeCell ref="K6:K10"/>
    <mergeCell ref="O6:O10"/>
    <mergeCell ref="M6:M10"/>
    <mergeCell ref="N6:N10"/>
    <mergeCell ref="F6:F10"/>
    <mergeCell ref="G6:G10"/>
    <mergeCell ref="H6:H10"/>
    <mergeCell ref="I6:I10"/>
    <mergeCell ref="A119:B119"/>
    <mergeCell ref="H119:L119"/>
    <mergeCell ref="L6:L10"/>
    <mergeCell ref="D6:D10"/>
    <mergeCell ref="E6:E10"/>
    <mergeCell ref="A6:A10"/>
    <mergeCell ref="B6:B10"/>
    <mergeCell ref="C6:C10"/>
  </mergeCells>
  <printOptions horizontalCentered="1" gridLinesSet="0"/>
  <pageMargins left="0.59055118110236227" right="0.59055118110236227" top="0.39370078740157483" bottom="0.51181102362204722" header="0.39370078740157483" footer="0.39370078740157483"/>
  <pageSetup paperSize="9" scale="65" firstPageNumber="66" orientation="portrait" useFirstPageNumber="1" r:id="rId1"/>
  <headerFooter alignWithMargins="0">
    <oddFooter xml:space="preserve">&amp;L&amp;"MetaNormalLF-Roman,Standard"Statistisches Bundesamt, Fachserie 10, Reihe 2.4, 2018
</oddFooter>
  </headerFooter>
  <colBreaks count="1" manualBreakCount="1">
    <brk id="7" max="113" man="1"/>
  </colBreaks>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0"/>
  <sheetViews>
    <sheetView showGridLines="0" zoomScaleNormal="100" zoomScaleSheetLayoutView="100" workbookViewId="0"/>
  </sheetViews>
  <sheetFormatPr baseColWidth="10" defaultColWidth="12.5703125" defaultRowHeight="12.75"/>
  <cols>
    <col min="1" max="1" width="4" style="798" customWidth="1"/>
    <col min="2" max="2" width="59.7109375" style="798" customWidth="1"/>
    <col min="3" max="3" width="1.7109375" style="798" customWidth="1"/>
    <col min="4" max="4" width="15.28515625" style="800" customWidth="1"/>
    <col min="5" max="5" width="15.28515625" style="798" customWidth="1"/>
    <col min="6" max="7" width="15.28515625" style="799" customWidth="1"/>
    <col min="8" max="9" width="10.7109375" style="799" customWidth="1"/>
    <col min="10" max="19" width="10.7109375" style="798" customWidth="1"/>
    <col min="20" max="20" width="4" style="798" customWidth="1"/>
    <col min="21" max="16384" width="12.5703125" style="798"/>
  </cols>
  <sheetData>
    <row r="1" spans="1:20" ht="18">
      <c r="A1" s="917" t="s">
        <v>1042</v>
      </c>
      <c r="B1" s="846"/>
      <c r="C1" s="846"/>
      <c r="E1" s="846"/>
      <c r="F1" s="926"/>
      <c r="G1" s="926"/>
      <c r="H1" s="917" t="s">
        <v>1042</v>
      </c>
      <c r="I1" s="846"/>
      <c r="J1" s="842"/>
      <c r="K1" s="842"/>
      <c r="L1" s="842"/>
      <c r="M1" s="842"/>
      <c r="N1" s="842"/>
      <c r="O1" s="842"/>
      <c r="P1" s="842"/>
      <c r="Q1" s="842"/>
      <c r="R1" s="842"/>
      <c r="S1" s="842"/>
      <c r="T1" s="842"/>
    </row>
    <row r="2" spans="1:20" ht="15" customHeight="1">
      <c r="A2" s="918" t="s">
        <v>1073</v>
      </c>
      <c r="B2" s="918"/>
      <c r="C2" s="918"/>
      <c r="D2" s="918"/>
      <c r="E2" s="918"/>
      <c r="F2" s="918"/>
      <c r="G2" s="845"/>
      <c r="H2" s="918" t="s">
        <v>1073</v>
      </c>
      <c r="I2" s="844"/>
      <c r="J2" s="843"/>
      <c r="K2" s="843"/>
      <c r="L2" s="840"/>
      <c r="M2" s="831"/>
      <c r="N2" s="831"/>
      <c r="O2" s="831"/>
      <c r="P2" s="831"/>
      <c r="Q2" s="831"/>
      <c r="R2" s="831"/>
      <c r="S2" s="831"/>
      <c r="T2" s="842"/>
    </row>
    <row r="3" spans="1:20" ht="19.5" customHeight="1">
      <c r="A3" s="916" t="s">
        <v>1132</v>
      </c>
      <c r="B3" s="916"/>
      <c r="C3" s="916"/>
      <c r="D3" s="916"/>
      <c r="E3" s="928"/>
      <c r="F3" s="840"/>
      <c r="G3" s="840"/>
      <c r="H3" s="916" t="s">
        <v>1132</v>
      </c>
      <c r="I3" s="916"/>
      <c r="J3" s="916"/>
      <c r="K3" s="916"/>
      <c r="L3" s="916"/>
      <c r="M3" s="916"/>
      <c r="N3" s="916"/>
      <c r="O3" s="916"/>
      <c r="P3" s="831"/>
      <c r="Q3" s="831"/>
      <c r="R3" s="831"/>
      <c r="S3" s="831"/>
      <c r="T3" s="831"/>
    </row>
    <row r="4" spans="1:20" ht="19.5" customHeight="1">
      <c r="A4" s="916" t="s">
        <v>1131</v>
      </c>
      <c r="B4" s="916"/>
      <c r="C4" s="916"/>
      <c r="D4" s="916"/>
      <c r="E4" s="928"/>
      <c r="F4" s="840"/>
      <c r="G4" s="840"/>
      <c r="H4" s="916" t="s">
        <v>1131</v>
      </c>
      <c r="I4" s="916"/>
      <c r="J4" s="916"/>
      <c r="K4" s="916"/>
      <c r="L4" s="916"/>
      <c r="M4" s="916"/>
      <c r="N4" s="916"/>
      <c r="O4" s="916"/>
      <c r="P4" s="831"/>
      <c r="Q4" s="831"/>
      <c r="R4" s="831"/>
      <c r="S4" s="831"/>
      <c r="T4" s="831"/>
    </row>
    <row r="5" spans="1:20" ht="12" customHeight="1">
      <c r="A5" s="839"/>
      <c r="B5" s="844"/>
      <c r="C5" s="839"/>
      <c r="D5" s="838"/>
      <c r="E5" s="837"/>
      <c r="F5" s="1991"/>
      <c r="G5" s="1992"/>
      <c r="H5" s="2109"/>
      <c r="I5" s="1992"/>
      <c r="J5" s="1992"/>
      <c r="K5" s="1992"/>
      <c r="L5" s="836"/>
      <c r="M5" s="836"/>
      <c r="N5" s="836"/>
      <c r="O5" s="836"/>
      <c r="P5" s="836"/>
      <c r="Q5" s="836"/>
      <c r="R5" s="836"/>
      <c r="S5" s="836"/>
      <c r="T5" s="836"/>
    </row>
    <row r="6" spans="1:20" ht="15.95" customHeight="1">
      <c r="A6" s="1776" t="s">
        <v>299</v>
      </c>
      <c r="B6" s="1995" t="s">
        <v>681</v>
      </c>
      <c r="C6" s="1996"/>
      <c r="D6" s="1807" t="s">
        <v>300</v>
      </c>
      <c r="E6" s="1804" t="s">
        <v>248</v>
      </c>
      <c r="F6" s="1807" t="s">
        <v>247</v>
      </c>
      <c r="G6" s="1804" t="s">
        <v>1045</v>
      </c>
      <c r="H6" s="1825" t="s">
        <v>244</v>
      </c>
      <c r="I6" s="1807" t="s">
        <v>243</v>
      </c>
      <c r="J6" s="1807" t="s">
        <v>242</v>
      </c>
      <c r="K6" s="1807" t="s">
        <v>241</v>
      </c>
      <c r="L6" s="1807" t="s">
        <v>240</v>
      </c>
      <c r="M6" s="1807" t="s">
        <v>239</v>
      </c>
      <c r="N6" s="1807" t="s">
        <v>238</v>
      </c>
      <c r="O6" s="1807" t="s">
        <v>237</v>
      </c>
      <c r="P6" s="1807" t="s">
        <v>236</v>
      </c>
      <c r="Q6" s="1807" t="s">
        <v>235</v>
      </c>
      <c r="R6" s="1807" t="s">
        <v>234</v>
      </c>
      <c r="S6" s="1807" t="s">
        <v>233</v>
      </c>
      <c r="T6" s="1804" t="s">
        <v>299</v>
      </c>
    </row>
    <row r="7" spans="1:20" ht="15.95" customHeight="1">
      <c r="A7" s="1777"/>
      <c r="B7" s="1997"/>
      <c r="C7" s="1998"/>
      <c r="D7" s="1812"/>
      <c r="E7" s="1810"/>
      <c r="F7" s="1812"/>
      <c r="G7" s="1810"/>
      <c r="H7" s="1826"/>
      <c r="I7" s="1808"/>
      <c r="J7" s="1808"/>
      <c r="K7" s="1808"/>
      <c r="L7" s="1808"/>
      <c r="M7" s="1808"/>
      <c r="N7" s="1808"/>
      <c r="O7" s="1808"/>
      <c r="P7" s="1808"/>
      <c r="Q7" s="1808"/>
      <c r="R7" s="1808"/>
      <c r="S7" s="1808"/>
      <c r="T7" s="1805" t="s">
        <v>298</v>
      </c>
    </row>
    <row r="8" spans="1:20" ht="15.95" customHeight="1">
      <c r="A8" s="1777"/>
      <c r="B8" s="1997"/>
      <c r="C8" s="1998"/>
      <c r="D8" s="1812"/>
      <c r="E8" s="1810"/>
      <c r="F8" s="1812"/>
      <c r="G8" s="1810"/>
      <c r="H8" s="1826"/>
      <c r="I8" s="1808"/>
      <c r="J8" s="1808"/>
      <c r="K8" s="1808"/>
      <c r="L8" s="1808"/>
      <c r="M8" s="1808"/>
      <c r="N8" s="1808"/>
      <c r="O8" s="1808"/>
      <c r="P8" s="1808"/>
      <c r="Q8" s="1808"/>
      <c r="R8" s="1808"/>
      <c r="S8" s="1808"/>
      <c r="T8" s="1805"/>
    </row>
    <row r="9" spans="1:20" ht="15.95" customHeight="1">
      <c r="A9" s="1777"/>
      <c r="B9" s="1997"/>
      <c r="C9" s="1998"/>
      <c r="D9" s="1812"/>
      <c r="E9" s="1810"/>
      <c r="F9" s="1812"/>
      <c r="G9" s="1810"/>
      <c r="H9" s="1826"/>
      <c r="I9" s="1808"/>
      <c r="J9" s="1808"/>
      <c r="K9" s="1808"/>
      <c r="L9" s="1808"/>
      <c r="M9" s="1808"/>
      <c r="N9" s="1808"/>
      <c r="O9" s="1808"/>
      <c r="P9" s="1808"/>
      <c r="Q9" s="1808"/>
      <c r="R9" s="1808"/>
      <c r="S9" s="1808"/>
      <c r="T9" s="1805" t="s">
        <v>297</v>
      </c>
    </row>
    <row r="10" spans="1:20" ht="15.95" customHeight="1">
      <c r="A10" s="1778"/>
      <c r="B10" s="1999"/>
      <c r="C10" s="2000"/>
      <c r="D10" s="1813"/>
      <c r="E10" s="1811"/>
      <c r="F10" s="1813"/>
      <c r="G10" s="1811"/>
      <c r="H10" s="1827"/>
      <c r="I10" s="1809"/>
      <c r="J10" s="1809"/>
      <c r="K10" s="1809"/>
      <c r="L10" s="1809"/>
      <c r="M10" s="1809"/>
      <c r="N10" s="1809"/>
      <c r="O10" s="1809"/>
      <c r="P10" s="1809"/>
      <c r="Q10" s="1809"/>
      <c r="R10" s="1809"/>
      <c r="S10" s="1809"/>
      <c r="T10" s="1806"/>
    </row>
    <row r="11" spans="1:20" ht="12" customHeight="1">
      <c r="A11" s="830"/>
      <c r="B11" s="831"/>
      <c r="C11" s="831"/>
      <c r="D11" s="834"/>
      <c r="E11" s="806"/>
      <c r="F11" s="833"/>
      <c r="G11" s="833"/>
      <c r="H11" s="833"/>
      <c r="I11" s="833"/>
      <c r="J11" s="832"/>
      <c r="K11" s="831"/>
      <c r="L11" s="831"/>
      <c r="M11" s="831"/>
      <c r="N11" s="831"/>
      <c r="O11" s="831"/>
      <c r="P11" s="831"/>
      <c r="Q11" s="831"/>
      <c r="R11" s="831"/>
      <c r="S11" s="831"/>
      <c r="T11" s="830"/>
    </row>
    <row r="12" spans="1:20" ht="15.95" customHeight="1">
      <c r="A12" s="830"/>
      <c r="B12" s="831"/>
      <c r="C12" s="831"/>
      <c r="D12" s="834"/>
      <c r="E12" s="806"/>
      <c r="F12" s="833"/>
      <c r="G12" s="833"/>
      <c r="H12" s="826"/>
      <c r="I12" s="833"/>
      <c r="J12" s="832"/>
      <c r="K12" s="831"/>
      <c r="L12" s="831"/>
      <c r="M12" s="831"/>
      <c r="N12" s="831"/>
      <c r="O12" s="831"/>
      <c r="P12" s="831"/>
      <c r="Q12" s="831"/>
      <c r="R12" s="831"/>
      <c r="S12" s="831"/>
      <c r="T12" s="830"/>
    </row>
    <row r="13" spans="1:20" ht="12" customHeight="1">
      <c r="A13" s="830"/>
      <c r="B13" s="831"/>
      <c r="C13" s="831"/>
      <c r="D13" s="826"/>
      <c r="E13" s="806"/>
      <c r="F13" s="833"/>
      <c r="G13" s="833"/>
      <c r="H13" s="826"/>
      <c r="I13" s="833"/>
      <c r="J13" s="832"/>
      <c r="K13" s="831"/>
      <c r="L13" s="831"/>
      <c r="M13" s="831"/>
      <c r="N13" s="831"/>
      <c r="O13" s="831"/>
      <c r="P13" s="831"/>
      <c r="Q13" s="831"/>
      <c r="R13" s="831"/>
      <c r="S13" s="831"/>
      <c r="T13" s="830"/>
    </row>
    <row r="14" spans="1:20" ht="12" customHeight="1">
      <c r="A14" s="830"/>
      <c r="B14" s="831"/>
      <c r="C14" s="831"/>
      <c r="D14" s="834"/>
      <c r="E14" s="806"/>
      <c r="F14" s="833"/>
      <c r="G14" s="833"/>
      <c r="H14" s="833"/>
      <c r="I14" s="833"/>
      <c r="J14" s="832"/>
      <c r="K14" s="831"/>
      <c r="L14" s="831"/>
      <c r="M14" s="831"/>
      <c r="N14" s="831"/>
      <c r="O14" s="831"/>
      <c r="P14" s="831"/>
      <c r="Q14" s="831"/>
      <c r="R14" s="831"/>
      <c r="S14" s="831"/>
      <c r="T14" s="830"/>
    </row>
    <row r="15" spans="1:20" ht="13.5" customHeight="1">
      <c r="A15" s="829" t="s">
        <v>296</v>
      </c>
      <c r="B15" s="1993" t="s">
        <v>278</v>
      </c>
      <c r="C15" s="1994"/>
      <c r="D15" s="828">
        <v>805</v>
      </c>
      <c r="E15" s="828">
        <v>94</v>
      </c>
      <c r="F15" s="828">
        <v>175</v>
      </c>
      <c r="G15" s="828">
        <v>66</v>
      </c>
      <c r="H15" s="828">
        <v>3</v>
      </c>
      <c r="I15" s="828">
        <v>10</v>
      </c>
      <c r="J15" s="828">
        <v>65</v>
      </c>
      <c r="K15" s="828">
        <v>23</v>
      </c>
      <c r="L15" s="828">
        <v>119</v>
      </c>
      <c r="M15" s="828">
        <v>97</v>
      </c>
      <c r="N15" s="828">
        <v>48</v>
      </c>
      <c r="O15" s="828">
        <v>5</v>
      </c>
      <c r="P15" s="828">
        <v>28</v>
      </c>
      <c r="Q15" s="828">
        <v>19</v>
      </c>
      <c r="R15" s="828">
        <v>31</v>
      </c>
      <c r="S15" s="828">
        <v>22</v>
      </c>
      <c r="T15" s="472" t="s">
        <v>296</v>
      </c>
    </row>
    <row r="16" spans="1:20" ht="13.5" customHeight="1">
      <c r="A16" s="824"/>
      <c r="B16" s="825"/>
      <c r="C16" s="825"/>
      <c r="D16" s="807"/>
      <c r="E16" s="807"/>
      <c r="F16" s="807"/>
      <c r="G16" s="807"/>
      <c r="H16" s="807"/>
      <c r="I16" s="807"/>
      <c r="J16" s="807"/>
      <c r="K16" s="807"/>
      <c r="L16" s="807"/>
      <c r="M16" s="807"/>
      <c r="N16" s="807"/>
      <c r="O16" s="807"/>
      <c r="P16" s="807"/>
      <c r="Q16" s="807"/>
      <c r="R16" s="807"/>
      <c r="S16" s="807"/>
      <c r="T16" s="824"/>
    </row>
    <row r="17" spans="1:20" ht="13.5" customHeight="1">
      <c r="A17" s="824"/>
      <c r="B17" s="825"/>
      <c r="C17" s="825"/>
      <c r="D17" s="807"/>
      <c r="E17" s="807"/>
      <c r="F17" s="807"/>
      <c r="G17" s="807"/>
      <c r="H17" s="807"/>
      <c r="I17" s="807"/>
      <c r="J17" s="807"/>
      <c r="K17" s="807"/>
      <c r="L17" s="807"/>
      <c r="M17" s="807"/>
      <c r="N17" s="807"/>
      <c r="O17" s="807"/>
      <c r="P17" s="807"/>
      <c r="Q17" s="807"/>
      <c r="R17" s="807"/>
      <c r="S17" s="807"/>
      <c r="T17" s="824"/>
    </row>
    <row r="18" spans="1:20" ht="13.5" customHeight="1">
      <c r="A18" s="454" t="s">
        <v>295</v>
      </c>
      <c r="B18" s="921" t="s">
        <v>471</v>
      </c>
      <c r="C18" s="463"/>
      <c r="D18" s="807"/>
      <c r="E18" s="807"/>
      <c r="F18" s="807"/>
      <c r="G18" s="807"/>
      <c r="H18" s="807"/>
      <c r="I18" s="807"/>
      <c r="J18" s="807"/>
      <c r="K18" s="807"/>
      <c r="L18" s="807"/>
      <c r="M18" s="807"/>
      <c r="N18" s="807"/>
      <c r="O18" s="807"/>
      <c r="P18" s="807"/>
      <c r="Q18" s="807"/>
      <c r="R18" s="807"/>
      <c r="S18" s="807"/>
      <c r="T18" s="472" t="s">
        <v>295</v>
      </c>
    </row>
    <row r="19" spans="1:20" ht="12" customHeight="1">
      <c r="A19" s="454"/>
      <c r="B19" s="1908" t="s">
        <v>472</v>
      </c>
      <c r="C19" s="1909"/>
      <c r="D19" s="813">
        <v>11</v>
      </c>
      <c r="E19" s="813">
        <v>4</v>
      </c>
      <c r="F19" s="813">
        <v>1</v>
      </c>
      <c r="G19" s="813">
        <v>1</v>
      </c>
      <c r="H19" s="813">
        <v>0</v>
      </c>
      <c r="I19" s="813">
        <v>0</v>
      </c>
      <c r="J19" s="813">
        <v>0</v>
      </c>
      <c r="K19" s="813">
        <v>1</v>
      </c>
      <c r="L19" s="813">
        <v>0</v>
      </c>
      <c r="M19" s="813">
        <v>0</v>
      </c>
      <c r="N19" s="813">
        <v>0</v>
      </c>
      <c r="O19" s="813">
        <v>0</v>
      </c>
      <c r="P19" s="813">
        <v>0</v>
      </c>
      <c r="Q19" s="813">
        <v>3</v>
      </c>
      <c r="R19" s="813">
        <v>0</v>
      </c>
      <c r="S19" s="813">
        <v>1</v>
      </c>
      <c r="T19" s="472"/>
    </row>
    <row r="20" spans="1:20" ht="15.75" customHeight="1">
      <c r="A20" s="454"/>
      <c r="B20" s="921"/>
      <c r="C20" s="463"/>
      <c r="D20" s="819"/>
      <c r="E20" s="819"/>
      <c r="F20" s="819"/>
      <c r="G20" s="819"/>
      <c r="H20" s="819"/>
      <c r="I20" s="819"/>
      <c r="J20" s="819"/>
      <c r="K20" s="819"/>
      <c r="L20" s="819"/>
      <c r="M20" s="819"/>
      <c r="N20" s="819"/>
      <c r="O20" s="819"/>
      <c r="P20" s="819"/>
      <c r="Q20" s="819"/>
      <c r="R20" s="819"/>
      <c r="S20" s="819"/>
      <c r="T20" s="472"/>
    </row>
    <row r="21" spans="1:20" ht="14.25" customHeight="1">
      <c r="A21" s="454" t="s">
        <v>294</v>
      </c>
      <c r="B21" s="1908" t="s">
        <v>473</v>
      </c>
      <c r="C21" s="1909"/>
      <c r="D21" s="813">
        <v>5</v>
      </c>
      <c r="E21" s="813">
        <v>2</v>
      </c>
      <c r="F21" s="813">
        <v>1</v>
      </c>
      <c r="G21" s="813">
        <v>1</v>
      </c>
      <c r="H21" s="813">
        <v>0</v>
      </c>
      <c r="I21" s="813">
        <v>0</v>
      </c>
      <c r="J21" s="813">
        <v>0</v>
      </c>
      <c r="K21" s="813">
        <v>0</v>
      </c>
      <c r="L21" s="813">
        <v>0</v>
      </c>
      <c r="M21" s="813">
        <v>0</v>
      </c>
      <c r="N21" s="813">
        <v>0</v>
      </c>
      <c r="O21" s="813">
        <v>0</v>
      </c>
      <c r="P21" s="813">
        <v>0</v>
      </c>
      <c r="Q21" s="813">
        <v>0</v>
      </c>
      <c r="R21" s="813">
        <v>1</v>
      </c>
      <c r="S21" s="813">
        <v>0</v>
      </c>
      <c r="T21" s="472" t="s">
        <v>294</v>
      </c>
    </row>
    <row r="22" spans="1:20" ht="13.5" customHeight="1">
      <c r="A22" s="454"/>
      <c r="B22" s="919"/>
      <c r="C22" s="468"/>
      <c r="D22" s="819"/>
      <c r="E22" s="819"/>
      <c r="F22" s="819"/>
      <c r="G22" s="819"/>
      <c r="H22" s="819"/>
      <c r="I22" s="819"/>
      <c r="J22" s="819"/>
      <c r="K22" s="819"/>
      <c r="L22" s="819"/>
      <c r="M22" s="819"/>
      <c r="N22" s="819"/>
      <c r="O22" s="819"/>
      <c r="P22" s="819"/>
      <c r="Q22" s="819"/>
      <c r="R22" s="819"/>
      <c r="S22" s="819"/>
      <c r="T22" s="472"/>
    </row>
    <row r="23" spans="1:20" ht="13.5" customHeight="1">
      <c r="A23" s="454" t="s">
        <v>293</v>
      </c>
      <c r="B23" s="1908" t="s">
        <v>474</v>
      </c>
      <c r="C23" s="1909"/>
      <c r="D23" s="813">
        <v>0</v>
      </c>
      <c r="E23" s="813">
        <v>0</v>
      </c>
      <c r="F23" s="813">
        <v>0</v>
      </c>
      <c r="G23" s="813">
        <v>0</v>
      </c>
      <c r="H23" s="813">
        <v>0</v>
      </c>
      <c r="I23" s="813">
        <v>0</v>
      </c>
      <c r="J23" s="813">
        <v>0</v>
      </c>
      <c r="K23" s="813">
        <v>0</v>
      </c>
      <c r="L23" s="813">
        <v>0</v>
      </c>
      <c r="M23" s="813">
        <v>0</v>
      </c>
      <c r="N23" s="813">
        <v>0</v>
      </c>
      <c r="O23" s="813">
        <v>0</v>
      </c>
      <c r="P23" s="813">
        <v>0</v>
      </c>
      <c r="Q23" s="813">
        <v>0</v>
      </c>
      <c r="R23" s="813">
        <v>0</v>
      </c>
      <c r="S23" s="813">
        <v>0</v>
      </c>
      <c r="T23" s="472" t="s">
        <v>293</v>
      </c>
    </row>
    <row r="24" spans="1:20" ht="12" customHeight="1">
      <c r="A24" s="454"/>
      <c r="B24" s="921"/>
      <c r="C24" s="463"/>
      <c r="D24" s="819"/>
      <c r="E24" s="819"/>
      <c r="F24" s="819"/>
      <c r="G24" s="819"/>
      <c r="H24" s="819"/>
      <c r="I24" s="819"/>
      <c r="J24" s="819"/>
      <c r="K24" s="819"/>
      <c r="L24" s="819"/>
      <c r="M24" s="819"/>
      <c r="N24" s="819"/>
      <c r="O24" s="819"/>
      <c r="P24" s="819"/>
      <c r="Q24" s="819"/>
      <c r="R24" s="819"/>
      <c r="S24" s="819"/>
      <c r="T24" s="472"/>
    </row>
    <row r="25" spans="1:20" ht="15.75" customHeight="1">
      <c r="A25" s="454" t="s">
        <v>291</v>
      </c>
      <c r="B25" s="1911" t="s">
        <v>1130</v>
      </c>
      <c r="C25" s="1912"/>
      <c r="D25" s="819"/>
      <c r="E25" s="819"/>
      <c r="F25" s="819"/>
      <c r="G25" s="819"/>
      <c r="H25" s="819"/>
      <c r="I25" s="819"/>
      <c r="J25" s="819"/>
      <c r="K25" s="819"/>
      <c r="L25" s="819"/>
      <c r="M25" s="819"/>
      <c r="N25" s="819"/>
      <c r="O25" s="819"/>
      <c r="P25" s="819"/>
      <c r="Q25" s="819"/>
      <c r="R25" s="819"/>
      <c r="S25" s="819"/>
      <c r="T25" s="472" t="s">
        <v>291</v>
      </c>
    </row>
    <row r="26" spans="1:20" ht="14.25" customHeight="1">
      <c r="A26" s="469"/>
      <c r="B26" s="1911" t="s">
        <v>476</v>
      </c>
      <c r="C26" s="1912"/>
      <c r="D26" s="819"/>
      <c r="E26" s="819"/>
      <c r="F26" s="819"/>
      <c r="G26" s="819"/>
      <c r="H26" s="819"/>
      <c r="I26" s="819"/>
      <c r="J26" s="819"/>
      <c r="K26" s="819"/>
      <c r="L26" s="819"/>
      <c r="M26" s="819"/>
      <c r="N26" s="819"/>
      <c r="O26" s="819"/>
      <c r="P26" s="819"/>
      <c r="Q26" s="819"/>
      <c r="R26" s="819"/>
      <c r="S26" s="819"/>
      <c r="T26" s="472"/>
    </row>
    <row r="27" spans="1:20" ht="13.5" customHeight="1">
      <c r="A27" s="469"/>
      <c r="B27" s="1908" t="s">
        <v>477</v>
      </c>
      <c r="C27" s="1909"/>
      <c r="D27" s="813">
        <v>0</v>
      </c>
      <c r="E27" s="813">
        <v>0</v>
      </c>
      <c r="F27" s="813">
        <v>0</v>
      </c>
      <c r="G27" s="813">
        <v>0</v>
      </c>
      <c r="H27" s="813">
        <v>0</v>
      </c>
      <c r="I27" s="813">
        <v>0</v>
      </c>
      <c r="J27" s="813">
        <v>0</v>
      </c>
      <c r="K27" s="813">
        <v>0</v>
      </c>
      <c r="L27" s="813">
        <v>0</v>
      </c>
      <c r="M27" s="813">
        <v>0</v>
      </c>
      <c r="N27" s="813">
        <v>0</v>
      </c>
      <c r="O27" s="813">
        <v>0</v>
      </c>
      <c r="P27" s="813">
        <v>0</v>
      </c>
      <c r="Q27" s="813">
        <v>0</v>
      </c>
      <c r="R27" s="813">
        <v>0</v>
      </c>
      <c r="S27" s="813">
        <v>0</v>
      </c>
      <c r="T27" s="456"/>
    </row>
    <row r="28" spans="1:20" ht="13.5" customHeight="1">
      <c r="A28" s="469"/>
      <c r="B28" s="919"/>
      <c r="C28" s="468"/>
      <c r="D28" s="819"/>
      <c r="E28" s="819"/>
      <c r="F28" s="819"/>
      <c r="G28" s="819"/>
      <c r="H28" s="819"/>
      <c r="I28" s="819"/>
      <c r="J28" s="819"/>
      <c r="K28" s="819"/>
      <c r="L28" s="819"/>
      <c r="M28" s="819"/>
      <c r="N28" s="819"/>
      <c r="O28" s="819"/>
      <c r="P28" s="819"/>
      <c r="Q28" s="819"/>
      <c r="R28" s="819"/>
      <c r="S28" s="819"/>
      <c r="T28" s="470"/>
    </row>
    <row r="29" spans="1:20" ht="12" customHeight="1">
      <c r="A29" s="454" t="s">
        <v>289</v>
      </c>
      <c r="B29" s="921" t="s">
        <v>478</v>
      </c>
      <c r="C29" s="463"/>
      <c r="D29" s="819"/>
      <c r="E29" s="819"/>
      <c r="F29" s="819"/>
      <c r="G29" s="819"/>
      <c r="H29" s="819"/>
      <c r="I29" s="819"/>
      <c r="J29" s="819"/>
      <c r="K29" s="819"/>
      <c r="L29" s="819"/>
      <c r="M29" s="819"/>
      <c r="N29" s="819"/>
      <c r="O29" s="819"/>
      <c r="P29" s="819"/>
      <c r="Q29" s="819"/>
      <c r="R29" s="819"/>
      <c r="S29" s="819"/>
      <c r="T29" s="472" t="s">
        <v>289</v>
      </c>
    </row>
    <row r="30" spans="1:20" ht="13.5" customHeight="1">
      <c r="A30" s="454"/>
      <c r="B30" s="1908" t="s">
        <v>479</v>
      </c>
      <c r="C30" s="1909"/>
      <c r="D30" s="813">
        <v>0</v>
      </c>
      <c r="E30" s="813">
        <v>0</v>
      </c>
      <c r="F30" s="813">
        <v>0</v>
      </c>
      <c r="G30" s="813">
        <v>0</v>
      </c>
      <c r="H30" s="813">
        <v>0</v>
      </c>
      <c r="I30" s="813">
        <v>0</v>
      </c>
      <c r="J30" s="813">
        <v>0</v>
      </c>
      <c r="K30" s="813">
        <v>0</v>
      </c>
      <c r="L30" s="813">
        <v>0</v>
      </c>
      <c r="M30" s="813">
        <v>0</v>
      </c>
      <c r="N30" s="813">
        <v>0</v>
      </c>
      <c r="O30" s="813">
        <v>0</v>
      </c>
      <c r="P30" s="813">
        <v>0</v>
      </c>
      <c r="Q30" s="813">
        <v>0</v>
      </c>
      <c r="R30" s="813">
        <v>0</v>
      </c>
      <c r="S30" s="813">
        <v>0</v>
      </c>
      <c r="T30" s="472"/>
    </row>
    <row r="31" spans="1:20" ht="13.5" customHeight="1">
      <c r="A31" s="471"/>
      <c r="B31" s="921"/>
      <c r="C31" s="463"/>
      <c r="D31" s="819"/>
      <c r="E31" s="819"/>
      <c r="F31" s="819"/>
      <c r="G31" s="819"/>
      <c r="H31" s="819"/>
      <c r="I31" s="819"/>
      <c r="J31" s="819"/>
      <c r="K31" s="819"/>
      <c r="L31" s="819"/>
      <c r="M31" s="819"/>
      <c r="N31" s="819"/>
      <c r="O31" s="819"/>
      <c r="P31" s="819"/>
      <c r="Q31" s="819"/>
      <c r="R31" s="819"/>
      <c r="S31" s="819"/>
      <c r="T31" s="472"/>
    </row>
    <row r="32" spans="1:20" ht="14.25" customHeight="1">
      <c r="A32" s="454" t="s">
        <v>286</v>
      </c>
      <c r="B32" s="921" t="s">
        <v>480</v>
      </c>
      <c r="C32" s="463"/>
      <c r="D32" s="819"/>
      <c r="E32" s="819"/>
      <c r="F32" s="819"/>
      <c r="G32" s="819"/>
      <c r="H32" s="819"/>
      <c r="I32" s="819"/>
      <c r="J32" s="819"/>
      <c r="K32" s="819"/>
      <c r="L32" s="819"/>
      <c r="M32" s="819"/>
      <c r="N32" s="819"/>
      <c r="O32" s="819"/>
      <c r="P32" s="819"/>
      <c r="Q32" s="819"/>
      <c r="R32" s="819"/>
      <c r="S32" s="819"/>
      <c r="T32" s="472" t="s">
        <v>286</v>
      </c>
    </row>
    <row r="33" spans="1:20" ht="13.5" customHeight="1">
      <c r="A33" s="454"/>
      <c r="B33" s="1908" t="s">
        <v>481</v>
      </c>
      <c r="C33" s="1909"/>
      <c r="D33" s="813">
        <v>198</v>
      </c>
      <c r="E33" s="813">
        <v>19</v>
      </c>
      <c r="F33" s="813">
        <v>64</v>
      </c>
      <c r="G33" s="813">
        <v>10</v>
      </c>
      <c r="H33" s="813">
        <v>0</v>
      </c>
      <c r="I33" s="813">
        <v>2</v>
      </c>
      <c r="J33" s="813">
        <v>14</v>
      </c>
      <c r="K33" s="813">
        <v>8</v>
      </c>
      <c r="L33" s="813">
        <v>33</v>
      </c>
      <c r="M33" s="813">
        <v>10</v>
      </c>
      <c r="N33" s="813">
        <v>10</v>
      </c>
      <c r="O33" s="813">
        <v>0</v>
      </c>
      <c r="P33" s="813">
        <v>17</v>
      </c>
      <c r="Q33" s="813">
        <v>7</v>
      </c>
      <c r="R33" s="813">
        <v>0</v>
      </c>
      <c r="S33" s="813">
        <v>4</v>
      </c>
      <c r="T33" s="472"/>
    </row>
    <row r="34" spans="1:20" ht="13.5" customHeight="1">
      <c r="A34" s="454"/>
      <c r="B34" s="919"/>
      <c r="C34" s="468"/>
      <c r="D34" s="819"/>
      <c r="E34" s="819"/>
      <c r="F34" s="819"/>
      <c r="G34" s="819"/>
      <c r="H34" s="819"/>
      <c r="I34" s="819"/>
      <c r="J34" s="819"/>
      <c r="K34" s="819"/>
      <c r="L34" s="819"/>
      <c r="M34" s="819"/>
      <c r="N34" s="819"/>
      <c r="O34" s="819"/>
      <c r="P34" s="819"/>
      <c r="Q34" s="819"/>
      <c r="R34" s="819"/>
      <c r="S34" s="819"/>
      <c r="T34" s="472"/>
    </row>
    <row r="35" spans="1:20" ht="14.25" customHeight="1">
      <c r="A35" s="454" t="s">
        <v>284</v>
      </c>
      <c r="B35" s="1908" t="s">
        <v>482</v>
      </c>
      <c r="C35" s="1909"/>
      <c r="D35" s="813">
        <v>52</v>
      </c>
      <c r="E35" s="813">
        <v>3</v>
      </c>
      <c r="F35" s="813">
        <v>2</v>
      </c>
      <c r="G35" s="813">
        <v>17</v>
      </c>
      <c r="H35" s="813">
        <v>1</v>
      </c>
      <c r="I35" s="813">
        <v>0</v>
      </c>
      <c r="J35" s="813">
        <v>12</v>
      </c>
      <c r="K35" s="813">
        <v>0</v>
      </c>
      <c r="L35" s="813">
        <v>1</v>
      </c>
      <c r="M35" s="813">
        <v>6</v>
      </c>
      <c r="N35" s="813">
        <v>1</v>
      </c>
      <c r="O35" s="813">
        <v>0</v>
      </c>
      <c r="P35" s="813">
        <v>3</v>
      </c>
      <c r="Q35" s="813">
        <v>0</v>
      </c>
      <c r="R35" s="813">
        <v>6</v>
      </c>
      <c r="S35" s="813">
        <v>0</v>
      </c>
      <c r="T35" s="472" t="s">
        <v>284</v>
      </c>
    </row>
    <row r="36" spans="1:20" ht="13.5" customHeight="1">
      <c r="A36" s="471"/>
      <c r="B36" s="921"/>
      <c r="C36" s="463"/>
      <c r="D36" s="819"/>
      <c r="E36" s="819"/>
      <c r="F36" s="819"/>
      <c r="G36" s="819"/>
      <c r="H36" s="819"/>
      <c r="I36" s="819"/>
      <c r="J36" s="819"/>
      <c r="K36" s="819"/>
      <c r="L36" s="819"/>
      <c r="M36" s="819"/>
      <c r="N36" s="819"/>
      <c r="O36" s="819"/>
      <c r="P36" s="819"/>
      <c r="Q36" s="819"/>
      <c r="R36" s="819"/>
      <c r="S36" s="819"/>
      <c r="T36" s="472"/>
    </row>
    <row r="37" spans="1:20" ht="13.5" customHeight="1">
      <c r="A37" s="454" t="s">
        <v>283</v>
      </c>
      <c r="B37" s="1908" t="s">
        <v>483</v>
      </c>
      <c r="C37" s="1909"/>
      <c r="D37" s="813">
        <v>1</v>
      </c>
      <c r="E37" s="813">
        <v>0</v>
      </c>
      <c r="F37" s="813">
        <v>0</v>
      </c>
      <c r="G37" s="813">
        <v>0</v>
      </c>
      <c r="H37" s="813">
        <v>0</v>
      </c>
      <c r="I37" s="813">
        <v>0</v>
      </c>
      <c r="J37" s="813">
        <v>0</v>
      </c>
      <c r="K37" s="813">
        <v>0</v>
      </c>
      <c r="L37" s="813">
        <v>0</v>
      </c>
      <c r="M37" s="813">
        <v>1</v>
      </c>
      <c r="N37" s="813">
        <v>0</v>
      </c>
      <c r="O37" s="813">
        <v>0</v>
      </c>
      <c r="P37" s="813">
        <v>0</v>
      </c>
      <c r="Q37" s="813">
        <v>0</v>
      </c>
      <c r="R37" s="813">
        <v>0</v>
      </c>
      <c r="S37" s="813">
        <v>0</v>
      </c>
      <c r="T37" s="472" t="s">
        <v>283</v>
      </c>
    </row>
    <row r="38" spans="1:20" ht="13.5" customHeight="1">
      <c r="A38" s="439"/>
      <c r="B38" s="919"/>
      <c r="C38" s="468"/>
      <c r="D38" s="819"/>
      <c r="E38" s="819"/>
      <c r="F38" s="819"/>
      <c r="G38" s="819"/>
      <c r="H38" s="819"/>
      <c r="I38" s="819"/>
      <c r="J38" s="819"/>
      <c r="K38" s="819"/>
      <c r="L38" s="819"/>
      <c r="M38" s="819"/>
      <c r="N38" s="819"/>
      <c r="O38" s="819"/>
      <c r="P38" s="819"/>
      <c r="Q38" s="819"/>
      <c r="R38" s="819"/>
      <c r="S38" s="819"/>
      <c r="T38" s="472"/>
    </row>
    <row r="39" spans="1:20" ht="12" customHeight="1">
      <c r="A39" s="471"/>
      <c r="B39" s="921"/>
      <c r="C39" s="463"/>
      <c r="D39" s="819"/>
      <c r="E39" s="819"/>
      <c r="F39" s="819"/>
      <c r="G39" s="819"/>
      <c r="H39" s="819"/>
      <c r="I39" s="819"/>
      <c r="J39" s="819"/>
      <c r="K39" s="819"/>
      <c r="L39" s="819"/>
      <c r="M39" s="819"/>
      <c r="N39" s="819"/>
      <c r="O39" s="819"/>
      <c r="P39" s="819"/>
      <c r="Q39" s="819"/>
      <c r="R39" s="819"/>
      <c r="S39" s="819"/>
      <c r="T39" s="472"/>
    </row>
    <row r="40" spans="1:20" ht="13.5" customHeight="1">
      <c r="A40" s="471" t="s">
        <v>225</v>
      </c>
      <c r="B40" s="921" t="s">
        <v>484</v>
      </c>
      <c r="C40" s="463"/>
      <c r="D40" s="819"/>
      <c r="E40" s="819"/>
      <c r="F40" s="819"/>
      <c r="G40" s="819"/>
      <c r="H40" s="819"/>
      <c r="I40" s="819"/>
      <c r="J40" s="819"/>
      <c r="K40" s="819"/>
      <c r="L40" s="819"/>
      <c r="M40" s="819"/>
      <c r="N40" s="819"/>
      <c r="O40" s="819"/>
      <c r="P40" s="819"/>
      <c r="Q40" s="819"/>
      <c r="R40" s="819"/>
      <c r="S40" s="819"/>
      <c r="T40" s="472" t="s">
        <v>225</v>
      </c>
    </row>
    <row r="41" spans="1:20" ht="13.5" customHeight="1">
      <c r="A41" s="471"/>
      <c r="B41" s="1908" t="s">
        <v>485</v>
      </c>
      <c r="C41" s="1909"/>
      <c r="D41" s="813">
        <v>346</v>
      </c>
      <c r="E41" s="813">
        <v>54</v>
      </c>
      <c r="F41" s="813">
        <v>66</v>
      </c>
      <c r="G41" s="813">
        <v>27</v>
      </c>
      <c r="H41" s="813">
        <v>2</v>
      </c>
      <c r="I41" s="813">
        <v>5</v>
      </c>
      <c r="J41" s="813">
        <v>32</v>
      </c>
      <c r="K41" s="813">
        <v>7</v>
      </c>
      <c r="L41" s="813">
        <v>48</v>
      </c>
      <c r="M41" s="813">
        <v>52</v>
      </c>
      <c r="N41" s="813">
        <v>26</v>
      </c>
      <c r="O41" s="813">
        <v>4</v>
      </c>
      <c r="P41" s="813">
        <v>5</v>
      </c>
      <c r="Q41" s="813">
        <v>1</v>
      </c>
      <c r="R41" s="813">
        <v>11</v>
      </c>
      <c r="S41" s="813">
        <v>6</v>
      </c>
      <c r="T41" s="472"/>
    </row>
    <row r="42" spans="1:20" ht="18" customHeight="1">
      <c r="A42" s="471"/>
      <c r="B42" s="921"/>
      <c r="C42" s="922"/>
      <c r="D42" s="819"/>
      <c r="E42" s="819"/>
      <c r="F42" s="819"/>
      <c r="G42" s="819"/>
      <c r="H42" s="819"/>
      <c r="I42" s="819"/>
      <c r="J42" s="819"/>
      <c r="K42" s="819"/>
      <c r="L42" s="819"/>
      <c r="M42" s="819"/>
      <c r="N42" s="819"/>
      <c r="O42" s="819"/>
      <c r="P42" s="819"/>
      <c r="Q42" s="819"/>
      <c r="R42" s="819"/>
      <c r="S42" s="819"/>
      <c r="T42" s="472"/>
    </row>
    <row r="43" spans="1:20" ht="13.5" customHeight="1">
      <c r="A43" s="471" t="s">
        <v>224</v>
      </c>
      <c r="B43" s="1908" t="s">
        <v>678</v>
      </c>
      <c r="C43" s="1909"/>
      <c r="D43" s="813">
        <v>337</v>
      </c>
      <c r="E43" s="813">
        <v>51</v>
      </c>
      <c r="F43" s="813">
        <v>66</v>
      </c>
      <c r="G43" s="813">
        <v>27</v>
      </c>
      <c r="H43" s="813">
        <v>2</v>
      </c>
      <c r="I43" s="813">
        <v>5</v>
      </c>
      <c r="J43" s="813">
        <v>28</v>
      </c>
      <c r="K43" s="813">
        <v>7</v>
      </c>
      <c r="L43" s="813">
        <v>48</v>
      </c>
      <c r="M43" s="813">
        <v>52</v>
      </c>
      <c r="N43" s="813">
        <v>26</v>
      </c>
      <c r="O43" s="813">
        <v>4</v>
      </c>
      <c r="P43" s="813">
        <v>5</v>
      </c>
      <c r="Q43" s="813">
        <v>1</v>
      </c>
      <c r="R43" s="813">
        <v>11</v>
      </c>
      <c r="S43" s="813">
        <v>4</v>
      </c>
      <c r="T43" s="472" t="s">
        <v>224</v>
      </c>
    </row>
    <row r="44" spans="1:20" ht="13.5" customHeight="1">
      <c r="A44" s="471"/>
      <c r="B44" s="474"/>
      <c r="C44" s="922"/>
      <c r="D44" s="819"/>
      <c r="E44" s="819"/>
      <c r="F44" s="819"/>
      <c r="G44" s="819"/>
      <c r="H44" s="819"/>
      <c r="I44" s="819"/>
      <c r="J44" s="819"/>
      <c r="K44" s="819"/>
      <c r="L44" s="819"/>
      <c r="M44" s="819"/>
      <c r="N44" s="819"/>
      <c r="O44" s="819"/>
      <c r="P44" s="819"/>
      <c r="Q44" s="819"/>
      <c r="R44" s="819"/>
      <c r="S44" s="819"/>
      <c r="T44" s="472"/>
    </row>
    <row r="45" spans="1:20" ht="13.5" customHeight="1">
      <c r="A45" s="471" t="s">
        <v>223</v>
      </c>
      <c r="B45" s="1908" t="s">
        <v>487</v>
      </c>
      <c r="C45" s="1909"/>
      <c r="D45" s="813">
        <v>121</v>
      </c>
      <c r="E45" s="813">
        <v>6</v>
      </c>
      <c r="F45" s="813">
        <v>30</v>
      </c>
      <c r="G45" s="813">
        <v>3</v>
      </c>
      <c r="H45" s="813">
        <v>0</v>
      </c>
      <c r="I45" s="813">
        <v>1</v>
      </c>
      <c r="J45" s="813">
        <v>5</v>
      </c>
      <c r="K45" s="813">
        <v>2</v>
      </c>
      <c r="L45" s="813">
        <v>30</v>
      </c>
      <c r="M45" s="813">
        <v>26</v>
      </c>
      <c r="N45" s="813">
        <v>2</v>
      </c>
      <c r="O45" s="813">
        <v>0</v>
      </c>
      <c r="P45" s="813">
        <v>1</v>
      </c>
      <c r="Q45" s="813">
        <v>4</v>
      </c>
      <c r="R45" s="813">
        <v>6</v>
      </c>
      <c r="S45" s="813">
        <v>5</v>
      </c>
      <c r="T45" s="472" t="s">
        <v>223</v>
      </c>
    </row>
    <row r="46" spans="1:20" ht="13.5" customHeight="1">
      <c r="A46" s="471"/>
      <c r="B46" s="919"/>
      <c r="C46" s="922"/>
      <c r="D46" s="819"/>
      <c r="E46" s="819"/>
      <c r="F46" s="819"/>
      <c r="G46" s="819"/>
      <c r="H46" s="819"/>
      <c r="I46" s="819"/>
      <c r="J46" s="819"/>
      <c r="K46" s="819"/>
      <c r="L46" s="819"/>
      <c r="M46" s="819"/>
      <c r="N46" s="819"/>
      <c r="O46" s="819"/>
      <c r="P46" s="819"/>
      <c r="Q46" s="819"/>
      <c r="R46" s="819"/>
      <c r="S46" s="819"/>
      <c r="T46" s="472"/>
    </row>
    <row r="47" spans="1:20" ht="17.25" customHeight="1">
      <c r="A47" s="471" t="s">
        <v>222</v>
      </c>
      <c r="B47" s="1908" t="s">
        <v>488</v>
      </c>
      <c r="C47" s="1909"/>
      <c r="D47" s="813">
        <v>53</v>
      </c>
      <c r="E47" s="813">
        <v>0</v>
      </c>
      <c r="F47" s="813">
        <v>8</v>
      </c>
      <c r="G47" s="813">
        <v>2</v>
      </c>
      <c r="H47" s="813">
        <v>0</v>
      </c>
      <c r="I47" s="813">
        <v>1</v>
      </c>
      <c r="J47" s="813">
        <v>2</v>
      </c>
      <c r="K47" s="813">
        <v>0</v>
      </c>
      <c r="L47" s="813">
        <v>19</v>
      </c>
      <c r="M47" s="813">
        <v>15</v>
      </c>
      <c r="N47" s="813">
        <v>1</v>
      </c>
      <c r="O47" s="813">
        <v>0</v>
      </c>
      <c r="P47" s="813">
        <v>1</v>
      </c>
      <c r="Q47" s="813">
        <v>2</v>
      </c>
      <c r="R47" s="813">
        <v>2</v>
      </c>
      <c r="S47" s="813">
        <v>0</v>
      </c>
      <c r="T47" s="472" t="s">
        <v>222</v>
      </c>
    </row>
    <row r="48" spans="1:20" ht="13.5" customHeight="1">
      <c r="A48" s="471" t="s">
        <v>221</v>
      </c>
      <c r="B48" s="1908" t="s">
        <v>489</v>
      </c>
      <c r="C48" s="1909"/>
      <c r="D48" s="813">
        <v>23</v>
      </c>
      <c r="E48" s="813">
        <v>0</v>
      </c>
      <c r="F48" s="813">
        <v>8</v>
      </c>
      <c r="G48" s="813">
        <v>2</v>
      </c>
      <c r="H48" s="813">
        <v>0</v>
      </c>
      <c r="I48" s="813">
        <v>0</v>
      </c>
      <c r="J48" s="813">
        <v>1</v>
      </c>
      <c r="K48" s="813">
        <v>0</v>
      </c>
      <c r="L48" s="813">
        <v>10</v>
      </c>
      <c r="M48" s="813">
        <v>0</v>
      </c>
      <c r="N48" s="813">
        <v>0</v>
      </c>
      <c r="O48" s="813">
        <v>0</v>
      </c>
      <c r="P48" s="813">
        <v>1</v>
      </c>
      <c r="Q48" s="813">
        <v>0</v>
      </c>
      <c r="R48" s="813">
        <v>1</v>
      </c>
      <c r="S48" s="813">
        <v>0</v>
      </c>
      <c r="T48" s="472" t="s">
        <v>221</v>
      </c>
    </row>
    <row r="49" spans="1:20" ht="13.5" customHeight="1">
      <c r="A49" s="471"/>
      <c r="B49" s="475"/>
      <c r="C49" s="476"/>
      <c r="D49" s="819"/>
      <c r="E49" s="819"/>
      <c r="F49" s="819"/>
      <c r="G49" s="819"/>
      <c r="H49" s="819"/>
      <c r="I49" s="819"/>
      <c r="J49" s="819"/>
      <c r="K49" s="819"/>
      <c r="L49" s="819"/>
      <c r="M49" s="819"/>
      <c r="N49" s="819"/>
      <c r="O49" s="819"/>
      <c r="P49" s="819"/>
      <c r="Q49" s="819"/>
      <c r="R49" s="819"/>
      <c r="S49" s="819"/>
      <c r="T49" s="472"/>
    </row>
    <row r="50" spans="1:20" ht="12" customHeight="1">
      <c r="A50" s="471" t="s">
        <v>220</v>
      </c>
      <c r="B50" s="1908" t="s">
        <v>490</v>
      </c>
      <c r="C50" s="1909"/>
      <c r="D50" s="813">
        <v>42</v>
      </c>
      <c r="E50" s="813">
        <v>4</v>
      </c>
      <c r="F50" s="813">
        <v>7</v>
      </c>
      <c r="G50" s="813">
        <v>1</v>
      </c>
      <c r="H50" s="813">
        <v>0</v>
      </c>
      <c r="I50" s="813">
        <v>0</v>
      </c>
      <c r="J50" s="813">
        <v>2</v>
      </c>
      <c r="K50" s="813">
        <v>3</v>
      </c>
      <c r="L50" s="813">
        <v>0</v>
      </c>
      <c r="M50" s="813">
        <v>0</v>
      </c>
      <c r="N50" s="813">
        <v>8</v>
      </c>
      <c r="O50" s="813">
        <v>1</v>
      </c>
      <c r="P50" s="813">
        <v>2</v>
      </c>
      <c r="Q50" s="813">
        <v>4</v>
      </c>
      <c r="R50" s="813">
        <v>4</v>
      </c>
      <c r="S50" s="813">
        <v>6</v>
      </c>
      <c r="T50" s="472" t="s">
        <v>220</v>
      </c>
    </row>
    <row r="51" spans="1:20" ht="13.5" customHeight="1">
      <c r="A51" s="471"/>
      <c r="B51" s="475"/>
      <c r="C51" s="476"/>
      <c r="D51" s="819"/>
      <c r="E51" s="819"/>
      <c r="F51" s="819"/>
      <c r="G51" s="819"/>
      <c r="H51" s="819"/>
      <c r="I51" s="819"/>
      <c r="J51" s="819"/>
      <c r="K51" s="819"/>
      <c r="L51" s="819"/>
      <c r="M51" s="819"/>
      <c r="N51" s="819"/>
      <c r="O51" s="819"/>
      <c r="P51" s="819"/>
      <c r="Q51" s="819"/>
      <c r="R51" s="819"/>
      <c r="S51" s="819"/>
      <c r="T51" s="472"/>
    </row>
    <row r="52" spans="1:20" ht="13.5" customHeight="1">
      <c r="A52" s="471" t="s">
        <v>219</v>
      </c>
      <c r="B52" s="1908" t="s">
        <v>491</v>
      </c>
      <c r="C52" s="1909"/>
      <c r="D52" s="813">
        <v>0</v>
      </c>
      <c r="E52" s="813">
        <v>0</v>
      </c>
      <c r="F52" s="813">
        <v>0</v>
      </c>
      <c r="G52" s="813">
        <v>0</v>
      </c>
      <c r="H52" s="813">
        <v>0</v>
      </c>
      <c r="I52" s="813">
        <v>0</v>
      </c>
      <c r="J52" s="813">
        <v>0</v>
      </c>
      <c r="K52" s="813">
        <v>0</v>
      </c>
      <c r="L52" s="813">
        <v>0</v>
      </c>
      <c r="M52" s="813">
        <v>0</v>
      </c>
      <c r="N52" s="813">
        <v>0</v>
      </c>
      <c r="O52" s="813">
        <v>0</v>
      </c>
      <c r="P52" s="813">
        <v>0</v>
      </c>
      <c r="Q52" s="813">
        <v>0</v>
      </c>
      <c r="R52" s="813">
        <v>0</v>
      </c>
      <c r="S52" s="813">
        <v>0</v>
      </c>
      <c r="T52" s="472" t="s">
        <v>219</v>
      </c>
    </row>
    <row r="53" spans="1:20" ht="16.5" customHeight="1">
      <c r="A53" s="439"/>
      <c r="B53" s="439"/>
      <c r="C53" s="439"/>
      <c r="D53" s="822"/>
      <c r="E53" s="821"/>
      <c r="F53" s="821"/>
      <c r="G53" s="821"/>
      <c r="H53" s="821"/>
      <c r="I53" s="821"/>
      <c r="J53" s="821"/>
      <c r="K53" s="821"/>
      <c r="L53" s="821"/>
      <c r="M53" s="821"/>
      <c r="N53" s="821"/>
      <c r="O53" s="821"/>
      <c r="P53" s="821"/>
      <c r="Q53" s="821"/>
      <c r="R53" s="821"/>
      <c r="S53" s="821"/>
      <c r="T53" s="472"/>
    </row>
    <row r="54" spans="1:20" ht="13.5" customHeight="1">
      <c r="A54" s="471" t="s">
        <v>217</v>
      </c>
      <c r="B54" s="1908" t="s">
        <v>492</v>
      </c>
      <c r="C54" s="1909"/>
      <c r="D54" s="813">
        <v>3</v>
      </c>
      <c r="E54" s="813">
        <v>0</v>
      </c>
      <c r="F54" s="813">
        <v>0</v>
      </c>
      <c r="G54" s="813">
        <v>0</v>
      </c>
      <c r="H54" s="813">
        <v>0</v>
      </c>
      <c r="I54" s="813">
        <v>0</v>
      </c>
      <c r="J54" s="813">
        <v>0</v>
      </c>
      <c r="K54" s="813">
        <v>0</v>
      </c>
      <c r="L54" s="813">
        <v>1</v>
      </c>
      <c r="M54" s="813">
        <v>0</v>
      </c>
      <c r="N54" s="813">
        <v>0</v>
      </c>
      <c r="O54" s="813">
        <v>0</v>
      </c>
      <c r="P54" s="813">
        <v>0</v>
      </c>
      <c r="Q54" s="813">
        <v>0</v>
      </c>
      <c r="R54" s="813">
        <v>2</v>
      </c>
      <c r="S54" s="813">
        <v>0</v>
      </c>
      <c r="T54" s="472" t="s">
        <v>217</v>
      </c>
    </row>
    <row r="55" spans="1:20" ht="13.5" customHeight="1">
      <c r="A55" s="471"/>
      <c r="B55" s="919"/>
      <c r="C55" s="468"/>
      <c r="D55" s="819"/>
      <c r="E55" s="819"/>
      <c r="F55" s="819"/>
      <c r="G55" s="819"/>
      <c r="H55" s="819"/>
      <c r="I55" s="819"/>
      <c r="J55" s="819"/>
      <c r="K55" s="819"/>
      <c r="L55" s="819"/>
      <c r="M55" s="819"/>
      <c r="N55" s="819"/>
      <c r="O55" s="819"/>
      <c r="P55" s="819"/>
      <c r="Q55" s="819"/>
      <c r="R55" s="819"/>
      <c r="S55" s="819"/>
      <c r="T55" s="472"/>
    </row>
    <row r="56" spans="1:20" ht="13.5" customHeight="1">
      <c r="A56" s="471" t="s">
        <v>215</v>
      </c>
      <c r="B56" s="1908" t="s">
        <v>493</v>
      </c>
      <c r="C56" s="1909"/>
      <c r="D56" s="813">
        <v>0</v>
      </c>
      <c r="E56" s="813">
        <v>0</v>
      </c>
      <c r="F56" s="813">
        <v>0</v>
      </c>
      <c r="G56" s="813">
        <v>0</v>
      </c>
      <c r="H56" s="813">
        <v>0</v>
      </c>
      <c r="I56" s="813">
        <v>0</v>
      </c>
      <c r="J56" s="813">
        <v>0</v>
      </c>
      <c r="K56" s="813">
        <v>0</v>
      </c>
      <c r="L56" s="813">
        <v>0</v>
      </c>
      <c r="M56" s="813">
        <v>0</v>
      </c>
      <c r="N56" s="813">
        <v>0</v>
      </c>
      <c r="O56" s="813">
        <v>0</v>
      </c>
      <c r="P56" s="813">
        <v>0</v>
      </c>
      <c r="Q56" s="813">
        <v>0</v>
      </c>
      <c r="R56" s="813">
        <v>0</v>
      </c>
      <c r="S56" s="813">
        <v>0</v>
      </c>
      <c r="T56" s="472" t="s">
        <v>215</v>
      </c>
    </row>
    <row r="57" spans="1:20" ht="12" customHeight="1">
      <c r="A57" s="471" t="s">
        <v>214</v>
      </c>
      <c r="B57" s="1908" t="s">
        <v>494</v>
      </c>
      <c r="C57" s="1909"/>
      <c r="D57" s="813">
        <v>0</v>
      </c>
      <c r="E57" s="813">
        <v>0</v>
      </c>
      <c r="F57" s="813">
        <v>0</v>
      </c>
      <c r="G57" s="813">
        <v>0</v>
      </c>
      <c r="H57" s="813">
        <v>0</v>
      </c>
      <c r="I57" s="813">
        <v>0</v>
      </c>
      <c r="J57" s="813">
        <v>0</v>
      </c>
      <c r="K57" s="813">
        <v>0</v>
      </c>
      <c r="L57" s="813">
        <v>0</v>
      </c>
      <c r="M57" s="813">
        <v>0</v>
      </c>
      <c r="N57" s="813">
        <v>0</v>
      </c>
      <c r="O57" s="813">
        <v>0</v>
      </c>
      <c r="P57" s="813">
        <v>0</v>
      </c>
      <c r="Q57" s="813">
        <v>0</v>
      </c>
      <c r="R57" s="813">
        <v>0</v>
      </c>
      <c r="S57" s="813">
        <v>0</v>
      </c>
      <c r="T57" s="472" t="s">
        <v>214</v>
      </c>
    </row>
    <row r="58" spans="1:20" ht="13.5" customHeight="1">
      <c r="A58" s="471"/>
      <c r="B58" s="919"/>
      <c r="C58" s="468"/>
      <c r="D58" s="819"/>
      <c r="E58" s="819"/>
      <c r="F58" s="819"/>
      <c r="G58" s="819"/>
      <c r="H58" s="819"/>
      <c r="I58" s="819"/>
      <c r="J58" s="819"/>
      <c r="K58" s="819"/>
      <c r="L58" s="819"/>
      <c r="M58" s="819"/>
      <c r="N58" s="819"/>
      <c r="O58" s="819"/>
      <c r="P58" s="819"/>
      <c r="Q58" s="819"/>
      <c r="R58" s="819"/>
      <c r="S58" s="819"/>
      <c r="T58" s="472"/>
    </row>
    <row r="59" spans="1:20" ht="13.5" customHeight="1">
      <c r="A59" s="471" t="s">
        <v>213</v>
      </c>
      <c r="B59" s="919" t="s">
        <v>495</v>
      </c>
      <c r="C59" s="920"/>
      <c r="D59" s="813">
        <v>0</v>
      </c>
      <c r="E59" s="813">
        <v>0</v>
      </c>
      <c r="F59" s="813">
        <v>0</v>
      </c>
      <c r="G59" s="813">
        <v>0</v>
      </c>
      <c r="H59" s="813">
        <v>0</v>
      </c>
      <c r="I59" s="813">
        <v>0</v>
      </c>
      <c r="J59" s="813">
        <v>0</v>
      </c>
      <c r="K59" s="813">
        <v>0</v>
      </c>
      <c r="L59" s="813">
        <v>0</v>
      </c>
      <c r="M59" s="813">
        <v>0</v>
      </c>
      <c r="N59" s="813">
        <v>0</v>
      </c>
      <c r="O59" s="813">
        <v>0</v>
      </c>
      <c r="P59" s="813">
        <v>0</v>
      </c>
      <c r="Q59" s="813">
        <v>0</v>
      </c>
      <c r="R59" s="813">
        <v>0</v>
      </c>
      <c r="S59" s="813">
        <v>0</v>
      </c>
      <c r="T59" s="472" t="s">
        <v>213</v>
      </c>
    </row>
    <row r="60" spans="1:20" ht="18.75" customHeight="1">
      <c r="A60" s="471"/>
      <c r="B60" s="919"/>
      <c r="C60" s="468"/>
      <c r="D60" s="819"/>
      <c r="E60" s="819"/>
      <c r="F60" s="819"/>
      <c r="G60" s="819"/>
      <c r="H60" s="819"/>
      <c r="I60" s="819"/>
      <c r="J60" s="819"/>
      <c r="K60" s="819"/>
      <c r="L60" s="819"/>
      <c r="M60" s="819"/>
      <c r="N60" s="819"/>
      <c r="O60" s="819"/>
      <c r="P60" s="819"/>
      <c r="Q60" s="819"/>
      <c r="R60" s="819"/>
      <c r="S60" s="819"/>
      <c r="T60" s="472"/>
    </row>
    <row r="61" spans="1:20" ht="12" customHeight="1">
      <c r="A61" s="471" t="s">
        <v>212</v>
      </c>
      <c r="B61" s="921" t="s">
        <v>496</v>
      </c>
      <c r="C61" s="463"/>
      <c r="D61" s="819"/>
      <c r="E61" s="819"/>
      <c r="F61" s="819"/>
      <c r="G61" s="819"/>
      <c r="H61" s="819"/>
      <c r="I61" s="819"/>
      <c r="J61" s="819"/>
      <c r="K61" s="819"/>
      <c r="L61" s="819"/>
      <c r="M61" s="819"/>
      <c r="N61" s="819"/>
      <c r="O61" s="819"/>
      <c r="P61" s="819"/>
      <c r="Q61" s="819"/>
      <c r="R61" s="819"/>
      <c r="S61" s="819"/>
      <c r="T61" s="472" t="s">
        <v>212</v>
      </c>
    </row>
    <row r="62" spans="1:20" ht="13.5" customHeight="1">
      <c r="A62" s="469"/>
      <c r="B62" s="919" t="s">
        <v>497</v>
      </c>
      <c r="C62" s="468"/>
      <c r="D62" s="813">
        <v>15</v>
      </c>
      <c r="E62" s="813">
        <v>2</v>
      </c>
      <c r="F62" s="813">
        <v>0</v>
      </c>
      <c r="G62" s="813">
        <v>4</v>
      </c>
      <c r="H62" s="813">
        <v>0</v>
      </c>
      <c r="I62" s="813">
        <v>1</v>
      </c>
      <c r="J62" s="813">
        <v>0</v>
      </c>
      <c r="K62" s="813">
        <v>0</v>
      </c>
      <c r="L62" s="813">
        <v>6</v>
      </c>
      <c r="M62" s="813">
        <v>0</v>
      </c>
      <c r="N62" s="813">
        <v>1</v>
      </c>
      <c r="O62" s="813">
        <v>0</v>
      </c>
      <c r="P62" s="813">
        <v>0</v>
      </c>
      <c r="Q62" s="813">
        <v>0</v>
      </c>
      <c r="R62" s="813">
        <v>1</v>
      </c>
      <c r="S62" s="813">
        <v>0</v>
      </c>
      <c r="T62" s="472"/>
    </row>
    <row r="63" spans="1:20" ht="12" customHeight="1">
      <c r="A63" s="471"/>
      <c r="B63" s="475"/>
      <c r="C63" s="476"/>
      <c r="D63" s="819"/>
      <c r="E63" s="819"/>
      <c r="F63" s="819"/>
      <c r="G63" s="819"/>
      <c r="H63" s="819"/>
      <c r="I63" s="819"/>
      <c r="J63" s="819"/>
      <c r="K63" s="819"/>
      <c r="L63" s="819"/>
      <c r="M63" s="819"/>
      <c r="N63" s="819"/>
      <c r="O63" s="819"/>
      <c r="P63" s="819"/>
      <c r="Q63" s="819"/>
      <c r="R63" s="819"/>
      <c r="S63" s="819"/>
      <c r="T63" s="472"/>
    </row>
    <row r="64" spans="1:20" ht="12" customHeight="1">
      <c r="A64" s="471" t="s">
        <v>282</v>
      </c>
      <c r="B64" s="919" t="s">
        <v>498</v>
      </c>
      <c r="C64" s="468"/>
      <c r="D64" s="813">
        <v>0</v>
      </c>
      <c r="E64" s="813">
        <v>0</v>
      </c>
      <c r="F64" s="813">
        <v>0</v>
      </c>
      <c r="G64" s="813">
        <v>0</v>
      </c>
      <c r="H64" s="813">
        <v>0</v>
      </c>
      <c r="I64" s="813">
        <v>0</v>
      </c>
      <c r="J64" s="813">
        <v>0</v>
      </c>
      <c r="K64" s="813">
        <v>0</v>
      </c>
      <c r="L64" s="813">
        <v>0</v>
      </c>
      <c r="M64" s="813">
        <v>0</v>
      </c>
      <c r="N64" s="813">
        <v>0</v>
      </c>
      <c r="O64" s="813">
        <v>0</v>
      </c>
      <c r="P64" s="813">
        <v>0</v>
      </c>
      <c r="Q64" s="813">
        <v>0</v>
      </c>
      <c r="R64" s="813">
        <v>0</v>
      </c>
      <c r="S64" s="813">
        <v>0</v>
      </c>
      <c r="T64" s="472" t="s">
        <v>282</v>
      </c>
    </row>
    <row r="65" spans="1:20" ht="12" customHeight="1">
      <c r="A65" s="439"/>
      <c r="B65" s="439"/>
      <c r="C65" s="439"/>
      <c r="D65" s="822"/>
      <c r="E65" s="821"/>
      <c r="F65" s="821"/>
      <c r="G65" s="821"/>
      <c r="H65" s="821"/>
      <c r="I65" s="821"/>
      <c r="J65" s="821"/>
      <c r="K65" s="821"/>
      <c r="L65" s="821"/>
      <c r="M65" s="821"/>
      <c r="N65" s="821"/>
      <c r="O65" s="821"/>
      <c r="P65" s="821"/>
      <c r="Q65" s="821"/>
      <c r="R65" s="821"/>
      <c r="S65" s="821"/>
      <c r="T65" s="472"/>
    </row>
    <row r="66" spans="1:20" ht="12" customHeight="1">
      <c r="A66" s="471" t="s">
        <v>281</v>
      </c>
      <c r="B66" s="919" t="s">
        <v>499</v>
      </c>
      <c r="C66" s="468"/>
      <c r="D66" s="813">
        <v>1</v>
      </c>
      <c r="E66" s="813">
        <v>0</v>
      </c>
      <c r="F66" s="813">
        <v>1</v>
      </c>
      <c r="G66" s="813">
        <v>0</v>
      </c>
      <c r="H66" s="813">
        <v>0</v>
      </c>
      <c r="I66" s="813">
        <v>0</v>
      </c>
      <c r="J66" s="813">
        <v>0</v>
      </c>
      <c r="K66" s="813">
        <v>0</v>
      </c>
      <c r="L66" s="813">
        <v>0</v>
      </c>
      <c r="M66" s="813">
        <v>0</v>
      </c>
      <c r="N66" s="813">
        <v>0</v>
      </c>
      <c r="O66" s="813">
        <v>0</v>
      </c>
      <c r="P66" s="813">
        <v>0</v>
      </c>
      <c r="Q66" s="813">
        <v>0</v>
      </c>
      <c r="R66" s="813">
        <v>0</v>
      </c>
      <c r="S66" s="813">
        <v>0</v>
      </c>
      <c r="T66" s="472" t="s">
        <v>281</v>
      </c>
    </row>
    <row r="67" spans="1:20" ht="12" customHeight="1">
      <c r="A67" s="471"/>
      <c r="B67" s="921"/>
      <c r="C67" s="463"/>
      <c r="D67" s="819"/>
      <c r="E67" s="819"/>
      <c r="F67" s="819"/>
      <c r="G67" s="819"/>
      <c r="H67" s="819"/>
      <c r="I67" s="819"/>
      <c r="J67" s="819"/>
      <c r="K67" s="819"/>
      <c r="L67" s="819"/>
      <c r="M67" s="819"/>
      <c r="N67" s="819"/>
      <c r="O67" s="819"/>
      <c r="P67" s="819"/>
      <c r="Q67" s="819"/>
      <c r="R67" s="819"/>
      <c r="S67" s="819"/>
      <c r="T67" s="472"/>
    </row>
    <row r="68" spans="1:20" ht="12" customHeight="1">
      <c r="A68" s="471" t="s">
        <v>313</v>
      </c>
      <c r="B68" s="921" t="s">
        <v>500</v>
      </c>
      <c r="C68" s="463"/>
      <c r="D68" s="819"/>
      <c r="E68" s="819"/>
      <c r="F68" s="819"/>
      <c r="G68" s="819"/>
      <c r="H68" s="819"/>
      <c r="I68" s="819"/>
      <c r="J68" s="819"/>
      <c r="K68" s="819"/>
      <c r="L68" s="819"/>
      <c r="M68" s="819"/>
      <c r="N68" s="819"/>
      <c r="O68" s="819"/>
      <c r="P68" s="819"/>
      <c r="Q68" s="819"/>
      <c r="R68" s="819"/>
      <c r="S68" s="819"/>
      <c r="T68" s="472" t="s">
        <v>313</v>
      </c>
    </row>
    <row r="69" spans="1:20" ht="12" customHeight="1">
      <c r="A69" s="471"/>
      <c r="B69" s="919" t="s">
        <v>501</v>
      </c>
      <c r="C69" s="468"/>
      <c r="D69" s="813">
        <v>0</v>
      </c>
      <c r="E69" s="813">
        <v>0</v>
      </c>
      <c r="F69" s="813">
        <v>0</v>
      </c>
      <c r="G69" s="813">
        <v>0</v>
      </c>
      <c r="H69" s="813">
        <v>0</v>
      </c>
      <c r="I69" s="813">
        <v>0</v>
      </c>
      <c r="J69" s="813">
        <v>0</v>
      </c>
      <c r="K69" s="813">
        <v>0</v>
      </c>
      <c r="L69" s="813">
        <v>0</v>
      </c>
      <c r="M69" s="813">
        <v>0</v>
      </c>
      <c r="N69" s="813">
        <v>0</v>
      </c>
      <c r="O69" s="813">
        <v>0</v>
      </c>
      <c r="P69" s="813">
        <v>0</v>
      </c>
      <c r="Q69" s="813">
        <v>0</v>
      </c>
      <c r="R69" s="813">
        <v>0</v>
      </c>
      <c r="S69" s="813">
        <v>0</v>
      </c>
      <c r="T69" s="472"/>
    </row>
    <row r="70" spans="1:20" ht="12" customHeight="1">
      <c r="A70" s="471"/>
      <c r="B70" s="919"/>
      <c r="C70" s="468"/>
      <c r="D70" s="819"/>
      <c r="E70" s="819"/>
      <c r="F70" s="819"/>
      <c r="G70" s="819"/>
      <c r="H70" s="819"/>
      <c r="I70" s="819"/>
      <c r="J70" s="819"/>
      <c r="K70" s="819"/>
      <c r="L70" s="819"/>
      <c r="M70" s="819"/>
      <c r="N70" s="819"/>
      <c r="O70" s="819"/>
      <c r="P70" s="819"/>
      <c r="Q70" s="819"/>
      <c r="R70" s="819"/>
      <c r="S70" s="819"/>
      <c r="T70" s="472"/>
    </row>
    <row r="71" spans="1:20" ht="12" customHeight="1">
      <c r="A71" s="471" t="s">
        <v>280</v>
      </c>
      <c r="B71" s="919" t="s">
        <v>502</v>
      </c>
      <c r="C71" s="463"/>
      <c r="D71" s="813">
        <v>7</v>
      </c>
      <c r="E71" s="813">
        <v>0</v>
      </c>
      <c r="F71" s="813">
        <v>3</v>
      </c>
      <c r="G71" s="813">
        <v>0</v>
      </c>
      <c r="H71" s="813">
        <v>0</v>
      </c>
      <c r="I71" s="813">
        <v>1</v>
      </c>
      <c r="J71" s="813">
        <v>0</v>
      </c>
      <c r="K71" s="813">
        <v>2</v>
      </c>
      <c r="L71" s="813">
        <v>0</v>
      </c>
      <c r="M71" s="813">
        <v>1</v>
      </c>
      <c r="N71" s="813">
        <v>0</v>
      </c>
      <c r="O71" s="813">
        <v>0</v>
      </c>
      <c r="P71" s="813">
        <v>0</v>
      </c>
      <c r="Q71" s="813">
        <v>0</v>
      </c>
      <c r="R71" s="813">
        <v>0</v>
      </c>
      <c r="S71" s="813">
        <v>0</v>
      </c>
      <c r="T71" s="472" t="s">
        <v>280</v>
      </c>
    </row>
    <row r="72" spans="1:20" ht="18" customHeight="1">
      <c r="A72" s="471" t="s">
        <v>279</v>
      </c>
      <c r="B72" s="921" t="s">
        <v>677</v>
      </c>
      <c r="C72" s="920"/>
      <c r="D72" s="813"/>
      <c r="E72" s="813"/>
      <c r="F72" s="813"/>
      <c r="G72" s="813"/>
      <c r="H72" s="813"/>
      <c r="I72" s="813"/>
      <c r="J72" s="813"/>
      <c r="K72" s="813"/>
      <c r="L72" s="813"/>
      <c r="M72" s="813"/>
      <c r="N72" s="813"/>
      <c r="O72" s="813"/>
      <c r="P72" s="813"/>
      <c r="Q72" s="813"/>
      <c r="R72" s="813"/>
      <c r="S72" s="813"/>
      <c r="T72" s="472" t="s">
        <v>279</v>
      </c>
    </row>
    <row r="73" spans="1:20" ht="13.5" customHeight="1">
      <c r="A73" s="439"/>
      <c r="B73" s="919" t="s">
        <v>675</v>
      </c>
      <c r="C73" s="439"/>
      <c r="D73" s="1377">
        <v>3</v>
      </c>
      <c r="E73" s="813">
        <v>0</v>
      </c>
      <c r="F73" s="813">
        <v>0</v>
      </c>
      <c r="G73" s="813">
        <v>2</v>
      </c>
      <c r="H73" s="813">
        <v>0</v>
      </c>
      <c r="I73" s="813">
        <v>0</v>
      </c>
      <c r="J73" s="813">
        <v>0</v>
      </c>
      <c r="K73" s="813">
        <v>0</v>
      </c>
      <c r="L73" s="813">
        <v>0</v>
      </c>
      <c r="M73" s="813">
        <v>1</v>
      </c>
      <c r="N73" s="813">
        <v>0</v>
      </c>
      <c r="O73" s="813">
        <v>0</v>
      </c>
      <c r="P73" s="813">
        <v>0</v>
      </c>
      <c r="Q73" s="813">
        <v>0</v>
      </c>
      <c r="R73" s="813">
        <v>0</v>
      </c>
      <c r="S73" s="813">
        <v>0</v>
      </c>
      <c r="T73" s="472"/>
    </row>
    <row r="74" spans="1:20" ht="12" customHeight="1">
      <c r="A74" s="471"/>
      <c r="B74" s="439"/>
      <c r="C74" s="920"/>
      <c r="D74" s="813"/>
      <c r="E74" s="813"/>
      <c r="F74" s="813"/>
      <c r="G74" s="813"/>
      <c r="H74" s="813"/>
      <c r="I74" s="813"/>
      <c r="J74" s="813"/>
      <c r="K74" s="813"/>
      <c r="L74" s="813"/>
      <c r="M74" s="813"/>
      <c r="N74" s="813"/>
      <c r="O74" s="813"/>
      <c r="P74" s="813"/>
      <c r="Q74" s="813"/>
      <c r="R74" s="813"/>
      <c r="S74" s="813"/>
      <c r="T74" s="472"/>
    </row>
    <row r="75" spans="1:20" ht="12" customHeight="1">
      <c r="A75" s="471" t="s">
        <v>277</v>
      </c>
      <c r="B75" s="921" t="s">
        <v>676</v>
      </c>
      <c r="C75" s="920"/>
      <c r="D75" s="813"/>
      <c r="E75" s="813"/>
      <c r="F75" s="813"/>
      <c r="G75" s="813"/>
      <c r="H75" s="813"/>
      <c r="I75" s="813"/>
      <c r="J75" s="813"/>
      <c r="K75" s="813"/>
      <c r="L75" s="813"/>
      <c r="M75" s="813"/>
      <c r="N75" s="813"/>
      <c r="O75" s="813"/>
      <c r="P75" s="813"/>
      <c r="Q75" s="813"/>
      <c r="R75" s="813"/>
      <c r="S75" s="813"/>
      <c r="T75" s="472" t="s">
        <v>277</v>
      </c>
    </row>
    <row r="76" spans="1:20" ht="12" customHeight="1">
      <c r="A76" s="471"/>
      <c r="B76" s="919" t="s">
        <v>675</v>
      </c>
      <c r="C76" s="920"/>
      <c r="D76" s="813">
        <v>0</v>
      </c>
      <c r="E76" s="813">
        <v>0</v>
      </c>
      <c r="F76" s="813">
        <v>0</v>
      </c>
      <c r="G76" s="813">
        <v>0</v>
      </c>
      <c r="H76" s="813">
        <v>0</v>
      </c>
      <c r="I76" s="813">
        <v>0</v>
      </c>
      <c r="J76" s="813">
        <v>0</v>
      </c>
      <c r="K76" s="813">
        <v>0</v>
      </c>
      <c r="L76" s="813">
        <v>0</v>
      </c>
      <c r="M76" s="813">
        <v>0</v>
      </c>
      <c r="N76" s="813">
        <v>0</v>
      </c>
      <c r="O76" s="813">
        <v>0</v>
      </c>
      <c r="P76" s="813">
        <v>0</v>
      </c>
      <c r="Q76" s="813">
        <v>0</v>
      </c>
      <c r="R76" s="813">
        <v>0</v>
      </c>
      <c r="S76" s="813">
        <v>0</v>
      </c>
      <c r="T76" s="472"/>
    </row>
    <row r="77" spans="1:20" ht="12" customHeight="1">
      <c r="A77" s="471"/>
      <c r="B77" s="919"/>
      <c r="C77" s="818"/>
      <c r="D77" s="813"/>
      <c r="E77" s="813"/>
      <c r="F77" s="813"/>
      <c r="G77" s="813"/>
      <c r="H77" s="813"/>
      <c r="I77" s="813"/>
      <c r="J77" s="813"/>
      <c r="K77" s="813"/>
      <c r="L77" s="813"/>
      <c r="M77" s="813"/>
      <c r="N77" s="813"/>
      <c r="O77" s="813"/>
      <c r="P77" s="813"/>
      <c r="Q77" s="813"/>
      <c r="R77" s="813"/>
      <c r="S77" s="813"/>
      <c r="T77" s="472"/>
    </row>
    <row r="78" spans="1:20" ht="13.5" customHeight="1">
      <c r="A78" s="798">
        <v>28</v>
      </c>
      <c r="B78" s="814" t="s">
        <v>674</v>
      </c>
      <c r="C78" s="920"/>
      <c r="D78" s="807"/>
      <c r="E78" s="808"/>
      <c r="F78" s="808"/>
      <c r="G78" s="808"/>
      <c r="H78" s="811"/>
      <c r="I78" s="810"/>
      <c r="J78" s="808"/>
      <c r="K78" s="808"/>
      <c r="L78" s="808"/>
      <c r="M78" s="808"/>
      <c r="N78" s="808"/>
      <c r="O78" s="808"/>
      <c r="P78" s="808"/>
      <c r="Q78" s="807"/>
      <c r="R78" s="807"/>
      <c r="S78" s="807"/>
      <c r="T78" s="472">
        <v>28</v>
      </c>
    </row>
    <row r="79" spans="1:20" ht="13.5" customHeight="1">
      <c r="B79" s="919" t="s">
        <v>673</v>
      </c>
      <c r="C79" s="920"/>
      <c r="D79" s="813">
        <v>0</v>
      </c>
      <c r="E79" s="813">
        <v>0</v>
      </c>
      <c r="F79" s="813">
        <v>0</v>
      </c>
      <c r="G79" s="813">
        <v>0</v>
      </c>
      <c r="H79" s="813">
        <v>0</v>
      </c>
      <c r="I79" s="813">
        <v>0</v>
      </c>
      <c r="J79" s="813">
        <v>0</v>
      </c>
      <c r="K79" s="813">
        <v>0</v>
      </c>
      <c r="L79" s="813">
        <v>0</v>
      </c>
      <c r="M79" s="813">
        <v>0</v>
      </c>
      <c r="N79" s="813">
        <v>0</v>
      </c>
      <c r="O79" s="813">
        <v>0</v>
      </c>
      <c r="P79" s="813">
        <v>0</v>
      </c>
      <c r="Q79" s="813">
        <v>0</v>
      </c>
      <c r="R79" s="813">
        <v>0</v>
      </c>
      <c r="S79" s="813">
        <v>0</v>
      </c>
      <c r="T79" s="472"/>
    </row>
    <row r="80" spans="1:20" ht="12" customHeight="1">
      <c r="A80" s="809"/>
      <c r="B80" s="919"/>
      <c r="C80" s="920"/>
      <c r="D80" s="816"/>
      <c r="E80" s="814"/>
      <c r="F80" s="808"/>
      <c r="G80" s="808"/>
      <c r="H80" s="811"/>
      <c r="I80" s="810"/>
      <c r="J80" s="808"/>
      <c r="K80" s="808"/>
      <c r="L80" s="808"/>
      <c r="M80" s="808"/>
      <c r="N80" s="808"/>
      <c r="O80" s="808"/>
      <c r="P80" s="808"/>
      <c r="Q80" s="807"/>
      <c r="R80" s="807"/>
      <c r="S80" s="807"/>
      <c r="T80" s="472"/>
    </row>
    <row r="81" spans="1:20" ht="12" customHeight="1">
      <c r="A81" s="809" t="s">
        <v>273</v>
      </c>
      <c r="B81" s="919" t="s">
        <v>672</v>
      </c>
      <c r="C81" s="920"/>
      <c r="D81" s="813">
        <v>0</v>
      </c>
      <c r="E81" s="813">
        <v>0</v>
      </c>
      <c r="F81" s="813">
        <v>0</v>
      </c>
      <c r="G81" s="813">
        <v>0</v>
      </c>
      <c r="H81" s="813">
        <v>0</v>
      </c>
      <c r="I81" s="813">
        <v>0</v>
      </c>
      <c r="J81" s="813">
        <v>0</v>
      </c>
      <c r="K81" s="813">
        <v>0</v>
      </c>
      <c r="L81" s="813">
        <v>0</v>
      </c>
      <c r="M81" s="813">
        <v>0</v>
      </c>
      <c r="N81" s="813">
        <v>0</v>
      </c>
      <c r="O81" s="813">
        <v>0</v>
      </c>
      <c r="P81" s="813">
        <v>0</v>
      </c>
      <c r="Q81" s="813">
        <v>0</v>
      </c>
      <c r="R81" s="813">
        <v>0</v>
      </c>
      <c r="S81" s="813">
        <v>0</v>
      </c>
      <c r="T81" s="472" t="s">
        <v>273</v>
      </c>
    </row>
    <row r="82" spans="1:20" ht="12" customHeight="1">
      <c r="A82" s="809"/>
      <c r="B82" s="919"/>
      <c r="C82" s="920"/>
      <c r="D82" s="914"/>
      <c r="E82" s="814"/>
      <c r="F82" s="808"/>
      <c r="G82" s="808"/>
      <c r="H82" s="811"/>
      <c r="I82" s="810"/>
      <c r="J82" s="808"/>
      <c r="K82" s="808"/>
      <c r="L82" s="808"/>
      <c r="M82" s="808"/>
      <c r="N82" s="808"/>
      <c r="O82" s="808"/>
      <c r="P82" s="808"/>
      <c r="Q82" s="807"/>
      <c r="R82" s="807"/>
      <c r="S82" s="807"/>
      <c r="T82" s="472"/>
    </row>
    <row r="83" spans="1:20" ht="12" customHeight="1">
      <c r="A83" s="809" t="s">
        <v>270</v>
      </c>
      <c r="B83" s="919" t="s">
        <v>671</v>
      </c>
      <c r="C83" s="920"/>
      <c r="D83" s="813">
        <v>0</v>
      </c>
      <c r="E83" s="813">
        <v>0</v>
      </c>
      <c r="F83" s="813">
        <v>0</v>
      </c>
      <c r="G83" s="813">
        <v>0</v>
      </c>
      <c r="H83" s="813">
        <v>0</v>
      </c>
      <c r="I83" s="813">
        <v>0</v>
      </c>
      <c r="J83" s="813">
        <v>0</v>
      </c>
      <c r="K83" s="813">
        <v>0</v>
      </c>
      <c r="L83" s="813">
        <v>0</v>
      </c>
      <c r="M83" s="813">
        <v>0</v>
      </c>
      <c r="N83" s="813">
        <v>0</v>
      </c>
      <c r="O83" s="813">
        <v>0</v>
      </c>
      <c r="P83" s="813">
        <v>0</v>
      </c>
      <c r="Q83" s="813">
        <v>0</v>
      </c>
      <c r="R83" s="813">
        <v>0</v>
      </c>
      <c r="S83" s="813">
        <v>0</v>
      </c>
      <c r="T83" s="472" t="s">
        <v>270</v>
      </c>
    </row>
    <row r="84" spans="1:20" ht="12" customHeight="1">
      <c r="A84" s="809"/>
      <c r="B84" s="919"/>
      <c r="C84" s="920"/>
      <c r="D84" s="815"/>
      <c r="E84" s="814"/>
      <c r="F84" s="808"/>
      <c r="G84" s="808"/>
      <c r="H84" s="811"/>
      <c r="I84" s="810"/>
      <c r="J84" s="808"/>
      <c r="K84" s="808"/>
      <c r="L84" s="808"/>
      <c r="M84" s="808"/>
      <c r="N84" s="808"/>
      <c r="O84" s="808"/>
      <c r="P84" s="808"/>
      <c r="Q84" s="807"/>
      <c r="R84" s="807"/>
      <c r="S84" s="807"/>
      <c r="T84" s="472"/>
    </row>
    <row r="85" spans="1:20" ht="12" customHeight="1">
      <c r="A85" s="809" t="s">
        <v>268</v>
      </c>
      <c r="B85" s="919" t="s">
        <v>670</v>
      </c>
      <c r="C85" s="475"/>
      <c r="D85" s="1377">
        <v>0</v>
      </c>
      <c r="E85" s="813">
        <v>0</v>
      </c>
      <c r="F85" s="813">
        <v>0</v>
      </c>
      <c r="G85" s="813">
        <v>0</v>
      </c>
      <c r="H85" s="813">
        <v>0</v>
      </c>
      <c r="I85" s="813">
        <v>0</v>
      </c>
      <c r="J85" s="813">
        <v>0</v>
      </c>
      <c r="K85" s="813">
        <v>0</v>
      </c>
      <c r="L85" s="813">
        <v>0</v>
      </c>
      <c r="M85" s="813">
        <v>0</v>
      </c>
      <c r="N85" s="813">
        <v>0</v>
      </c>
      <c r="O85" s="813">
        <v>0</v>
      </c>
      <c r="P85" s="813">
        <v>0</v>
      </c>
      <c r="Q85" s="813">
        <v>0</v>
      </c>
      <c r="R85" s="813">
        <v>0</v>
      </c>
      <c r="S85" s="813">
        <v>0</v>
      </c>
      <c r="T85" s="472" t="s">
        <v>268</v>
      </c>
    </row>
    <row r="86" spans="1:20" ht="18" customHeight="1">
      <c r="C86" s="799"/>
      <c r="D86" s="807"/>
      <c r="E86" s="808"/>
      <c r="F86" s="808"/>
      <c r="G86" s="808"/>
      <c r="H86" s="810"/>
      <c r="I86" s="808"/>
      <c r="J86" s="808"/>
      <c r="K86" s="808"/>
      <c r="L86" s="808"/>
      <c r="M86" s="808"/>
      <c r="N86" s="808"/>
      <c r="O86" s="808"/>
      <c r="P86" s="807"/>
      <c r="Q86" s="807"/>
      <c r="R86" s="807"/>
      <c r="S86" s="807"/>
      <c r="T86" s="806"/>
    </row>
    <row r="87" spans="1:20" ht="13.5" customHeight="1">
      <c r="A87" s="2111"/>
      <c r="B87" s="2111"/>
      <c r="C87" s="475"/>
      <c r="D87" s="458"/>
      <c r="E87" s="808"/>
      <c r="F87" s="808"/>
      <c r="G87" s="808"/>
      <c r="H87" s="810"/>
      <c r="I87" s="808"/>
      <c r="J87" s="808"/>
      <c r="K87" s="808"/>
      <c r="L87" s="808"/>
      <c r="M87" s="808"/>
      <c r="N87" s="808"/>
      <c r="O87" s="808"/>
      <c r="P87" s="807"/>
      <c r="Q87" s="807"/>
      <c r="R87" s="807"/>
      <c r="S87" s="807"/>
      <c r="T87" s="806"/>
    </row>
    <row r="88" spans="1:20" ht="12" customHeight="1">
      <c r="A88" s="479"/>
      <c r="B88" s="475"/>
      <c r="C88" s="799"/>
      <c r="D88" s="807"/>
      <c r="E88" s="808"/>
      <c r="F88" s="808"/>
      <c r="G88" s="808"/>
      <c r="H88" s="808"/>
      <c r="I88" s="808"/>
      <c r="J88" s="808"/>
      <c r="K88" s="808"/>
      <c r="L88" s="808"/>
      <c r="M88" s="808"/>
      <c r="N88" s="808"/>
      <c r="O88" s="808"/>
      <c r="P88" s="807"/>
      <c r="Q88" s="807"/>
      <c r="R88" s="807"/>
      <c r="S88" s="807"/>
      <c r="T88" s="806"/>
    </row>
    <row r="89" spans="1:20" s="253" customFormat="1" ht="12" customHeight="1">
      <c r="B89" s="1374"/>
      <c r="C89" s="1376"/>
      <c r="D89" s="1376"/>
      <c r="M89" s="1376"/>
      <c r="N89" s="1376"/>
      <c r="O89" s="1376"/>
      <c r="P89" s="1376"/>
      <c r="Q89" s="1376"/>
      <c r="R89" s="1375"/>
      <c r="S89" s="1374"/>
    </row>
    <row r="90" spans="1:20" ht="12" customHeight="1"/>
    <row r="91" spans="1:20" ht="12" customHeight="1">
      <c r="A91" s="286"/>
      <c r="B91" s="286"/>
      <c r="C91" s="286"/>
      <c r="D91" s="286"/>
      <c r="G91" s="803"/>
      <c r="H91" s="2112"/>
      <c r="I91" s="2112"/>
      <c r="J91" s="2112"/>
      <c r="K91" s="2112"/>
      <c r="L91" s="2112"/>
      <c r="T91" s="801"/>
    </row>
    <row r="92" spans="1:20" ht="13.5" customHeight="1"/>
    <row r="95" spans="1:20" ht="12" customHeight="1">
      <c r="A95" s="806"/>
      <c r="B95" s="799"/>
      <c r="C95" s="799"/>
      <c r="D95" s="807"/>
      <c r="E95" s="808"/>
      <c r="F95" s="808"/>
      <c r="G95" s="808"/>
      <c r="H95" s="808"/>
      <c r="I95" s="808"/>
      <c r="J95" s="808"/>
      <c r="K95" s="808"/>
      <c r="L95" s="808"/>
      <c r="M95" s="808"/>
      <c r="N95" s="808"/>
      <c r="O95" s="808"/>
      <c r="P95" s="807"/>
      <c r="Q95" s="807"/>
      <c r="R95" s="807"/>
      <c r="S95" s="807"/>
      <c r="T95" s="806"/>
    </row>
    <row r="96" spans="1:20" ht="13.5" customHeight="1">
      <c r="A96" s="806"/>
      <c r="B96" s="799"/>
      <c r="C96" s="799"/>
      <c r="D96" s="808"/>
      <c r="E96" s="808"/>
      <c r="F96" s="808"/>
      <c r="G96" s="808"/>
      <c r="H96" s="808"/>
      <c r="I96" s="808"/>
      <c r="J96" s="808"/>
      <c r="K96" s="808"/>
      <c r="L96" s="808"/>
      <c r="M96" s="808"/>
      <c r="N96" s="808"/>
      <c r="O96" s="808"/>
      <c r="P96" s="807"/>
      <c r="Q96" s="807"/>
      <c r="R96" s="807"/>
      <c r="S96" s="807"/>
      <c r="T96" s="806"/>
    </row>
    <row r="97" spans="2:20">
      <c r="B97" s="799"/>
      <c r="C97" s="799"/>
      <c r="S97" s="799"/>
      <c r="T97" s="799"/>
    </row>
    <row r="98" spans="2:20">
      <c r="B98" s="799"/>
      <c r="C98" s="799"/>
      <c r="S98" s="799"/>
      <c r="T98" s="799"/>
    </row>
    <row r="99" spans="2:20">
      <c r="S99" s="799"/>
      <c r="T99" s="799"/>
    </row>
    <row r="100" spans="2:20">
      <c r="E100" s="2110"/>
      <c r="F100" s="2110"/>
      <c r="G100" s="2110"/>
      <c r="H100" s="2110"/>
      <c r="I100" s="2110"/>
      <c r="J100" s="2110"/>
      <c r="K100" s="2110"/>
      <c r="S100" s="799"/>
      <c r="T100" s="799"/>
    </row>
    <row r="101" spans="2:20">
      <c r="S101" s="799"/>
      <c r="T101" s="799"/>
    </row>
    <row r="102" spans="2:20">
      <c r="S102" s="799"/>
      <c r="T102" s="799"/>
    </row>
    <row r="103" spans="2:20">
      <c r="S103" s="799"/>
      <c r="T103" s="799"/>
    </row>
    <row r="104" spans="2:20">
      <c r="S104" s="799"/>
      <c r="T104" s="799"/>
    </row>
    <row r="105" spans="2:20">
      <c r="S105" s="799"/>
      <c r="T105" s="799"/>
    </row>
    <row r="106" spans="2:20">
      <c r="S106" s="799"/>
      <c r="T106" s="799"/>
    </row>
    <row r="107" spans="2:20">
      <c r="S107" s="799"/>
      <c r="T107" s="799"/>
    </row>
    <row r="108" spans="2:20">
      <c r="S108" s="799"/>
      <c r="T108" s="799"/>
    </row>
    <row r="109" spans="2:20">
      <c r="S109" s="799"/>
      <c r="T109" s="799"/>
    </row>
    <row r="110" spans="2:20">
      <c r="S110" s="799"/>
      <c r="T110" s="799"/>
    </row>
  </sheetData>
  <mergeCells count="46">
    <mergeCell ref="E100:G100"/>
    <mergeCell ref="H100:K100"/>
    <mergeCell ref="B52:C52"/>
    <mergeCell ref="B54:C54"/>
    <mergeCell ref="B56:C56"/>
    <mergeCell ref="B57:C57"/>
    <mergeCell ref="A87:B87"/>
    <mergeCell ref="H91:L91"/>
    <mergeCell ref="B50:C50"/>
    <mergeCell ref="B30:C30"/>
    <mergeCell ref="B33:C33"/>
    <mergeCell ref="B35:C35"/>
    <mergeCell ref="B37:C37"/>
    <mergeCell ref="B41:C41"/>
    <mergeCell ref="B43:C43"/>
    <mergeCell ref="B45:C45"/>
    <mergeCell ref="B47:C47"/>
    <mergeCell ref="B48:C48"/>
    <mergeCell ref="B27:C27"/>
    <mergeCell ref="P6:P10"/>
    <mergeCell ref="Q6:Q10"/>
    <mergeCell ref="R6:R10"/>
    <mergeCell ref="S6:S10"/>
    <mergeCell ref="B19:C19"/>
    <mergeCell ref="B21:C21"/>
    <mergeCell ref="B23:C23"/>
    <mergeCell ref="B25:C25"/>
    <mergeCell ref="B26:C26"/>
    <mergeCell ref="T6:T10"/>
    <mergeCell ref="B15:C15"/>
    <mergeCell ref="J6:J10"/>
    <mergeCell ref="K6:K10"/>
    <mergeCell ref="L6:L10"/>
    <mergeCell ref="M6:M10"/>
    <mergeCell ref="N6:N10"/>
    <mergeCell ref="O6:O10"/>
    <mergeCell ref="F5:G5"/>
    <mergeCell ref="H5:K5"/>
    <mergeCell ref="A6:A10"/>
    <mergeCell ref="B6:C10"/>
    <mergeCell ref="D6:D10"/>
    <mergeCell ref="E6:E10"/>
    <mergeCell ref="F6:F10"/>
    <mergeCell ref="G6:G10"/>
    <mergeCell ref="H6:H10"/>
    <mergeCell ref="I6:I10"/>
  </mergeCells>
  <printOptions horizontalCentered="1" gridLinesSet="0"/>
  <pageMargins left="0.39370078740157483" right="0.39370078740157483" top="0.39370078740157483" bottom="0.39370078740157483" header="0.39370078740157483" footer="0.39370078740157483"/>
  <pageSetup paperSize="9" scale="65" firstPageNumber="42" orientation="portrait" useFirstPageNumber="1" horizontalDpi="300" verticalDpi="300" r:id="rId1"/>
  <headerFooter alignWithMargins="0">
    <oddFooter xml:space="preserve">&amp;L&amp;"MetaNormalLF-Roman,Standard"Statistisches Bundesamt,Fachserie 10, Reihe 2.4, 2018
</oddFooter>
  </headerFooter>
  <colBreaks count="1" manualBreakCount="1">
    <brk id="7" max="8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9"/>
  <sheetViews>
    <sheetView showGridLines="0" zoomScaleNormal="100" zoomScaleSheetLayoutView="100" workbookViewId="0"/>
  </sheetViews>
  <sheetFormatPr baseColWidth="10" defaultColWidth="12.5703125" defaultRowHeight="12.75"/>
  <cols>
    <col min="1" max="1" width="4" style="798" customWidth="1"/>
    <col min="2" max="2" width="63.42578125" style="798" customWidth="1"/>
    <col min="3" max="3" width="1.7109375" style="798" customWidth="1"/>
    <col min="4" max="4" width="15.28515625" style="800" customWidth="1"/>
    <col min="5" max="5" width="15.28515625" style="798" customWidth="1"/>
    <col min="6" max="7" width="15.28515625" style="799" customWidth="1"/>
    <col min="8" max="9" width="10.7109375" style="799" customWidth="1"/>
    <col min="10" max="19" width="10.7109375" style="798" customWidth="1"/>
    <col min="20" max="20" width="4" style="798" customWidth="1"/>
    <col min="21" max="21" width="16.7109375" style="798" customWidth="1"/>
    <col min="22" max="16384" width="12.5703125" style="798"/>
  </cols>
  <sheetData>
    <row r="1" spans="1:21" ht="18">
      <c r="A1" s="917" t="s">
        <v>1042</v>
      </c>
      <c r="B1" s="846"/>
      <c r="C1" s="846"/>
      <c r="E1" s="846"/>
      <c r="F1" s="926"/>
      <c r="G1" s="926"/>
      <c r="H1" s="917" t="s">
        <v>1042</v>
      </c>
      <c r="I1" s="846"/>
      <c r="J1" s="842"/>
      <c r="K1" s="842"/>
      <c r="L1" s="842"/>
      <c r="M1" s="842"/>
      <c r="N1" s="842"/>
      <c r="O1" s="842"/>
      <c r="P1" s="842"/>
      <c r="Q1" s="842"/>
      <c r="R1" s="842"/>
      <c r="S1" s="842"/>
      <c r="T1" s="842"/>
      <c r="U1" s="798" t="s">
        <v>231</v>
      </c>
    </row>
    <row r="2" spans="1:21" ht="15" customHeight="1">
      <c r="A2" s="918" t="s">
        <v>1073</v>
      </c>
      <c r="B2" s="918"/>
      <c r="C2" s="918"/>
      <c r="D2" s="918"/>
      <c r="E2" s="918"/>
      <c r="F2" s="918"/>
      <c r="G2" s="845"/>
      <c r="H2" s="918" t="s">
        <v>1073</v>
      </c>
      <c r="I2" s="844"/>
      <c r="J2" s="843"/>
      <c r="K2" s="843"/>
      <c r="L2" s="840"/>
      <c r="M2" s="831"/>
      <c r="N2" s="831"/>
      <c r="O2" s="831"/>
      <c r="P2" s="831"/>
      <c r="Q2" s="831"/>
      <c r="R2" s="831"/>
      <c r="S2" s="831"/>
      <c r="T2" s="842"/>
    </row>
    <row r="3" spans="1:21" ht="19.5" customHeight="1">
      <c r="A3" s="916" t="s">
        <v>1132</v>
      </c>
      <c r="B3" s="916"/>
      <c r="C3" s="916"/>
      <c r="D3" s="916"/>
      <c r="E3" s="928"/>
      <c r="F3" s="840"/>
      <c r="G3" s="840"/>
      <c r="H3" s="916" t="s">
        <v>1132</v>
      </c>
      <c r="I3" s="916"/>
      <c r="J3" s="916"/>
      <c r="K3" s="916"/>
      <c r="L3" s="916"/>
      <c r="M3" s="916"/>
      <c r="N3" s="916"/>
      <c r="O3" s="916"/>
      <c r="P3" s="831"/>
      <c r="Q3" s="831"/>
      <c r="R3" s="831"/>
      <c r="S3" s="831"/>
      <c r="T3" s="831"/>
    </row>
    <row r="4" spans="1:21" ht="19.5" customHeight="1">
      <c r="A4" s="916" t="s">
        <v>1133</v>
      </c>
      <c r="B4" s="844"/>
      <c r="C4" s="916"/>
      <c r="D4" s="916"/>
      <c r="E4" s="928"/>
      <c r="F4" s="840"/>
      <c r="G4" s="840"/>
      <c r="H4" s="916" t="s">
        <v>1133</v>
      </c>
      <c r="I4" s="844"/>
      <c r="J4" s="916"/>
      <c r="K4" s="916"/>
      <c r="L4" s="916"/>
      <c r="M4" s="916"/>
      <c r="N4" s="916"/>
      <c r="O4" s="916"/>
      <c r="P4" s="831"/>
      <c r="Q4" s="831"/>
      <c r="R4" s="831"/>
      <c r="S4" s="831"/>
      <c r="T4" s="831"/>
    </row>
    <row r="5" spans="1:21" ht="12" customHeight="1">
      <c r="A5" s="839"/>
      <c r="B5" s="844"/>
      <c r="C5" s="839"/>
      <c r="D5" s="838"/>
      <c r="E5" s="837"/>
      <c r="F5" s="1991"/>
      <c r="G5" s="1992"/>
      <c r="H5" s="2109"/>
      <c r="I5" s="1992"/>
      <c r="J5" s="1992"/>
      <c r="K5" s="1992"/>
      <c r="L5" s="836"/>
      <c r="M5" s="836"/>
      <c r="N5" s="836"/>
      <c r="O5" s="836"/>
      <c r="P5" s="836"/>
      <c r="Q5" s="836"/>
      <c r="R5" s="836"/>
      <c r="S5" s="836"/>
      <c r="T5" s="836"/>
    </row>
    <row r="6" spans="1:21" ht="15.95" customHeight="1">
      <c r="A6" s="1776" t="s">
        <v>299</v>
      </c>
      <c r="B6" s="1995" t="s">
        <v>681</v>
      </c>
      <c r="C6" s="1996"/>
      <c r="D6" s="1807" t="s">
        <v>300</v>
      </c>
      <c r="E6" s="1804" t="s">
        <v>248</v>
      </c>
      <c r="F6" s="1807" t="s">
        <v>247</v>
      </c>
      <c r="G6" s="1804" t="s">
        <v>1045</v>
      </c>
      <c r="H6" s="1825" t="s">
        <v>244</v>
      </c>
      <c r="I6" s="1807" t="s">
        <v>243</v>
      </c>
      <c r="J6" s="1807" t="s">
        <v>242</v>
      </c>
      <c r="K6" s="1807" t="s">
        <v>241</v>
      </c>
      <c r="L6" s="1807" t="s">
        <v>240</v>
      </c>
      <c r="M6" s="1807" t="s">
        <v>239</v>
      </c>
      <c r="N6" s="1807" t="s">
        <v>238</v>
      </c>
      <c r="O6" s="1807" t="s">
        <v>237</v>
      </c>
      <c r="P6" s="1807" t="s">
        <v>236</v>
      </c>
      <c r="Q6" s="1807" t="s">
        <v>235</v>
      </c>
      <c r="R6" s="1807" t="s">
        <v>234</v>
      </c>
      <c r="S6" s="1807" t="s">
        <v>233</v>
      </c>
      <c r="T6" s="1804" t="s">
        <v>299</v>
      </c>
    </row>
    <row r="7" spans="1:21" ht="15.95" customHeight="1">
      <c r="A7" s="1777"/>
      <c r="B7" s="1997"/>
      <c r="C7" s="1998"/>
      <c r="D7" s="1812"/>
      <c r="E7" s="1810"/>
      <c r="F7" s="1812"/>
      <c r="G7" s="1810"/>
      <c r="H7" s="1826"/>
      <c r="I7" s="1808"/>
      <c r="J7" s="1808"/>
      <c r="K7" s="1808"/>
      <c r="L7" s="1808"/>
      <c r="M7" s="1808"/>
      <c r="N7" s="1808"/>
      <c r="O7" s="1808"/>
      <c r="P7" s="1808"/>
      <c r="Q7" s="1808"/>
      <c r="R7" s="1808"/>
      <c r="S7" s="1808"/>
      <c r="T7" s="1805" t="s">
        <v>298</v>
      </c>
    </row>
    <row r="8" spans="1:21" ht="15.95" customHeight="1">
      <c r="A8" s="1777"/>
      <c r="B8" s="1997"/>
      <c r="C8" s="1998"/>
      <c r="D8" s="1812"/>
      <c r="E8" s="1810"/>
      <c r="F8" s="1812"/>
      <c r="G8" s="1810"/>
      <c r="H8" s="1826"/>
      <c r="I8" s="1808"/>
      <c r="J8" s="1808"/>
      <c r="K8" s="1808"/>
      <c r="L8" s="1808"/>
      <c r="M8" s="1808"/>
      <c r="N8" s="1808"/>
      <c r="O8" s="1808"/>
      <c r="P8" s="1808"/>
      <c r="Q8" s="1808"/>
      <c r="R8" s="1808"/>
      <c r="S8" s="1808"/>
      <c r="T8" s="1805"/>
    </row>
    <row r="9" spans="1:21" ht="15.95" customHeight="1">
      <c r="A9" s="1777"/>
      <c r="B9" s="1997"/>
      <c r="C9" s="1998"/>
      <c r="D9" s="1812"/>
      <c r="E9" s="1810"/>
      <c r="F9" s="1812"/>
      <c r="G9" s="1810"/>
      <c r="H9" s="1826"/>
      <c r="I9" s="1808"/>
      <c r="J9" s="1808"/>
      <c r="K9" s="1808"/>
      <c r="L9" s="1808"/>
      <c r="M9" s="1808"/>
      <c r="N9" s="1808"/>
      <c r="O9" s="1808"/>
      <c r="P9" s="1808"/>
      <c r="Q9" s="1808"/>
      <c r="R9" s="1808"/>
      <c r="S9" s="1808"/>
      <c r="T9" s="1805" t="s">
        <v>297</v>
      </c>
    </row>
    <row r="10" spans="1:21" ht="15.95" customHeight="1">
      <c r="A10" s="1778"/>
      <c r="B10" s="1999"/>
      <c r="C10" s="2000"/>
      <c r="D10" s="1813"/>
      <c r="E10" s="1811"/>
      <c r="F10" s="1813"/>
      <c r="G10" s="1811"/>
      <c r="H10" s="1827"/>
      <c r="I10" s="1809"/>
      <c r="J10" s="1809"/>
      <c r="K10" s="1809"/>
      <c r="L10" s="1809"/>
      <c r="M10" s="1809"/>
      <c r="N10" s="1809"/>
      <c r="O10" s="1809"/>
      <c r="P10" s="1809"/>
      <c r="Q10" s="1809"/>
      <c r="R10" s="1809"/>
      <c r="S10" s="1809"/>
      <c r="T10" s="1806"/>
    </row>
    <row r="11" spans="1:21" ht="12" customHeight="1">
      <c r="A11" s="830"/>
      <c r="B11" s="831"/>
      <c r="C11" s="831"/>
      <c r="D11" s="834"/>
      <c r="E11" s="806"/>
      <c r="F11" s="833"/>
      <c r="G11" s="833"/>
      <c r="H11" s="833"/>
      <c r="I11" s="833"/>
      <c r="J11" s="832"/>
      <c r="K11" s="831"/>
      <c r="L11" s="831"/>
      <c r="M11" s="831"/>
      <c r="N11" s="831"/>
      <c r="O11" s="831"/>
      <c r="P11" s="831"/>
      <c r="Q11" s="831"/>
      <c r="R11" s="831"/>
      <c r="S11" s="831"/>
      <c r="T11" s="830"/>
    </row>
    <row r="12" spans="1:21" ht="15.95" customHeight="1">
      <c r="A12" s="830"/>
      <c r="B12" s="831"/>
      <c r="C12" s="831"/>
      <c r="D12" s="834"/>
      <c r="E12" s="806"/>
      <c r="F12" s="833"/>
      <c r="G12" s="833"/>
      <c r="H12" s="826"/>
      <c r="I12" s="833"/>
      <c r="J12" s="832"/>
      <c r="K12" s="831"/>
      <c r="L12" s="831"/>
      <c r="M12" s="831"/>
      <c r="N12" s="831"/>
      <c r="O12" s="831"/>
      <c r="P12" s="831"/>
      <c r="Q12" s="831"/>
      <c r="R12" s="831"/>
      <c r="S12" s="831"/>
      <c r="T12" s="830"/>
    </row>
    <row r="13" spans="1:21" ht="12" customHeight="1">
      <c r="A13" s="830"/>
      <c r="B13" s="831"/>
      <c r="C13" s="831"/>
      <c r="D13" s="826"/>
      <c r="E13" s="806"/>
      <c r="F13" s="833"/>
      <c r="G13" s="833"/>
      <c r="H13" s="826"/>
      <c r="I13" s="833"/>
      <c r="J13" s="832"/>
      <c r="K13" s="831"/>
      <c r="L13" s="831"/>
      <c r="M13" s="831"/>
      <c r="N13" s="831"/>
      <c r="O13" s="831"/>
      <c r="P13" s="831"/>
      <c r="Q13" s="831"/>
      <c r="R13" s="831"/>
      <c r="S13" s="831"/>
      <c r="T13" s="830"/>
    </row>
    <row r="14" spans="1:21" ht="12" customHeight="1">
      <c r="A14" s="830"/>
      <c r="B14" s="831"/>
      <c r="C14" s="831"/>
      <c r="D14" s="834"/>
      <c r="E14" s="806"/>
      <c r="F14" s="833"/>
      <c r="G14" s="833"/>
      <c r="H14" s="833"/>
      <c r="I14" s="833"/>
      <c r="J14" s="832"/>
      <c r="K14" s="831"/>
      <c r="L14" s="831"/>
      <c r="M14" s="831"/>
      <c r="N14" s="831"/>
      <c r="O14" s="831"/>
      <c r="P14" s="831"/>
      <c r="Q14" s="831"/>
      <c r="R14" s="831"/>
      <c r="S14" s="831"/>
      <c r="T14" s="830"/>
    </row>
    <row r="15" spans="1:21" ht="13.5" customHeight="1">
      <c r="A15" s="829" t="s">
        <v>296</v>
      </c>
      <c r="B15" s="1993" t="s">
        <v>278</v>
      </c>
      <c r="C15" s="1994"/>
      <c r="D15" s="828">
        <v>100</v>
      </c>
      <c r="E15" s="828">
        <v>100</v>
      </c>
      <c r="F15" s="828">
        <v>100</v>
      </c>
      <c r="G15" s="828">
        <v>100</v>
      </c>
      <c r="H15" s="828">
        <v>100</v>
      </c>
      <c r="I15" s="828">
        <v>100</v>
      </c>
      <c r="J15" s="828">
        <v>100</v>
      </c>
      <c r="K15" s="828">
        <v>100</v>
      </c>
      <c r="L15" s="828">
        <v>100</v>
      </c>
      <c r="M15" s="828">
        <v>100</v>
      </c>
      <c r="N15" s="828">
        <v>100</v>
      </c>
      <c r="O15" s="828">
        <v>100</v>
      </c>
      <c r="P15" s="828">
        <v>100</v>
      </c>
      <c r="Q15" s="828">
        <v>100</v>
      </c>
      <c r="R15" s="828">
        <v>100</v>
      </c>
      <c r="S15" s="828">
        <v>100</v>
      </c>
      <c r="T15" s="827" t="s">
        <v>296</v>
      </c>
    </row>
    <row r="16" spans="1:21" ht="13.5" customHeight="1">
      <c r="A16" s="824"/>
      <c r="B16" s="825"/>
      <c r="C16" s="825"/>
      <c r="D16" s="807"/>
      <c r="E16" s="807"/>
      <c r="F16" s="807"/>
      <c r="G16" s="807"/>
      <c r="H16" s="807"/>
      <c r="I16" s="807"/>
      <c r="J16" s="807"/>
      <c r="K16" s="807"/>
      <c r="L16" s="807"/>
      <c r="M16" s="807"/>
      <c r="N16" s="807"/>
      <c r="O16" s="807"/>
      <c r="P16" s="807"/>
      <c r="Q16" s="807"/>
      <c r="R16" s="807"/>
      <c r="S16" s="807"/>
      <c r="T16" s="824"/>
    </row>
    <row r="17" spans="1:20" ht="13.5" customHeight="1">
      <c r="A17" s="824"/>
      <c r="B17" s="825"/>
      <c r="C17" s="825"/>
      <c r="D17" s="807"/>
      <c r="E17" s="807"/>
      <c r="F17" s="807"/>
      <c r="G17" s="807"/>
      <c r="H17" s="807"/>
      <c r="I17" s="807"/>
      <c r="J17" s="807"/>
      <c r="K17" s="807"/>
      <c r="L17" s="807"/>
      <c r="M17" s="807"/>
      <c r="N17" s="807"/>
      <c r="O17" s="807"/>
      <c r="P17" s="807"/>
      <c r="Q17" s="807"/>
      <c r="R17" s="807"/>
      <c r="S17" s="807"/>
      <c r="T17" s="824"/>
    </row>
    <row r="18" spans="1:20" ht="13.5" customHeight="1">
      <c r="A18" s="454" t="s">
        <v>295</v>
      </c>
      <c r="B18" s="921" t="s">
        <v>471</v>
      </c>
      <c r="C18" s="463"/>
      <c r="D18" s="807"/>
      <c r="E18" s="807"/>
      <c r="F18" s="807"/>
      <c r="G18" s="807"/>
      <c r="H18" s="807"/>
      <c r="I18" s="807"/>
      <c r="J18" s="807"/>
      <c r="K18" s="807"/>
      <c r="L18" s="807"/>
      <c r="M18" s="807"/>
      <c r="N18" s="807"/>
      <c r="O18" s="807"/>
      <c r="P18" s="807"/>
      <c r="Q18" s="807"/>
      <c r="R18" s="807"/>
      <c r="S18" s="807"/>
      <c r="T18" s="823" t="s">
        <v>295</v>
      </c>
    </row>
    <row r="19" spans="1:20" ht="12" customHeight="1">
      <c r="A19" s="454"/>
      <c r="B19" s="1908" t="s">
        <v>472</v>
      </c>
      <c r="C19" s="1909"/>
      <c r="D19" s="819">
        <v>1.3664596273291925</v>
      </c>
      <c r="E19" s="819">
        <v>4.2553191489361701</v>
      </c>
      <c r="F19" s="819">
        <v>0.5714285714285714</v>
      </c>
      <c r="G19" s="819">
        <v>1.5151515151515151</v>
      </c>
      <c r="H19" s="819">
        <v>0</v>
      </c>
      <c r="I19" s="819">
        <v>0</v>
      </c>
      <c r="J19" s="819">
        <v>0</v>
      </c>
      <c r="K19" s="819">
        <v>4.3478260869565215</v>
      </c>
      <c r="L19" s="819">
        <v>0</v>
      </c>
      <c r="M19" s="819">
        <v>0</v>
      </c>
      <c r="N19" s="819">
        <v>0</v>
      </c>
      <c r="O19" s="819">
        <v>0</v>
      </c>
      <c r="P19" s="819">
        <v>0</v>
      </c>
      <c r="Q19" s="819">
        <v>15.789473684210526</v>
      </c>
      <c r="R19" s="819">
        <v>0</v>
      </c>
      <c r="S19" s="819">
        <v>4.5454545454545459</v>
      </c>
      <c r="T19" s="456"/>
    </row>
    <row r="20" spans="1:20" ht="15.75" customHeight="1">
      <c r="A20" s="454"/>
      <c r="B20" s="921"/>
      <c r="C20" s="463"/>
      <c r="D20" s="819"/>
      <c r="E20" s="819"/>
      <c r="F20" s="819"/>
      <c r="G20" s="819"/>
      <c r="H20" s="819"/>
      <c r="I20" s="819"/>
      <c r="J20" s="819"/>
      <c r="K20" s="819"/>
      <c r="L20" s="819"/>
      <c r="M20" s="819"/>
      <c r="N20" s="819"/>
      <c r="O20" s="819"/>
      <c r="P20" s="819"/>
      <c r="Q20" s="819"/>
      <c r="R20" s="819"/>
      <c r="S20" s="819"/>
      <c r="T20" s="456"/>
    </row>
    <row r="21" spans="1:20" ht="14.25" customHeight="1">
      <c r="A21" s="454" t="s">
        <v>294</v>
      </c>
      <c r="B21" s="1908" t="s">
        <v>473</v>
      </c>
      <c r="C21" s="1909"/>
      <c r="D21" s="819">
        <v>0.6211180124223602</v>
      </c>
      <c r="E21" s="819">
        <v>2.1276595744680851</v>
      </c>
      <c r="F21" s="819">
        <v>0.5714285714285714</v>
      </c>
      <c r="G21" s="819">
        <v>1.5151515151515151</v>
      </c>
      <c r="H21" s="819">
        <v>0</v>
      </c>
      <c r="I21" s="819">
        <v>0</v>
      </c>
      <c r="J21" s="819">
        <v>0</v>
      </c>
      <c r="K21" s="819">
        <v>0</v>
      </c>
      <c r="L21" s="819">
        <v>0</v>
      </c>
      <c r="M21" s="819">
        <v>0</v>
      </c>
      <c r="N21" s="819">
        <v>0</v>
      </c>
      <c r="O21" s="819">
        <v>0</v>
      </c>
      <c r="P21" s="819">
        <v>0</v>
      </c>
      <c r="Q21" s="819">
        <v>0</v>
      </c>
      <c r="R21" s="819">
        <v>3.225806451612903</v>
      </c>
      <c r="S21" s="819">
        <v>0</v>
      </c>
      <c r="T21" s="456" t="s">
        <v>294</v>
      </c>
    </row>
    <row r="22" spans="1:20" ht="13.5" customHeight="1">
      <c r="A22" s="454"/>
      <c r="B22" s="919"/>
      <c r="C22" s="468"/>
      <c r="D22" s="819"/>
      <c r="E22" s="819"/>
      <c r="F22" s="819"/>
      <c r="G22" s="819"/>
      <c r="H22" s="819"/>
      <c r="I22" s="819"/>
      <c r="J22" s="819"/>
      <c r="K22" s="819"/>
      <c r="L22" s="819"/>
      <c r="M22" s="819"/>
      <c r="N22" s="819"/>
      <c r="O22" s="819"/>
      <c r="P22" s="819"/>
      <c r="Q22" s="819"/>
      <c r="R22" s="819"/>
      <c r="S22" s="819"/>
      <c r="T22" s="456"/>
    </row>
    <row r="23" spans="1:20" ht="13.5" customHeight="1">
      <c r="A23" s="454" t="s">
        <v>293</v>
      </c>
      <c r="B23" s="1908" t="s">
        <v>474</v>
      </c>
      <c r="C23" s="1909"/>
      <c r="D23" s="819">
        <v>0</v>
      </c>
      <c r="E23" s="819">
        <v>0</v>
      </c>
      <c r="F23" s="819">
        <v>0</v>
      </c>
      <c r="G23" s="819">
        <v>0</v>
      </c>
      <c r="H23" s="819">
        <v>0</v>
      </c>
      <c r="I23" s="819">
        <v>0</v>
      </c>
      <c r="J23" s="819">
        <v>0</v>
      </c>
      <c r="K23" s="819">
        <v>0</v>
      </c>
      <c r="L23" s="819">
        <v>0</v>
      </c>
      <c r="M23" s="819">
        <v>0</v>
      </c>
      <c r="N23" s="819">
        <v>0</v>
      </c>
      <c r="O23" s="819">
        <v>0</v>
      </c>
      <c r="P23" s="819">
        <v>0</v>
      </c>
      <c r="Q23" s="819">
        <v>0</v>
      </c>
      <c r="R23" s="819">
        <v>0</v>
      </c>
      <c r="S23" s="819">
        <v>0</v>
      </c>
      <c r="T23" s="456" t="s">
        <v>293</v>
      </c>
    </row>
    <row r="24" spans="1:20" ht="12" customHeight="1">
      <c r="A24" s="454"/>
      <c r="B24" s="921"/>
      <c r="C24" s="463"/>
      <c r="D24" s="819"/>
      <c r="E24" s="819"/>
      <c r="F24" s="819"/>
      <c r="G24" s="819"/>
      <c r="H24" s="819"/>
      <c r="I24" s="819"/>
      <c r="J24" s="819"/>
      <c r="K24" s="819"/>
      <c r="L24" s="819"/>
      <c r="M24" s="819"/>
      <c r="N24" s="819"/>
      <c r="O24" s="819"/>
      <c r="P24" s="819"/>
      <c r="Q24" s="819"/>
      <c r="R24" s="819"/>
      <c r="S24" s="819"/>
      <c r="T24" s="456"/>
    </row>
    <row r="25" spans="1:20" ht="15.75" customHeight="1">
      <c r="A25" s="454" t="s">
        <v>291</v>
      </c>
      <c r="B25" s="1911" t="s">
        <v>1130</v>
      </c>
      <c r="C25" s="1912"/>
      <c r="D25" s="819"/>
      <c r="E25" s="819"/>
      <c r="F25" s="819"/>
      <c r="G25" s="819"/>
      <c r="H25" s="819"/>
      <c r="I25" s="819"/>
      <c r="J25" s="819"/>
      <c r="K25" s="819"/>
      <c r="L25" s="819"/>
      <c r="M25" s="819"/>
      <c r="N25" s="819"/>
      <c r="O25" s="819"/>
      <c r="P25" s="819"/>
      <c r="Q25" s="819"/>
      <c r="R25" s="819"/>
      <c r="S25" s="819"/>
      <c r="T25" s="820" t="s">
        <v>291</v>
      </c>
    </row>
    <row r="26" spans="1:20" ht="14.25" customHeight="1">
      <c r="A26" s="469"/>
      <c r="B26" s="1911" t="s">
        <v>476</v>
      </c>
      <c r="C26" s="1912"/>
      <c r="D26" s="819"/>
      <c r="E26" s="819"/>
      <c r="F26" s="819"/>
      <c r="G26" s="819"/>
      <c r="H26" s="819"/>
      <c r="I26" s="819"/>
      <c r="J26" s="819"/>
      <c r="K26" s="819"/>
      <c r="L26" s="819"/>
      <c r="M26" s="819"/>
      <c r="N26" s="819"/>
      <c r="O26" s="819"/>
      <c r="P26" s="819"/>
      <c r="Q26" s="819"/>
      <c r="R26" s="819"/>
      <c r="S26" s="819"/>
      <c r="T26" s="817"/>
    </row>
    <row r="27" spans="1:20" ht="13.5" customHeight="1">
      <c r="A27" s="469"/>
      <c r="B27" s="1908" t="s">
        <v>477</v>
      </c>
      <c r="C27" s="1909"/>
      <c r="D27" s="819">
        <v>0</v>
      </c>
      <c r="E27" s="819">
        <v>0</v>
      </c>
      <c r="F27" s="819">
        <v>0</v>
      </c>
      <c r="G27" s="819">
        <v>0</v>
      </c>
      <c r="H27" s="819">
        <v>0</v>
      </c>
      <c r="I27" s="819">
        <v>0</v>
      </c>
      <c r="J27" s="819">
        <v>0</v>
      </c>
      <c r="K27" s="819">
        <v>0</v>
      </c>
      <c r="L27" s="819">
        <v>0</v>
      </c>
      <c r="M27" s="819">
        <v>0</v>
      </c>
      <c r="N27" s="819">
        <v>0</v>
      </c>
      <c r="O27" s="819">
        <v>0</v>
      </c>
      <c r="P27" s="819">
        <v>0</v>
      </c>
      <c r="Q27" s="819">
        <v>0</v>
      </c>
      <c r="R27" s="819">
        <v>0</v>
      </c>
      <c r="S27" s="819">
        <v>0</v>
      </c>
      <c r="T27" s="456"/>
    </row>
    <row r="28" spans="1:20" ht="13.5" customHeight="1">
      <c r="A28" s="469"/>
      <c r="B28" s="919"/>
      <c r="C28" s="468"/>
      <c r="D28" s="819"/>
      <c r="E28" s="819"/>
      <c r="F28" s="819"/>
      <c r="G28" s="819"/>
      <c r="H28" s="819"/>
      <c r="I28" s="819"/>
      <c r="J28" s="819"/>
      <c r="K28" s="819"/>
      <c r="L28" s="819"/>
      <c r="M28" s="819"/>
      <c r="N28" s="819"/>
      <c r="O28" s="819"/>
      <c r="P28" s="819"/>
      <c r="Q28" s="819"/>
      <c r="R28" s="819"/>
      <c r="S28" s="819"/>
      <c r="T28" s="817"/>
    </row>
    <row r="29" spans="1:20" ht="12" customHeight="1">
      <c r="A29" s="454" t="s">
        <v>289</v>
      </c>
      <c r="B29" s="921" t="s">
        <v>478</v>
      </c>
      <c r="C29" s="463"/>
      <c r="D29" s="819"/>
      <c r="E29" s="819"/>
      <c r="F29" s="819"/>
      <c r="G29" s="819"/>
      <c r="H29" s="819"/>
      <c r="I29" s="819"/>
      <c r="J29" s="819"/>
      <c r="K29" s="819"/>
      <c r="L29" s="819"/>
      <c r="M29" s="819"/>
      <c r="N29" s="819"/>
      <c r="O29" s="819"/>
      <c r="P29" s="819"/>
      <c r="Q29" s="819"/>
      <c r="R29" s="819"/>
      <c r="S29" s="819"/>
      <c r="T29" s="820" t="s">
        <v>289</v>
      </c>
    </row>
    <row r="30" spans="1:20" ht="13.5" customHeight="1">
      <c r="A30" s="454"/>
      <c r="B30" s="1908" t="s">
        <v>479</v>
      </c>
      <c r="C30" s="1909"/>
      <c r="D30" s="819">
        <v>0</v>
      </c>
      <c r="E30" s="819">
        <v>0</v>
      </c>
      <c r="F30" s="819">
        <v>0</v>
      </c>
      <c r="G30" s="819">
        <v>0</v>
      </c>
      <c r="H30" s="819">
        <v>0</v>
      </c>
      <c r="I30" s="819">
        <v>0</v>
      </c>
      <c r="J30" s="819">
        <v>0</v>
      </c>
      <c r="K30" s="819">
        <v>0</v>
      </c>
      <c r="L30" s="819">
        <v>0</v>
      </c>
      <c r="M30" s="819">
        <v>0</v>
      </c>
      <c r="N30" s="819">
        <v>0</v>
      </c>
      <c r="O30" s="819">
        <v>0</v>
      </c>
      <c r="P30" s="819">
        <v>0</v>
      </c>
      <c r="Q30" s="819">
        <v>0</v>
      </c>
      <c r="R30" s="819">
        <v>0</v>
      </c>
      <c r="S30" s="819">
        <v>0</v>
      </c>
      <c r="T30" s="456"/>
    </row>
    <row r="31" spans="1:20" ht="13.5" customHeight="1">
      <c r="A31" s="471"/>
      <c r="B31" s="921"/>
      <c r="C31" s="463"/>
      <c r="D31" s="819"/>
      <c r="E31" s="819"/>
      <c r="F31" s="819"/>
      <c r="G31" s="819"/>
      <c r="H31" s="819"/>
      <c r="I31" s="819"/>
      <c r="J31" s="819"/>
      <c r="K31" s="819"/>
      <c r="L31" s="819"/>
      <c r="M31" s="819"/>
      <c r="N31" s="819"/>
      <c r="O31" s="819"/>
      <c r="P31" s="819"/>
      <c r="Q31" s="819"/>
      <c r="R31" s="819"/>
      <c r="S31" s="819"/>
      <c r="T31" s="472"/>
    </row>
    <row r="32" spans="1:20" ht="14.25" customHeight="1">
      <c r="A32" s="454" t="s">
        <v>286</v>
      </c>
      <c r="B32" s="921" t="s">
        <v>480</v>
      </c>
      <c r="C32" s="463"/>
      <c r="D32" s="819"/>
      <c r="E32" s="819"/>
      <c r="F32" s="819"/>
      <c r="G32" s="819"/>
      <c r="H32" s="819"/>
      <c r="I32" s="819"/>
      <c r="J32" s="819"/>
      <c r="K32" s="819"/>
      <c r="L32" s="819"/>
      <c r="M32" s="819"/>
      <c r="N32" s="819"/>
      <c r="O32" s="819"/>
      <c r="P32" s="819"/>
      <c r="Q32" s="819"/>
      <c r="R32" s="819"/>
      <c r="S32" s="819"/>
      <c r="T32" s="820" t="s">
        <v>286</v>
      </c>
    </row>
    <row r="33" spans="1:20" ht="13.5" customHeight="1">
      <c r="A33" s="454"/>
      <c r="B33" s="1908" t="s">
        <v>481</v>
      </c>
      <c r="C33" s="1909"/>
      <c r="D33" s="819">
        <v>24.596273291925467</v>
      </c>
      <c r="E33" s="819">
        <v>20.212765957446805</v>
      </c>
      <c r="F33" s="819">
        <v>36.571428571428569</v>
      </c>
      <c r="G33" s="819">
        <v>15.151515151515152</v>
      </c>
      <c r="H33" s="819">
        <v>0</v>
      </c>
      <c r="I33" s="819">
        <v>20</v>
      </c>
      <c r="J33" s="819">
        <v>21.53846153846154</v>
      </c>
      <c r="K33" s="819">
        <v>34.782608695652172</v>
      </c>
      <c r="L33" s="819">
        <v>27.731092436974791</v>
      </c>
      <c r="M33" s="819">
        <v>10.309278350515463</v>
      </c>
      <c r="N33" s="819">
        <v>20.833333333333336</v>
      </c>
      <c r="O33" s="819">
        <v>0</v>
      </c>
      <c r="P33" s="819">
        <v>60.714285714285708</v>
      </c>
      <c r="Q33" s="819">
        <v>36.84210526315789</v>
      </c>
      <c r="R33" s="819">
        <v>0</v>
      </c>
      <c r="S33" s="819">
        <v>18.181818181818183</v>
      </c>
      <c r="T33" s="456"/>
    </row>
    <row r="34" spans="1:20" ht="13.5" customHeight="1">
      <c r="A34" s="454"/>
      <c r="B34" s="919"/>
      <c r="C34" s="468"/>
      <c r="D34" s="819"/>
      <c r="E34" s="819"/>
      <c r="F34" s="819"/>
      <c r="G34" s="819"/>
      <c r="H34" s="819"/>
      <c r="I34" s="819"/>
      <c r="J34" s="819"/>
      <c r="K34" s="819"/>
      <c r="L34" s="819"/>
      <c r="M34" s="819"/>
      <c r="N34" s="819"/>
      <c r="O34" s="819"/>
      <c r="P34" s="819"/>
      <c r="Q34" s="819"/>
      <c r="R34" s="819"/>
      <c r="S34" s="819"/>
      <c r="T34" s="456"/>
    </row>
    <row r="35" spans="1:20" ht="14.25" customHeight="1">
      <c r="A35" s="454" t="s">
        <v>284</v>
      </c>
      <c r="B35" s="1908" t="s">
        <v>482</v>
      </c>
      <c r="C35" s="1909"/>
      <c r="D35" s="819">
        <v>6.4596273291925463</v>
      </c>
      <c r="E35" s="819">
        <v>3.1914893617021276</v>
      </c>
      <c r="F35" s="819">
        <v>1.1428571428571428</v>
      </c>
      <c r="G35" s="819">
        <v>25.757575757575758</v>
      </c>
      <c r="H35" s="819">
        <v>33.333333333333329</v>
      </c>
      <c r="I35" s="819">
        <v>0</v>
      </c>
      <c r="J35" s="819">
        <v>18.461538461538463</v>
      </c>
      <c r="K35" s="819">
        <v>0</v>
      </c>
      <c r="L35" s="819">
        <v>0.84033613445378152</v>
      </c>
      <c r="M35" s="819">
        <v>6.1855670103092786</v>
      </c>
      <c r="N35" s="819">
        <v>2.083333333333333</v>
      </c>
      <c r="O35" s="819">
        <v>0</v>
      </c>
      <c r="P35" s="819">
        <v>10.714285714285714</v>
      </c>
      <c r="Q35" s="819">
        <v>0</v>
      </c>
      <c r="R35" s="819">
        <v>19.35483870967742</v>
      </c>
      <c r="S35" s="819">
        <v>0</v>
      </c>
      <c r="T35" s="456" t="s">
        <v>284</v>
      </c>
    </row>
    <row r="36" spans="1:20" ht="13.5" customHeight="1">
      <c r="A36" s="471"/>
      <c r="B36" s="921"/>
      <c r="C36" s="463"/>
      <c r="D36" s="819"/>
      <c r="E36" s="819"/>
      <c r="F36" s="819"/>
      <c r="G36" s="819"/>
      <c r="H36" s="819"/>
      <c r="I36" s="819"/>
      <c r="J36" s="819"/>
      <c r="K36" s="819"/>
      <c r="L36" s="819"/>
      <c r="M36" s="819"/>
      <c r="N36" s="819"/>
      <c r="O36" s="819"/>
      <c r="P36" s="819"/>
      <c r="Q36" s="819"/>
      <c r="R36" s="819"/>
      <c r="S36" s="819"/>
      <c r="T36" s="472"/>
    </row>
    <row r="37" spans="1:20" ht="13.5" customHeight="1">
      <c r="A37" s="454" t="s">
        <v>283</v>
      </c>
      <c r="B37" s="1908" t="s">
        <v>483</v>
      </c>
      <c r="C37" s="1909"/>
      <c r="D37" s="819">
        <v>0.12422360248447205</v>
      </c>
      <c r="E37" s="819">
        <v>0</v>
      </c>
      <c r="F37" s="819">
        <v>0</v>
      </c>
      <c r="G37" s="819">
        <v>0</v>
      </c>
      <c r="H37" s="819">
        <v>0</v>
      </c>
      <c r="I37" s="819">
        <v>0</v>
      </c>
      <c r="J37" s="819">
        <v>0</v>
      </c>
      <c r="K37" s="819">
        <v>0</v>
      </c>
      <c r="L37" s="819">
        <v>0</v>
      </c>
      <c r="M37" s="819">
        <v>1.0309278350515463</v>
      </c>
      <c r="N37" s="819">
        <v>0</v>
      </c>
      <c r="O37" s="819">
        <v>0</v>
      </c>
      <c r="P37" s="819">
        <v>0</v>
      </c>
      <c r="Q37" s="819">
        <v>0</v>
      </c>
      <c r="R37" s="819">
        <v>0</v>
      </c>
      <c r="S37" s="819">
        <v>0</v>
      </c>
      <c r="T37" s="456" t="s">
        <v>283</v>
      </c>
    </row>
    <row r="38" spans="1:20" ht="13.5" customHeight="1">
      <c r="A38" s="439"/>
      <c r="B38" s="919"/>
      <c r="C38" s="468"/>
      <c r="D38" s="819"/>
      <c r="E38" s="819"/>
      <c r="F38" s="819"/>
      <c r="G38" s="819"/>
      <c r="H38" s="819"/>
      <c r="I38" s="819"/>
      <c r="J38" s="819"/>
      <c r="K38" s="819"/>
      <c r="L38" s="819"/>
      <c r="M38" s="819"/>
      <c r="N38" s="819"/>
      <c r="O38" s="819"/>
      <c r="P38" s="819"/>
      <c r="Q38" s="819"/>
      <c r="R38" s="819"/>
      <c r="S38" s="819"/>
      <c r="T38" s="817"/>
    </row>
    <row r="39" spans="1:20" ht="18" customHeight="1">
      <c r="A39" s="471"/>
      <c r="B39" s="921"/>
      <c r="C39" s="463"/>
      <c r="D39" s="819"/>
      <c r="E39" s="819"/>
      <c r="F39" s="819"/>
      <c r="G39" s="819"/>
      <c r="H39" s="819"/>
      <c r="I39" s="819"/>
      <c r="J39" s="819"/>
      <c r="K39" s="819"/>
      <c r="L39" s="819"/>
      <c r="M39" s="819"/>
      <c r="N39" s="819"/>
      <c r="O39" s="819"/>
      <c r="P39" s="819"/>
      <c r="Q39" s="819"/>
      <c r="R39" s="819"/>
      <c r="S39" s="819"/>
      <c r="T39" s="472"/>
    </row>
    <row r="40" spans="1:20" ht="13.5" customHeight="1">
      <c r="A40" s="471" t="s">
        <v>225</v>
      </c>
      <c r="B40" s="921" t="s">
        <v>484</v>
      </c>
      <c r="C40" s="463"/>
      <c r="D40" s="822"/>
      <c r="E40" s="821"/>
      <c r="F40" s="821"/>
      <c r="G40" s="821"/>
      <c r="H40" s="821"/>
      <c r="I40" s="821"/>
      <c r="J40" s="821"/>
      <c r="K40" s="821"/>
      <c r="L40" s="821"/>
      <c r="M40" s="821"/>
      <c r="N40" s="821"/>
      <c r="O40" s="821"/>
      <c r="P40" s="821"/>
      <c r="Q40" s="821"/>
      <c r="R40" s="821"/>
      <c r="S40" s="821"/>
      <c r="T40" s="817" t="s">
        <v>225</v>
      </c>
    </row>
    <row r="41" spans="1:20" ht="12" customHeight="1">
      <c r="A41" s="471"/>
      <c r="B41" s="1908" t="s">
        <v>485</v>
      </c>
      <c r="C41" s="1909"/>
      <c r="D41" s="819">
        <v>42.981366459627331</v>
      </c>
      <c r="E41" s="819">
        <v>57.446808510638306</v>
      </c>
      <c r="F41" s="819">
        <v>37.714285714285715</v>
      </c>
      <c r="G41" s="819">
        <v>40.909090909090914</v>
      </c>
      <c r="H41" s="819">
        <v>66.666666666666657</v>
      </c>
      <c r="I41" s="819">
        <v>50</v>
      </c>
      <c r="J41" s="819">
        <v>49.230769230769234</v>
      </c>
      <c r="K41" s="819">
        <v>30.434782608695656</v>
      </c>
      <c r="L41" s="819">
        <v>40.336134453781511</v>
      </c>
      <c r="M41" s="819">
        <v>53.608247422680414</v>
      </c>
      <c r="N41" s="819">
        <v>54.166666666666664</v>
      </c>
      <c r="O41" s="819">
        <v>80</v>
      </c>
      <c r="P41" s="819">
        <v>17.857142857142858</v>
      </c>
      <c r="Q41" s="819">
        <v>5.2631578947368416</v>
      </c>
      <c r="R41" s="819">
        <v>35.483870967741936</v>
      </c>
      <c r="S41" s="819">
        <v>27.27272727272727</v>
      </c>
      <c r="T41" s="472"/>
    </row>
    <row r="42" spans="1:20" ht="12" customHeight="1">
      <c r="A42" s="471"/>
      <c r="B42" s="921"/>
      <c r="C42" s="922"/>
      <c r="D42" s="819"/>
      <c r="E42" s="819"/>
      <c r="F42" s="819"/>
      <c r="G42" s="819"/>
      <c r="H42" s="819"/>
      <c r="I42" s="819"/>
      <c r="J42" s="819"/>
      <c r="K42" s="819"/>
      <c r="L42" s="819"/>
      <c r="M42" s="819"/>
      <c r="N42" s="819"/>
      <c r="O42" s="819"/>
      <c r="P42" s="819"/>
      <c r="Q42" s="819"/>
      <c r="R42" s="819"/>
      <c r="S42" s="819"/>
      <c r="T42" s="472"/>
    </row>
    <row r="43" spans="1:20" ht="13.5" customHeight="1">
      <c r="A43" s="471" t="s">
        <v>224</v>
      </c>
      <c r="B43" s="1908" t="s">
        <v>678</v>
      </c>
      <c r="C43" s="1909"/>
      <c r="D43" s="819">
        <v>41.863354037267079</v>
      </c>
      <c r="E43" s="819">
        <v>54.255319148936167</v>
      </c>
      <c r="F43" s="819">
        <v>37.714285714285715</v>
      </c>
      <c r="G43" s="819">
        <v>40.909090909090914</v>
      </c>
      <c r="H43" s="819">
        <v>66.666666666666657</v>
      </c>
      <c r="I43" s="819">
        <v>50</v>
      </c>
      <c r="J43" s="819">
        <v>43.07692307692308</v>
      </c>
      <c r="K43" s="819">
        <v>30.434782608695656</v>
      </c>
      <c r="L43" s="819">
        <v>40.336134453781511</v>
      </c>
      <c r="M43" s="819">
        <v>53.608247422680414</v>
      </c>
      <c r="N43" s="819">
        <v>54.166666666666664</v>
      </c>
      <c r="O43" s="819">
        <v>80</v>
      </c>
      <c r="P43" s="819">
        <v>17.857142857142858</v>
      </c>
      <c r="Q43" s="819">
        <v>5.2631578947368416</v>
      </c>
      <c r="R43" s="819">
        <v>35.483870967741936</v>
      </c>
      <c r="S43" s="819">
        <v>18.181818181818183</v>
      </c>
      <c r="T43" s="820" t="s">
        <v>224</v>
      </c>
    </row>
    <row r="44" spans="1:20" ht="13.5" customHeight="1">
      <c r="A44" s="471"/>
      <c r="B44" s="474"/>
      <c r="C44" s="922"/>
      <c r="D44" s="819"/>
      <c r="E44" s="819"/>
      <c r="F44" s="819"/>
      <c r="G44" s="819"/>
      <c r="H44" s="819"/>
      <c r="I44" s="819"/>
      <c r="J44" s="819"/>
      <c r="K44" s="819"/>
      <c r="L44" s="819"/>
      <c r="M44" s="819"/>
      <c r="N44" s="819"/>
      <c r="O44" s="819"/>
      <c r="P44" s="819"/>
      <c r="Q44" s="819"/>
      <c r="R44" s="819"/>
      <c r="S44" s="819"/>
      <c r="T44" s="472"/>
    </row>
    <row r="45" spans="1:20" ht="18" customHeight="1">
      <c r="A45" s="471" t="s">
        <v>223</v>
      </c>
      <c r="B45" s="1908" t="s">
        <v>487</v>
      </c>
      <c r="C45" s="1909"/>
      <c r="D45" s="819">
        <v>15.031055900621118</v>
      </c>
      <c r="E45" s="819">
        <v>6.3829787234042552</v>
      </c>
      <c r="F45" s="819">
        <v>17.142857142857142</v>
      </c>
      <c r="G45" s="819">
        <v>4.5454545454545459</v>
      </c>
      <c r="H45" s="819">
        <v>0</v>
      </c>
      <c r="I45" s="819">
        <v>10</v>
      </c>
      <c r="J45" s="819">
        <v>7.6923076923076925</v>
      </c>
      <c r="K45" s="819">
        <v>8.695652173913043</v>
      </c>
      <c r="L45" s="819">
        <v>25.210084033613445</v>
      </c>
      <c r="M45" s="819">
        <v>26.804123711340207</v>
      </c>
      <c r="N45" s="819">
        <v>4.1666666666666661</v>
      </c>
      <c r="O45" s="819">
        <v>0</v>
      </c>
      <c r="P45" s="819">
        <v>3.5714285714285712</v>
      </c>
      <c r="Q45" s="819">
        <v>21.052631578947366</v>
      </c>
      <c r="R45" s="819">
        <v>19.35483870967742</v>
      </c>
      <c r="S45" s="819">
        <v>22.727272727272727</v>
      </c>
      <c r="T45" s="472" t="s">
        <v>223</v>
      </c>
    </row>
    <row r="46" spans="1:20" ht="13.5" customHeight="1">
      <c r="A46" s="471"/>
      <c r="B46" s="919"/>
      <c r="C46" s="922"/>
      <c r="D46" s="819"/>
      <c r="E46" s="819"/>
      <c r="F46" s="819"/>
      <c r="G46" s="819"/>
      <c r="H46" s="819"/>
      <c r="I46" s="819"/>
      <c r="J46" s="819"/>
      <c r="K46" s="819"/>
      <c r="L46" s="819"/>
      <c r="M46" s="819"/>
      <c r="N46" s="819"/>
      <c r="O46" s="819"/>
      <c r="P46" s="819"/>
      <c r="Q46" s="819"/>
      <c r="R46" s="819"/>
      <c r="S46" s="819"/>
      <c r="T46" s="472"/>
    </row>
    <row r="47" spans="1:20" ht="13.5" customHeight="1">
      <c r="A47" s="471" t="s">
        <v>222</v>
      </c>
      <c r="B47" s="1908" t="s">
        <v>488</v>
      </c>
      <c r="C47" s="1909"/>
      <c r="D47" s="819">
        <v>6.5838509316770182</v>
      </c>
      <c r="E47" s="819">
        <v>0</v>
      </c>
      <c r="F47" s="819">
        <v>4.5714285714285712</v>
      </c>
      <c r="G47" s="819">
        <v>3.0303030303030303</v>
      </c>
      <c r="H47" s="819">
        <v>0</v>
      </c>
      <c r="I47" s="819">
        <v>10</v>
      </c>
      <c r="J47" s="819">
        <v>3.0769230769230771</v>
      </c>
      <c r="K47" s="819">
        <v>0</v>
      </c>
      <c r="L47" s="819">
        <v>15.966386554621847</v>
      </c>
      <c r="M47" s="819">
        <v>15.463917525773196</v>
      </c>
      <c r="N47" s="819">
        <v>2.083333333333333</v>
      </c>
      <c r="O47" s="819">
        <v>0</v>
      </c>
      <c r="P47" s="819">
        <v>3.5714285714285712</v>
      </c>
      <c r="Q47" s="819">
        <v>10.526315789473683</v>
      </c>
      <c r="R47" s="819">
        <v>6.4516129032258061</v>
      </c>
      <c r="S47" s="819">
        <v>0</v>
      </c>
      <c r="T47" s="472" t="s">
        <v>222</v>
      </c>
    </row>
    <row r="48" spans="1:20" ht="13.5" customHeight="1">
      <c r="A48" s="471" t="s">
        <v>221</v>
      </c>
      <c r="B48" s="1908" t="s">
        <v>489</v>
      </c>
      <c r="C48" s="1909"/>
      <c r="D48" s="819">
        <v>2.8571428571428572</v>
      </c>
      <c r="E48" s="819">
        <v>0</v>
      </c>
      <c r="F48" s="819">
        <v>4.5714285714285712</v>
      </c>
      <c r="G48" s="819">
        <v>3.0303030303030303</v>
      </c>
      <c r="H48" s="819">
        <v>0</v>
      </c>
      <c r="I48" s="819">
        <v>0</v>
      </c>
      <c r="J48" s="819">
        <v>1.5384615384615385</v>
      </c>
      <c r="K48" s="819">
        <v>0</v>
      </c>
      <c r="L48" s="819">
        <v>8.4033613445378155</v>
      </c>
      <c r="M48" s="819">
        <v>0</v>
      </c>
      <c r="N48" s="819">
        <v>0</v>
      </c>
      <c r="O48" s="819">
        <v>0</v>
      </c>
      <c r="P48" s="819">
        <v>3.5714285714285712</v>
      </c>
      <c r="Q48" s="819">
        <v>0</v>
      </c>
      <c r="R48" s="819">
        <v>3.225806451612903</v>
      </c>
      <c r="S48" s="819">
        <v>0</v>
      </c>
      <c r="T48" s="472" t="s">
        <v>221</v>
      </c>
    </row>
    <row r="49" spans="1:20" ht="13.5" customHeight="1">
      <c r="A49" s="471"/>
      <c r="B49" s="475"/>
      <c r="C49" s="476"/>
      <c r="D49" s="819"/>
      <c r="E49" s="819"/>
      <c r="F49" s="819"/>
      <c r="G49" s="819"/>
      <c r="H49" s="819"/>
      <c r="I49" s="819"/>
      <c r="J49" s="819"/>
      <c r="K49" s="819"/>
      <c r="L49" s="819"/>
      <c r="M49" s="819"/>
      <c r="N49" s="819"/>
      <c r="O49" s="819"/>
      <c r="P49" s="819"/>
      <c r="Q49" s="819"/>
      <c r="R49" s="819"/>
      <c r="S49" s="819"/>
      <c r="T49" s="472"/>
    </row>
    <row r="50" spans="1:20" ht="17.25" customHeight="1">
      <c r="A50" s="471" t="s">
        <v>220</v>
      </c>
      <c r="B50" s="1908" t="s">
        <v>490</v>
      </c>
      <c r="C50" s="1909"/>
      <c r="D50" s="819">
        <v>5.2173913043478262</v>
      </c>
      <c r="E50" s="819">
        <v>4.2553191489361701</v>
      </c>
      <c r="F50" s="819">
        <v>4</v>
      </c>
      <c r="G50" s="819">
        <v>1.5151515151515151</v>
      </c>
      <c r="H50" s="819">
        <v>0</v>
      </c>
      <c r="I50" s="819">
        <v>0</v>
      </c>
      <c r="J50" s="819">
        <v>3.0769230769230771</v>
      </c>
      <c r="K50" s="819">
        <v>13.043478260869565</v>
      </c>
      <c r="L50" s="819">
        <v>0</v>
      </c>
      <c r="M50" s="819">
        <v>0</v>
      </c>
      <c r="N50" s="819">
        <v>16.666666666666664</v>
      </c>
      <c r="O50" s="819">
        <v>20</v>
      </c>
      <c r="P50" s="819">
        <v>7.1428571428571423</v>
      </c>
      <c r="Q50" s="819">
        <v>21.052631578947366</v>
      </c>
      <c r="R50" s="819">
        <v>12.903225806451612</v>
      </c>
      <c r="S50" s="819">
        <v>27.27272727272727</v>
      </c>
      <c r="T50" s="472" t="s">
        <v>220</v>
      </c>
    </row>
    <row r="51" spans="1:20" ht="13.5" customHeight="1">
      <c r="A51" s="471"/>
      <c r="B51" s="475"/>
      <c r="C51" s="476"/>
      <c r="D51" s="819"/>
      <c r="E51" s="819"/>
      <c r="F51" s="819"/>
      <c r="G51" s="819"/>
      <c r="H51" s="819"/>
      <c r="I51" s="819"/>
      <c r="J51" s="819"/>
      <c r="K51" s="819"/>
      <c r="L51" s="819"/>
      <c r="M51" s="819"/>
      <c r="N51" s="819"/>
      <c r="O51" s="819"/>
      <c r="P51" s="819"/>
      <c r="Q51" s="819"/>
      <c r="R51" s="819"/>
      <c r="S51" s="819"/>
      <c r="T51" s="472"/>
    </row>
    <row r="52" spans="1:20" ht="13.5" customHeight="1">
      <c r="A52" s="471" t="s">
        <v>219</v>
      </c>
      <c r="B52" s="1908" t="s">
        <v>491</v>
      </c>
      <c r="C52" s="1909"/>
      <c r="D52" s="819">
        <v>0</v>
      </c>
      <c r="E52" s="819">
        <v>0</v>
      </c>
      <c r="F52" s="819">
        <v>0</v>
      </c>
      <c r="G52" s="819">
        <v>0</v>
      </c>
      <c r="H52" s="819">
        <v>0</v>
      </c>
      <c r="I52" s="819">
        <v>0</v>
      </c>
      <c r="J52" s="819">
        <v>0</v>
      </c>
      <c r="K52" s="819">
        <v>0</v>
      </c>
      <c r="L52" s="819">
        <v>0</v>
      </c>
      <c r="M52" s="819">
        <v>0</v>
      </c>
      <c r="N52" s="819">
        <v>0</v>
      </c>
      <c r="O52" s="819">
        <v>0</v>
      </c>
      <c r="P52" s="819">
        <v>0</v>
      </c>
      <c r="Q52" s="819">
        <v>0</v>
      </c>
      <c r="R52" s="819">
        <v>0</v>
      </c>
      <c r="S52" s="819">
        <v>0</v>
      </c>
      <c r="T52" s="472" t="s">
        <v>219</v>
      </c>
    </row>
    <row r="53" spans="1:20" ht="12" customHeight="1">
      <c r="A53" s="439"/>
      <c r="B53" s="439"/>
      <c r="C53" s="439"/>
      <c r="D53" s="819"/>
      <c r="E53" s="819"/>
      <c r="F53" s="819"/>
      <c r="G53" s="819"/>
      <c r="H53" s="819"/>
      <c r="I53" s="819"/>
      <c r="J53" s="819"/>
      <c r="K53" s="819"/>
      <c r="L53" s="819"/>
      <c r="M53" s="819"/>
      <c r="N53" s="819"/>
      <c r="O53" s="819"/>
      <c r="P53" s="819"/>
      <c r="Q53" s="819"/>
      <c r="R53" s="819"/>
      <c r="S53" s="819"/>
      <c r="T53" s="472"/>
    </row>
    <row r="54" spans="1:20" ht="13.5" customHeight="1">
      <c r="A54" s="471" t="s">
        <v>217</v>
      </c>
      <c r="B54" s="1908" t="s">
        <v>492</v>
      </c>
      <c r="C54" s="1909"/>
      <c r="D54" s="819">
        <v>0.37267080745341613</v>
      </c>
      <c r="E54" s="819">
        <v>0</v>
      </c>
      <c r="F54" s="819">
        <v>0</v>
      </c>
      <c r="G54" s="819">
        <v>0</v>
      </c>
      <c r="H54" s="819">
        <v>0</v>
      </c>
      <c r="I54" s="819">
        <v>0</v>
      </c>
      <c r="J54" s="819">
        <v>0</v>
      </c>
      <c r="K54" s="819">
        <v>0</v>
      </c>
      <c r="L54" s="819">
        <v>0.84033613445378152</v>
      </c>
      <c r="M54" s="819">
        <v>0</v>
      </c>
      <c r="N54" s="819">
        <v>0</v>
      </c>
      <c r="O54" s="819">
        <v>0</v>
      </c>
      <c r="P54" s="819">
        <v>0</v>
      </c>
      <c r="Q54" s="819">
        <v>0</v>
      </c>
      <c r="R54" s="819">
        <v>6.4516129032258061</v>
      </c>
      <c r="S54" s="819">
        <v>0</v>
      </c>
      <c r="T54" s="472" t="s">
        <v>217</v>
      </c>
    </row>
    <row r="55" spans="1:20" ht="13.5" customHeight="1">
      <c r="A55" s="471"/>
      <c r="B55" s="919"/>
      <c r="C55" s="468"/>
      <c r="D55" s="819"/>
      <c r="E55" s="819"/>
      <c r="F55" s="819"/>
      <c r="G55" s="819"/>
      <c r="H55" s="819"/>
      <c r="I55" s="819"/>
      <c r="J55" s="819"/>
      <c r="K55" s="819"/>
      <c r="L55" s="819"/>
      <c r="M55" s="819"/>
      <c r="N55" s="819"/>
      <c r="O55" s="819"/>
      <c r="P55" s="819"/>
      <c r="Q55" s="819"/>
      <c r="R55" s="819"/>
      <c r="S55" s="819"/>
      <c r="T55" s="472"/>
    </row>
    <row r="56" spans="1:20" ht="16.5" customHeight="1">
      <c r="A56" s="471" t="s">
        <v>215</v>
      </c>
      <c r="B56" s="1908" t="s">
        <v>493</v>
      </c>
      <c r="C56" s="1909"/>
      <c r="D56" s="822">
        <v>0</v>
      </c>
      <c r="E56" s="821">
        <v>0</v>
      </c>
      <c r="F56" s="821">
        <v>0</v>
      </c>
      <c r="G56" s="821">
        <v>0</v>
      </c>
      <c r="H56" s="821">
        <v>0</v>
      </c>
      <c r="I56" s="821">
        <v>0</v>
      </c>
      <c r="J56" s="821">
        <v>0</v>
      </c>
      <c r="K56" s="821">
        <v>0</v>
      </c>
      <c r="L56" s="821">
        <v>0</v>
      </c>
      <c r="M56" s="821">
        <v>0</v>
      </c>
      <c r="N56" s="821">
        <v>0</v>
      </c>
      <c r="O56" s="821">
        <v>0</v>
      </c>
      <c r="P56" s="821">
        <v>0</v>
      </c>
      <c r="Q56" s="821">
        <v>0</v>
      </c>
      <c r="R56" s="821">
        <v>0</v>
      </c>
      <c r="S56" s="821">
        <v>0</v>
      </c>
      <c r="T56" s="817" t="s">
        <v>215</v>
      </c>
    </row>
    <row r="57" spans="1:20" ht="13.5" customHeight="1">
      <c r="A57" s="471" t="s">
        <v>214</v>
      </c>
      <c r="B57" s="1908" t="s">
        <v>494</v>
      </c>
      <c r="C57" s="1909"/>
      <c r="D57" s="819">
        <v>0</v>
      </c>
      <c r="E57" s="819">
        <v>0</v>
      </c>
      <c r="F57" s="819">
        <v>0</v>
      </c>
      <c r="G57" s="819">
        <v>0</v>
      </c>
      <c r="H57" s="819">
        <v>0</v>
      </c>
      <c r="I57" s="819">
        <v>0</v>
      </c>
      <c r="J57" s="819">
        <v>0</v>
      </c>
      <c r="K57" s="819">
        <v>0</v>
      </c>
      <c r="L57" s="819">
        <v>0</v>
      </c>
      <c r="M57" s="819">
        <v>0</v>
      </c>
      <c r="N57" s="819">
        <v>0</v>
      </c>
      <c r="O57" s="819">
        <v>0</v>
      </c>
      <c r="P57" s="819">
        <v>0</v>
      </c>
      <c r="Q57" s="819">
        <v>0</v>
      </c>
      <c r="R57" s="819">
        <v>0</v>
      </c>
      <c r="S57" s="819">
        <v>0</v>
      </c>
      <c r="T57" s="472" t="s">
        <v>214</v>
      </c>
    </row>
    <row r="58" spans="1:20" ht="13.5" customHeight="1">
      <c r="A58" s="471"/>
      <c r="B58" s="919"/>
      <c r="C58" s="468"/>
      <c r="D58" s="819"/>
      <c r="E58" s="819"/>
      <c r="F58" s="819"/>
      <c r="G58" s="819"/>
      <c r="H58" s="819"/>
      <c r="I58" s="819"/>
      <c r="J58" s="819"/>
      <c r="K58" s="819"/>
      <c r="L58" s="819"/>
      <c r="M58" s="819"/>
      <c r="N58" s="819"/>
      <c r="O58" s="819"/>
      <c r="P58" s="819"/>
      <c r="Q58" s="819"/>
      <c r="R58" s="819"/>
      <c r="S58" s="819"/>
      <c r="T58" s="472"/>
    </row>
    <row r="59" spans="1:20" ht="13.5" customHeight="1">
      <c r="A59" s="471" t="s">
        <v>213</v>
      </c>
      <c r="B59" s="919" t="s">
        <v>495</v>
      </c>
      <c r="C59" s="920"/>
      <c r="D59" s="819">
        <v>0</v>
      </c>
      <c r="E59" s="819">
        <v>0</v>
      </c>
      <c r="F59" s="819">
        <v>0</v>
      </c>
      <c r="G59" s="819">
        <v>0</v>
      </c>
      <c r="H59" s="819">
        <v>0</v>
      </c>
      <c r="I59" s="819">
        <v>0</v>
      </c>
      <c r="J59" s="819">
        <v>0</v>
      </c>
      <c r="K59" s="819">
        <v>0</v>
      </c>
      <c r="L59" s="819">
        <v>0</v>
      </c>
      <c r="M59" s="819">
        <v>0</v>
      </c>
      <c r="N59" s="819">
        <v>0</v>
      </c>
      <c r="O59" s="819">
        <v>0</v>
      </c>
      <c r="P59" s="819">
        <v>0</v>
      </c>
      <c r="Q59" s="819">
        <v>0</v>
      </c>
      <c r="R59" s="819">
        <v>0</v>
      </c>
      <c r="S59" s="819">
        <v>0</v>
      </c>
      <c r="T59" s="472" t="s">
        <v>213</v>
      </c>
    </row>
    <row r="60" spans="1:20" ht="12" customHeight="1">
      <c r="A60" s="471"/>
      <c r="B60" s="919"/>
      <c r="C60" s="468"/>
      <c r="D60" s="819"/>
      <c r="E60" s="819"/>
      <c r="F60" s="819"/>
      <c r="G60" s="819"/>
      <c r="H60" s="819"/>
      <c r="I60" s="819"/>
      <c r="J60" s="819"/>
      <c r="K60" s="819"/>
      <c r="L60" s="819"/>
      <c r="M60" s="819"/>
      <c r="N60" s="819"/>
      <c r="O60" s="819"/>
      <c r="P60" s="819"/>
      <c r="Q60" s="819"/>
      <c r="R60" s="819"/>
      <c r="S60" s="819"/>
      <c r="T60" s="472"/>
    </row>
    <row r="61" spans="1:20" ht="13.5" customHeight="1">
      <c r="A61" s="471" t="s">
        <v>212</v>
      </c>
      <c r="B61" s="921" t="s">
        <v>496</v>
      </c>
      <c r="C61" s="463"/>
      <c r="D61" s="819"/>
      <c r="E61" s="819"/>
      <c r="F61" s="819"/>
      <c r="G61" s="819"/>
      <c r="H61" s="819"/>
      <c r="I61" s="819"/>
      <c r="J61" s="819"/>
      <c r="K61" s="819"/>
      <c r="L61" s="819"/>
      <c r="M61" s="819"/>
      <c r="N61" s="819"/>
      <c r="O61" s="819"/>
      <c r="P61" s="819"/>
      <c r="Q61" s="819"/>
      <c r="R61" s="819"/>
      <c r="S61" s="819"/>
      <c r="T61" s="472" t="s">
        <v>212</v>
      </c>
    </row>
    <row r="62" spans="1:20" ht="13.5" customHeight="1">
      <c r="A62" s="469"/>
      <c r="B62" s="919" t="s">
        <v>497</v>
      </c>
      <c r="C62" s="468"/>
      <c r="D62" s="819">
        <v>1.8633540372670807</v>
      </c>
      <c r="E62" s="819">
        <v>2.1276595744680851</v>
      </c>
      <c r="F62" s="819">
        <v>0</v>
      </c>
      <c r="G62" s="819">
        <v>6.0606060606060606</v>
      </c>
      <c r="H62" s="819">
        <v>0</v>
      </c>
      <c r="I62" s="819">
        <v>10</v>
      </c>
      <c r="J62" s="819">
        <v>0</v>
      </c>
      <c r="K62" s="819">
        <v>0</v>
      </c>
      <c r="L62" s="819">
        <v>5.0420168067226889</v>
      </c>
      <c r="M62" s="819">
        <v>0</v>
      </c>
      <c r="N62" s="819">
        <v>2.083333333333333</v>
      </c>
      <c r="O62" s="819">
        <v>0</v>
      </c>
      <c r="P62" s="819">
        <v>0</v>
      </c>
      <c r="Q62" s="819">
        <v>0</v>
      </c>
      <c r="R62" s="819">
        <v>3.225806451612903</v>
      </c>
      <c r="S62" s="819">
        <v>0</v>
      </c>
      <c r="T62" s="472"/>
    </row>
    <row r="63" spans="1:20" ht="18.75" customHeight="1">
      <c r="A63" s="471"/>
      <c r="B63" s="475"/>
      <c r="C63" s="476"/>
      <c r="D63" s="819"/>
      <c r="E63" s="819"/>
      <c r="F63" s="819"/>
      <c r="G63" s="819"/>
      <c r="H63" s="819"/>
      <c r="I63" s="819"/>
      <c r="J63" s="819"/>
      <c r="K63" s="819"/>
      <c r="L63" s="819"/>
      <c r="M63" s="819"/>
      <c r="N63" s="819"/>
      <c r="O63" s="819"/>
      <c r="P63" s="819"/>
      <c r="Q63" s="819"/>
      <c r="R63" s="819"/>
      <c r="S63" s="819"/>
      <c r="T63" s="472"/>
    </row>
    <row r="64" spans="1:20" ht="12" customHeight="1">
      <c r="A64" s="471" t="s">
        <v>282</v>
      </c>
      <c r="B64" s="919" t="s">
        <v>498</v>
      </c>
      <c r="C64" s="468"/>
      <c r="D64" s="819">
        <v>0</v>
      </c>
      <c r="E64" s="819">
        <v>0</v>
      </c>
      <c r="F64" s="819">
        <v>0</v>
      </c>
      <c r="G64" s="819">
        <v>0</v>
      </c>
      <c r="H64" s="819">
        <v>0</v>
      </c>
      <c r="I64" s="819">
        <v>0</v>
      </c>
      <c r="J64" s="819">
        <v>0</v>
      </c>
      <c r="K64" s="819">
        <v>0</v>
      </c>
      <c r="L64" s="819">
        <v>0</v>
      </c>
      <c r="M64" s="819">
        <v>0</v>
      </c>
      <c r="N64" s="819">
        <v>0</v>
      </c>
      <c r="O64" s="819">
        <v>0</v>
      </c>
      <c r="P64" s="819">
        <v>0</v>
      </c>
      <c r="Q64" s="819">
        <v>0</v>
      </c>
      <c r="R64" s="819">
        <v>0</v>
      </c>
      <c r="S64" s="819">
        <v>0</v>
      </c>
      <c r="T64" s="820" t="s">
        <v>282</v>
      </c>
    </row>
    <row r="65" spans="1:20" ht="13.5" customHeight="1">
      <c r="A65" s="439"/>
      <c r="B65" s="439"/>
      <c r="C65" s="439"/>
      <c r="D65" s="819"/>
      <c r="E65" s="819"/>
      <c r="F65" s="819"/>
      <c r="G65" s="819"/>
      <c r="H65" s="819"/>
      <c r="I65" s="819"/>
      <c r="J65" s="819"/>
      <c r="K65" s="819"/>
      <c r="L65" s="819"/>
      <c r="M65" s="819"/>
      <c r="N65" s="819"/>
      <c r="O65" s="819"/>
      <c r="P65" s="819"/>
      <c r="Q65" s="819"/>
      <c r="R65" s="819"/>
      <c r="S65" s="819"/>
      <c r="T65" s="472"/>
    </row>
    <row r="66" spans="1:20" ht="12" customHeight="1">
      <c r="A66" s="471" t="s">
        <v>281</v>
      </c>
      <c r="B66" s="919" t="s">
        <v>499</v>
      </c>
      <c r="C66" s="468"/>
      <c r="D66" s="819">
        <v>0.12422360248447205</v>
      </c>
      <c r="E66" s="819">
        <v>0</v>
      </c>
      <c r="F66" s="819">
        <v>0.5714285714285714</v>
      </c>
      <c r="G66" s="819">
        <v>0</v>
      </c>
      <c r="H66" s="819">
        <v>0</v>
      </c>
      <c r="I66" s="819">
        <v>0</v>
      </c>
      <c r="J66" s="819">
        <v>0</v>
      </c>
      <c r="K66" s="819">
        <v>0</v>
      </c>
      <c r="L66" s="819">
        <v>0</v>
      </c>
      <c r="M66" s="819">
        <v>0</v>
      </c>
      <c r="N66" s="819">
        <v>0</v>
      </c>
      <c r="O66" s="819">
        <v>0</v>
      </c>
      <c r="P66" s="819">
        <v>0</v>
      </c>
      <c r="Q66" s="819">
        <v>0</v>
      </c>
      <c r="R66" s="819">
        <v>0</v>
      </c>
      <c r="S66" s="819">
        <v>0</v>
      </c>
      <c r="T66" s="472" t="s">
        <v>281</v>
      </c>
    </row>
    <row r="67" spans="1:20" ht="12" customHeight="1">
      <c r="A67" s="471"/>
      <c r="B67" s="921"/>
      <c r="C67" s="463"/>
      <c r="D67" s="819"/>
      <c r="E67" s="819"/>
      <c r="F67" s="819"/>
      <c r="G67" s="819"/>
      <c r="H67" s="819"/>
      <c r="I67" s="819"/>
      <c r="J67" s="819"/>
      <c r="K67" s="819"/>
      <c r="L67" s="819"/>
      <c r="M67" s="819"/>
      <c r="N67" s="819"/>
      <c r="O67" s="819"/>
      <c r="P67" s="819"/>
      <c r="Q67" s="819"/>
      <c r="R67" s="819"/>
      <c r="S67" s="819"/>
      <c r="T67" s="472"/>
    </row>
    <row r="68" spans="1:20" ht="12" customHeight="1">
      <c r="A68" s="471" t="s">
        <v>313</v>
      </c>
      <c r="B68" s="921" t="s">
        <v>500</v>
      </c>
      <c r="C68" s="463"/>
      <c r="D68" s="822"/>
      <c r="E68" s="821"/>
      <c r="F68" s="821"/>
      <c r="G68" s="821"/>
      <c r="H68" s="821"/>
      <c r="I68" s="821"/>
      <c r="J68" s="821"/>
      <c r="K68" s="821"/>
      <c r="L68" s="821"/>
      <c r="M68" s="821"/>
      <c r="N68" s="821"/>
      <c r="O68" s="821"/>
      <c r="P68" s="821"/>
      <c r="Q68" s="821"/>
      <c r="R68" s="821"/>
      <c r="S68" s="821"/>
      <c r="T68" s="817" t="s">
        <v>313</v>
      </c>
    </row>
    <row r="69" spans="1:20" ht="12" customHeight="1">
      <c r="A69" s="471"/>
      <c r="B69" s="919" t="s">
        <v>501</v>
      </c>
      <c r="C69" s="468"/>
      <c r="D69" s="819">
        <v>0.12422360248447205</v>
      </c>
      <c r="E69" s="819">
        <v>0</v>
      </c>
      <c r="F69" s="819">
        <v>0.5714285714285714</v>
      </c>
      <c r="G69" s="819">
        <v>0</v>
      </c>
      <c r="H69" s="819">
        <v>0</v>
      </c>
      <c r="I69" s="819">
        <v>0</v>
      </c>
      <c r="J69" s="819">
        <v>0</v>
      </c>
      <c r="K69" s="819">
        <v>0</v>
      </c>
      <c r="L69" s="819">
        <v>0</v>
      </c>
      <c r="M69" s="819">
        <v>0</v>
      </c>
      <c r="N69" s="819">
        <v>0</v>
      </c>
      <c r="O69" s="819">
        <v>0</v>
      </c>
      <c r="P69" s="819">
        <v>0</v>
      </c>
      <c r="Q69" s="819">
        <v>0</v>
      </c>
      <c r="R69" s="819">
        <v>0</v>
      </c>
      <c r="S69" s="819">
        <v>0</v>
      </c>
      <c r="T69" s="472"/>
    </row>
    <row r="70" spans="1:20" ht="12" customHeight="1">
      <c r="A70" s="471"/>
      <c r="B70" s="919"/>
      <c r="C70" s="468"/>
      <c r="D70" s="819"/>
      <c r="E70" s="819"/>
      <c r="F70" s="819"/>
      <c r="G70" s="819"/>
      <c r="H70" s="819"/>
      <c r="I70" s="819"/>
      <c r="J70" s="819"/>
      <c r="K70" s="819"/>
      <c r="L70" s="819"/>
      <c r="M70" s="819"/>
      <c r="N70" s="819"/>
      <c r="O70" s="819"/>
      <c r="P70" s="819"/>
      <c r="Q70" s="819"/>
      <c r="R70" s="819"/>
      <c r="S70" s="819"/>
      <c r="T70" s="472"/>
    </row>
    <row r="71" spans="1:20" ht="12" customHeight="1">
      <c r="A71" s="471" t="s">
        <v>280</v>
      </c>
      <c r="B71" s="919" t="s">
        <v>502</v>
      </c>
      <c r="C71" s="463"/>
      <c r="D71" s="819">
        <v>0.86956521739130432</v>
      </c>
      <c r="E71" s="819">
        <v>0</v>
      </c>
      <c r="F71" s="819">
        <v>1.7142857142857144</v>
      </c>
      <c r="G71" s="819">
        <v>0</v>
      </c>
      <c r="H71" s="819">
        <v>0</v>
      </c>
      <c r="I71" s="819">
        <v>10</v>
      </c>
      <c r="J71" s="819">
        <v>0</v>
      </c>
      <c r="K71" s="819">
        <v>8.695652173913043</v>
      </c>
      <c r="L71" s="819">
        <v>0</v>
      </c>
      <c r="M71" s="819">
        <v>1.0309278350515463</v>
      </c>
      <c r="N71" s="819">
        <v>0</v>
      </c>
      <c r="O71" s="819">
        <v>0</v>
      </c>
      <c r="P71" s="819">
        <v>0</v>
      </c>
      <c r="Q71" s="819">
        <v>0</v>
      </c>
      <c r="R71" s="819">
        <v>0</v>
      </c>
      <c r="S71" s="819">
        <v>0</v>
      </c>
      <c r="T71" s="820" t="s">
        <v>280</v>
      </c>
    </row>
    <row r="72" spans="1:20" ht="12" customHeight="1">
      <c r="A72" s="471" t="s">
        <v>279</v>
      </c>
      <c r="B72" s="921" t="s">
        <v>677</v>
      </c>
      <c r="C72" s="920"/>
      <c r="D72" s="819"/>
      <c r="E72" s="819"/>
      <c r="F72" s="819"/>
      <c r="G72" s="819"/>
      <c r="H72" s="819"/>
      <c r="I72" s="819"/>
      <c r="J72" s="819"/>
      <c r="K72" s="819"/>
      <c r="L72" s="819"/>
      <c r="M72" s="819"/>
      <c r="N72" s="819"/>
      <c r="O72" s="819"/>
      <c r="P72" s="819"/>
      <c r="Q72" s="819"/>
      <c r="R72" s="819"/>
      <c r="S72" s="819"/>
      <c r="T72" s="472" t="s">
        <v>279</v>
      </c>
    </row>
    <row r="73" spans="1:20" ht="12" customHeight="1">
      <c r="A73" s="439"/>
      <c r="B73" s="919" t="s">
        <v>675</v>
      </c>
      <c r="C73" s="439"/>
      <c r="D73" s="819">
        <v>0.37267080745341613</v>
      </c>
      <c r="E73" s="819">
        <v>0</v>
      </c>
      <c r="F73" s="819">
        <v>0</v>
      </c>
      <c r="G73" s="819">
        <v>3.0303030303030303</v>
      </c>
      <c r="H73" s="819">
        <v>0</v>
      </c>
      <c r="I73" s="819">
        <v>0</v>
      </c>
      <c r="J73" s="819">
        <v>0</v>
      </c>
      <c r="K73" s="819">
        <v>0</v>
      </c>
      <c r="L73" s="819">
        <v>0</v>
      </c>
      <c r="M73" s="819">
        <v>1.0309278350515463</v>
      </c>
      <c r="N73" s="819">
        <v>0</v>
      </c>
      <c r="O73" s="819">
        <v>0</v>
      </c>
      <c r="P73" s="819">
        <v>0</v>
      </c>
      <c r="Q73" s="819">
        <v>0</v>
      </c>
      <c r="R73" s="819">
        <v>0</v>
      </c>
      <c r="S73" s="819">
        <v>0</v>
      </c>
      <c r="T73" s="472"/>
    </row>
    <row r="74" spans="1:20" ht="12" customHeight="1">
      <c r="A74" s="471"/>
      <c r="B74" s="439"/>
      <c r="C74" s="920"/>
      <c r="D74" s="819"/>
      <c r="E74" s="819"/>
      <c r="F74" s="819"/>
      <c r="G74" s="819"/>
      <c r="H74" s="819"/>
      <c r="I74" s="819"/>
      <c r="J74" s="819"/>
      <c r="K74" s="819"/>
      <c r="L74" s="819"/>
      <c r="M74" s="819"/>
      <c r="N74" s="819"/>
      <c r="O74" s="819"/>
      <c r="P74" s="819"/>
      <c r="Q74" s="819"/>
      <c r="R74" s="819"/>
      <c r="S74" s="819"/>
      <c r="T74" s="472"/>
    </row>
    <row r="75" spans="1:20" ht="17.25" customHeight="1">
      <c r="A75" s="471" t="s">
        <v>277</v>
      </c>
      <c r="B75" s="921" t="s">
        <v>676</v>
      </c>
      <c r="C75" s="920"/>
      <c r="D75" s="807"/>
      <c r="E75" s="808"/>
      <c r="F75" s="808"/>
      <c r="G75" s="808"/>
      <c r="H75" s="810"/>
      <c r="I75" s="808"/>
      <c r="J75" s="808"/>
      <c r="K75" s="808"/>
      <c r="L75" s="808"/>
      <c r="M75" s="808"/>
      <c r="N75" s="808"/>
      <c r="O75" s="808"/>
      <c r="P75" s="807"/>
      <c r="Q75" s="807"/>
      <c r="R75" s="807"/>
      <c r="S75" s="807"/>
      <c r="T75" s="812" t="s">
        <v>277</v>
      </c>
    </row>
    <row r="76" spans="1:20" ht="12" customHeight="1">
      <c r="A76" s="471"/>
      <c r="B76" s="919" t="s">
        <v>675</v>
      </c>
      <c r="C76" s="920"/>
      <c r="D76" s="819">
        <v>0</v>
      </c>
      <c r="E76" s="819">
        <v>0</v>
      </c>
      <c r="F76" s="819">
        <v>0</v>
      </c>
      <c r="G76" s="819">
        <v>0</v>
      </c>
      <c r="H76" s="819">
        <v>0</v>
      </c>
      <c r="I76" s="819">
        <v>0</v>
      </c>
      <c r="J76" s="819">
        <v>0</v>
      </c>
      <c r="K76" s="819">
        <v>0</v>
      </c>
      <c r="L76" s="819">
        <v>0</v>
      </c>
      <c r="M76" s="819">
        <v>0</v>
      </c>
      <c r="N76" s="819">
        <v>0</v>
      </c>
      <c r="O76" s="819">
        <v>0</v>
      </c>
      <c r="P76" s="819">
        <v>0</v>
      </c>
      <c r="Q76" s="819">
        <v>0</v>
      </c>
      <c r="R76" s="819">
        <v>0</v>
      </c>
      <c r="S76" s="819">
        <v>0</v>
      </c>
      <c r="T76" s="812"/>
    </row>
    <row r="77" spans="1:20" ht="13.5" customHeight="1">
      <c r="A77" s="471"/>
      <c r="B77" s="919"/>
      <c r="C77" s="818"/>
      <c r="D77" s="807"/>
      <c r="E77" s="808"/>
      <c r="F77" s="808"/>
      <c r="G77" s="808"/>
      <c r="H77" s="808"/>
      <c r="I77" s="808"/>
      <c r="J77" s="808"/>
      <c r="K77" s="808"/>
      <c r="L77" s="808"/>
      <c r="M77" s="808"/>
      <c r="N77" s="808"/>
      <c r="O77" s="808"/>
      <c r="P77" s="807"/>
      <c r="Q77" s="807"/>
      <c r="R77" s="807"/>
      <c r="S77" s="807"/>
      <c r="T77" s="812"/>
    </row>
    <row r="78" spans="1:20" s="253" customFormat="1" ht="15" customHeight="1">
      <c r="A78" s="798">
        <v>28</v>
      </c>
      <c r="B78" s="814" t="s">
        <v>674</v>
      </c>
      <c r="C78" s="920"/>
      <c r="D78" s="805"/>
      <c r="M78" s="805"/>
      <c r="N78" s="805"/>
      <c r="O78" s="805"/>
      <c r="P78" s="805"/>
      <c r="Q78" s="805"/>
      <c r="R78" s="804"/>
      <c r="S78" s="243"/>
      <c r="T78" s="1378">
        <v>28</v>
      </c>
    </row>
    <row r="79" spans="1:20" ht="12" customHeight="1">
      <c r="B79" s="919" t="s">
        <v>673</v>
      </c>
      <c r="C79" s="920"/>
      <c r="D79" s="819">
        <v>0</v>
      </c>
      <c r="E79" s="819">
        <v>0</v>
      </c>
      <c r="F79" s="819">
        <v>0</v>
      </c>
      <c r="G79" s="819">
        <v>0</v>
      </c>
      <c r="H79" s="819">
        <v>0</v>
      </c>
      <c r="I79" s="819">
        <v>0</v>
      </c>
      <c r="J79" s="819">
        <v>0</v>
      </c>
      <c r="K79" s="819">
        <v>0</v>
      </c>
      <c r="L79" s="819">
        <v>0</v>
      </c>
      <c r="M79" s="819">
        <v>0</v>
      </c>
      <c r="N79" s="819">
        <v>0</v>
      </c>
      <c r="O79" s="819">
        <v>0</v>
      </c>
      <c r="P79" s="819">
        <v>0</v>
      </c>
      <c r="Q79" s="819">
        <v>0</v>
      </c>
      <c r="R79" s="819">
        <v>0</v>
      </c>
      <c r="S79" s="819">
        <v>0</v>
      </c>
      <c r="T79" s="820"/>
    </row>
    <row r="80" spans="1:20" ht="12" customHeight="1">
      <c r="A80" s="809"/>
      <c r="B80" s="919"/>
      <c r="C80" s="920"/>
      <c r="D80" s="286"/>
      <c r="G80" s="803"/>
      <c r="H80" s="2112"/>
      <c r="I80" s="2112"/>
      <c r="J80" s="2112"/>
      <c r="K80" s="2112"/>
      <c r="L80" s="2112"/>
      <c r="T80" s="1378"/>
    </row>
    <row r="81" spans="1:20" ht="12" customHeight="1">
      <c r="A81" s="809" t="s">
        <v>273</v>
      </c>
      <c r="B81" s="919" t="s">
        <v>672</v>
      </c>
      <c r="C81" s="920"/>
      <c r="D81" s="819">
        <v>0</v>
      </c>
      <c r="E81" s="819">
        <v>0</v>
      </c>
      <c r="F81" s="819">
        <v>0</v>
      </c>
      <c r="G81" s="819">
        <v>0</v>
      </c>
      <c r="H81" s="819">
        <v>0</v>
      </c>
      <c r="I81" s="819">
        <v>0</v>
      </c>
      <c r="J81" s="819">
        <v>0</v>
      </c>
      <c r="K81" s="819">
        <v>0</v>
      </c>
      <c r="L81" s="819">
        <v>0</v>
      </c>
      <c r="M81" s="819">
        <v>0</v>
      </c>
      <c r="N81" s="819">
        <v>0</v>
      </c>
      <c r="O81" s="819">
        <v>0</v>
      </c>
      <c r="P81" s="819">
        <v>0</v>
      </c>
      <c r="Q81" s="819">
        <v>0</v>
      </c>
      <c r="R81" s="819">
        <v>0</v>
      </c>
      <c r="S81" s="819">
        <v>0</v>
      </c>
      <c r="T81" s="820" t="s">
        <v>273</v>
      </c>
    </row>
    <row r="82" spans="1:20" ht="12" customHeight="1">
      <c r="A82" s="809"/>
      <c r="B82" s="919"/>
      <c r="C82" s="920"/>
      <c r="T82" s="820"/>
    </row>
    <row r="83" spans="1:20" ht="12" customHeight="1">
      <c r="A83" s="809" t="s">
        <v>270</v>
      </c>
      <c r="B83" s="919" t="s">
        <v>671</v>
      </c>
      <c r="C83" s="920"/>
      <c r="D83" s="819">
        <v>0</v>
      </c>
      <c r="E83" s="819">
        <v>0</v>
      </c>
      <c r="F83" s="819">
        <v>0</v>
      </c>
      <c r="G83" s="819">
        <v>0</v>
      </c>
      <c r="H83" s="819">
        <v>0</v>
      </c>
      <c r="I83" s="819">
        <v>0</v>
      </c>
      <c r="J83" s="819">
        <v>0</v>
      </c>
      <c r="K83" s="819">
        <v>0</v>
      </c>
      <c r="L83" s="819">
        <v>0</v>
      </c>
      <c r="M83" s="819">
        <v>0</v>
      </c>
      <c r="N83" s="819">
        <v>0</v>
      </c>
      <c r="O83" s="819">
        <v>0</v>
      </c>
      <c r="P83" s="819">
        <v>0</v>
      </c>
      <c r="Q83" s="819">
        <v>0</v>
      </c>
      <c r="R83" s="819">
        <v>0</v>
      </c>
      <c r="S83" s="819">
        <v>0</v>
      </c>
      <c r="T83" s="820" t="s">
        <v>270</v>
      </c>
    </row>
    <row r="84" spans="1:20" ht="12" customHeight="1">
      <c r="A84" s="809"/>
      <c r="B84" s="919"/>
      <c r="C84" s="920"/>
      <c r="D84" s="807"/>
      <c r="E84" s="808"/>
      <c r="F84" s="808"/>
      <c r="G84" s="808"/>
      <c r="H84" s="808"/>
      <c r="I84" s="808"/>
      <c r="J84" s="808"/>
      <c r="K84" s="808"/>
      <c r="L84" s="808"/>
      <c r="M84" s="808"/>
      <c r="N84" s="808"/>
      <c r="O84" s="808"/>
      <c r="P84" s="807"/>
      <c r="Q84" s="807"/>
      <c r="R84" s="807"/>
      <c r="S84" s="807"/>
      <c r="T84" s="812"/>
    </row>
    <row r="85" spans="1:20" ht="12" customHeight="1">
      <c r="A85" s="809" t="s">
        <v>268</v>
      </c>
      <c r="B85" s="919" t="s">
        <v>670</v>
      </c>
      <c r="C85" s="475"/>
      <c r="D85" s="822">
        <v>0</v>
      </c>
      <c r="E85" s="821">
        <v>0</v>
      </c>
      <c r="F85" s="821">
        <v>0</v>
      </c>
      <c r="G85" s="821">
        <v>0</v>
      </c>
      <c r="H85" s="821">
        <v>0</v>
      </c>
      <c r="I85" s="821">
        <v>0</v>
      </c>
      <c r="J85" s="821">
        <v>0</v>
      </c>
      <c r="K85" s="821">
        <v>0</v>
      </c>
      <c r="L85" s="821">
        <v>0</v>
      </c>
      <c r="M85" s="821">
        <v>0</v>
      </c>
      <c r="N85" s="821">
        <v>0</v>
      </c>
      <c r="O85" s="821">
        <v>0</v>
      </c>
      <c r="P85" s="821">
        <v>0</v>
      </c>
      <c r="Q85" s="821">
        <v>0</v>
      </c>
      <c r="R85" s="821">
        <v>0</v>
      </c>
      <c r="S85" s="821">
        <v>0</v>
      </c>
      <c r="T85" s="812" t="s">
        <v>268</v>
      </c>
    </row>
    <row r="86" spans="1:20">
      <c r="B86" s="799"/>
      <c r="C86" s="799"/>
      <c r="S86" s="799"/>
      <c r="T86" s="799"/>
    </row>
    <row r="87" spans="1:20">
      <c r="B87" s="799"/>
      <c r="C87" s="799"/>
      <c r="S87" s="799"/>
      <c r="T87" s="799"/>
    </row>
    <row r="88" spans="1:20">
      <c r="S88" s="799"/>
      <c r="T88" s="799"/>
    </row>
    <row r="89" spans="1:20">
      <c r="E89" s="2110"/>
      <c r="F89" s="2110"/>
      <c r="G89" s="2110"/>
      <c r="H89" s="2110"/>
      <c r="I89" s="2110"/>
      <c r="J89" s="2110"/>
      <c r="K89" s="2110"/>
      <c r="S89" s="799"/>
      <c r="T89" s="799"/>
    </row>
    <row r="90" spans="1:20">
      <c r="S90" s="799"/>
      <c r="T90" s="799"/>
    </row>
    <row r="91" spans="1:20">
      <c r="S91" s="799"/>
      <c r="T91" s="799"/>
    </row>
    <row r="92" spans="1:20">
      <c r="S92" s="799"/>
      <c r="T92" s="799"/>
    </row>
    <row r="93" spans="1:20">
      <c r="E93" s="800"/>
      <c r="F93" s="800"/>
      <c r="G93" s="800"/>
      <c r="H93" s="800"/>
      <c r="I93" s="800"/>
      <c r="J93" s="800"/>
      <c r="K93" s="800"/>
      <c r="L93" s="800"/>
      <c r="M93" s="800"/>
      <c r="N93" s="800"/>
      <c r="O93" s="800"/>
      <c r="P93" s="800"/>
      <c r="Q93" s="800"/>
      <c r="R93" s="800"/>
      <c r="S93" s="800"/>
      <c r="T93" s="799"/>
    </row>
    <row r="94" spans="1:20">
      <c r="S94" s="799"/>
      <c r="T94" s="799"/>
    </row>
    <row r="95" spans="1:20">
      <c r="S95" s="799"/>
      <c r="T95" s="799"/>
    </row>
    <row r="96" spans="1:20">
      <c r="S96" s="799"/>
      <c r="T96" s="799"/>
    </row>
    <row r="97" spans="19:20">
      <c r="S97" s="799"/>
      <c r="T97" s="799"/>
    </row>
    <row r="98" spans="19:20">
      <c r="S98" s="799"/>
      <c r="T98" s="799"/>
    </row>
    <row r="99" spans="19:20">
      <c r="S99" s="799"/>
      <c r="T99" s="799"/>
    </row>
  </sheetData>
  <mergeCells count="45">
    <mergeCell ref="B57:C57"/>
    <mergeCell ref="B50:C50"/>
    <mergeCell ref="B43:C43"/>
    <mergeCell ref="B45:C45"/>
    <mergeCell ref="B47:C47"/>
    <mergeCell ref="B52:C52"/>
    <mergeCell ref="B54:C54"/>
    <mergeCell ref="B56:C56"/>
    <mergeCell ref="B48:C48"/>
    <mergeCell ref="B37:C37"/>
    <mergeCell ref="B27:C27"/>
    <mergeCell ref="B33:C33"/>
    <mergeCell ref="B35:C35"/>
    <mergeCell ref="B41:C41"/>
    <mergeCell ref="B30:C30"/>
    <mergeCell ref="A6:A10"/>
    <mergeCell ref="B25:C25"/>
    <mergeCell ref="H5:K5"/>
    <mergeCell ref="H6:H10"/>
    <mergeCell ref="I6:I10"/>
    <mergeCell ref="J6:J10"/>
    <mergeCell ref="K6:K10"/>
    <mergeCell ref="B6:C10"/>
    <mergeCell ref="B15:C15"/>
    <mergeCell ref="B19:C19"/>
    <mergeCell ref="B21:C21"/>
    <mergeCell ref="E89:G89"/>
    <mergeCell ref="H89:K89"/>
    <mergeCell ref="O6:O10"/>
    <mergeCell ref="S6:S10"/>
    <mergeCell ref="E6:E10"/>
    <mergeCell ref="F6:F10"/>
    <mergeCell ref="G6:G10"/>
    <mergeCell ref="Q6:Q10"/>
    <mergeCell ref="L6:L10"/>
    <mergeCell ref="R6:R10"/>
    <mergeCell ref="N6:N10"/>
    <mergeCell ref="H80:L80"/>
    <mergeCell ref="P6:P10"/>
    <mergeCell ref="M6:M10"/>
    <mergeCell ref="B26:C26"/>
    <mergeCell ref="D6:D10"/>
    <mergeCell ref="F5:G5"/>
    <mergeCell ref="B23:C23"/>
    <mergeCell ref="T6:T10"/>
  </mergeCells>
  <printOptions horizontalCentered="1" gridLinesSet="0"/>
  <pageMargins left="0.39370078740157483" right="0.39370078740157483" top="0.39370078740157483" bottom="0.39370078740157483" header="0.39370078740157483" footer="0.39370078740157483"/>
  <pageSetup paperSize="9" scale="65" firstPageNumber="42" orientation="portrait" useFirstPageNumber="1" horizontalDpi="300" verticalDpi="300" r:id="rId1"/>
  <headerFooter alignWithMargins="0">
    <oddFooter xml:space="preserve">&amp;L&amp;"MetaNormalLF-Roman,Standard"Statistisches Bundesamt,Fachserie 10, Reihe 2.4, 2018
</oddFooter>
  </headerFooter>
  <colBreaks count="1" manualBreakCount="1">
    <brk id="7" max="84"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85"/>
  <sheetViews>
    <sheetView showGridLines="0" zoomScaleNormal="100" zoomScaleSheetLayoutView="85" workbookViewId="0"/>
  </sheetViews>
  <sheetFormatPr baseColWidth="10" defaultColWidth="12.5703125" defaultRowHeight="12.75"/>
  <cols>
    <col min="1" max="1" width="4" style="492" customWidth="1"/>
    <col min="2" max="2" width="56.42578125" style="492" customWidth="1"/>
    <col min="3" max="3" width="13.7109375" style="494" customWidth="1"/>
    <col min="4" max="4" width="13.7109375" style="492" customWidth="1"/>
    <col min="5" max="5" width="13.7109375" style="493" customWidth="1"/>
    <col min="6" max="6" width="17.42578125" style="493" customWidth="1"/>
    <col min="7" max="8" width="10.7109375" style="493" customWidth="1"/>
    <col min="9" max="18" width="10.7109375" style="492" customWidth="1"/>
    <col min="19" max="19" width="4" style="492" customWidth="1"/>
    <col min="20" max="16384" width="12.5703125" style="492"/>
  </cols>
  <sheetData>
    <row r="1" spans="1:19" ht="22.5" customHeight="1">
      <c r="A1" s="917" t="s">
        <v>1042</v>
      </c>
      <c r="B1" s="846"/>
      <c r="C1" s="917"/>
      <c r="D1" s="538"/>
      <c r="E1" s="923"/>
      <c r="F1" s="923"/>
      <c r="G1" s="917" t="s">
        <v>1042</v>
      </c>
      <c r="I1" s="917"/>
      <c r="J1" s="917"/>
      <c r="K1" s="535"/>
      <c r="L1" s="535"/>
      <c r="M1" s="535"/>
      <c r="N1" s="535"/>
      <c r="O1" s="535"/>
      <c r="P1" s="535"/>
      <c r="Q1" s="535"/>
      <c r="R1" s="535"/>
      <c r="S1" s="535"/>
    </row>
    <row r="2" spans="1:19" ht="17.25" customHeight="1">
      <c r="A2" s="918" t="s">
        <v>1073</v>
      </c>
      <c r="B2" s="918"/>
      <c r="C2" s="918"/>
      <c r="D2" s="536"/>
      <c r="E2" s="536"/>
      <c r="F2" s="536"/>
      <c r="G2" s="918" t="s">
        <v>1073</v>
      </c>
      <c r="I2" s="918"/>
      <c r="J2" s="918"/>
      <c r="K2" s="918"/>
      <c r="L2" s="918"/>
      <c r="M2" s="530"/>
      <c r="N2" s="530"/>
      <c r="O2" s="530"/>
      <c r="P2" s="530"/>
      <c r="Q2" s="530"/>
      <c r="R2" s="530"/>
      <c r="S2" s="535"/>
    </row>
    <row r="3" spans="1:19" ht="18" customHeight="1">
      <c r="A3" s="916" t="s">
        <v>1135</v>
      </c>
      <c r="B3" s="916"/>
      <c r="C3" s="916"/>
      <c r="D3" s="534"/>
      <c r="E3" s="1940"/>
      <c r="F3" s="1941"/>
      <c r="G3" s="916" t="s">
        <v>1135</v>
      </c>
      <c r="I3" s="916"/>
      <c r="J3" s="916"/>
      <c r="K3" s="533"/>
      <c r="L3" s="533"/>
      <c r="M3" s="533"/>
      <c r="N3" s="533"/>
      <c r="O3" s="533"/>
      <c r="P3" s="533"/>
      <c r="Q3" s="533"/>
      <c r="R3" s="533"/>
      <c r="S3" s="533"/>
    </row>
    <row r="4" spans="1:19" ht="15.95" customHeight="1">
      <c r="A4" s="1776" t="s">
        <v>299</v>
      </c>
      <c r="B4" s="2122" t="s">
        <v>541</v>
      </c>
      <c r="C4" s="2116" t="s">
        <v>300</v>
      </c>
      <c r="D4" s="2122" t="s">
        <v>248</v>
      </c>
      <c r="E4" s="2116" t="s">
        <v>247</v>
      </c>
      <c r="F4" s="2058" t="s">
        <v>1134</v>
      </c>
      <c r="G4" s="2119" t="s">
        <v>244</v>
      </c>
      <c r="H4" s="2119" t="s">
        <v>243</v>
      </c>
      <c r="I4" s="2116" t="s">
        <v>242</v>
      </c>
      <c r="J4" s="2116" t="s">
        <v>241</v>
      </c>
      <c r="K4" s="2116" t="s">
        <v>240</v>
      </c>
      <c r="L4" s="2116" t="s">
        <v>239</v>
      </c>
      <c r="M4" s="2116" t="s">
        <v>238</v>
      </c>
      <c r="N4" s="2116" t="s">
        <v>237</v>
      </c>
      <c r="O4" s="2116" t="s">
        <v>236</v>
      </c>
      <c r="P4" s="2116" t="s">
        <v>235</v>
      </c>
      <c r="Q4" s="2116" t="s">
        <v>234</v>
      </c>
      <c r="R4" s="2116" t="s">
        <v>233</v>
      </c>
      <c r="S4" s="2113" t="s">
        <v>206</v>
      </c>
    </row>
    <row r="5" spans="1:19" ht="15.95" customHeight="1">
      <c r="A5" s="1777"/>
      <c r="B5" s="2123"/>
      <c r="C5" s="2125"/>
      <c r="D5" s="2123"/>
      <c r="E5" s="2125"/>
      <c r="F5" s="2059"/>
      <c r="G5" s="2120"/>
      <c r="H5" s="2120"/>
      <c r="I5" s="2117"/>
      <c r="J5" s="2117"/>
      <c r="K5" s="2117"/>
      <c r="L5" s="2117"/>
      <c r="M5" s="2117"/>
      <c r="N5" s="2117"/>
      <c r="O5" s="2117"/>
      <c r="P5" s="2117"/>
      <c r="Q5" s="2117"/>
      <c r="R5" s="2117"/>
      <c r="S5" s="2114"/>
    </row>
    <row r="6" spans="1:19" ht="15.95" customHeight="1">
      <c r="A6" s="1777"/>
      <c r="B6" s="2123"/>
      <c r="C6" s="2125"/>
      <c r="D6" s="2123"/>
      <c r="E6" s="2125"/>
      <c r="F6" s="2059"/>
      <c r="G6" s="2120"/>
      <c r="H6" s="2120"/>
      <c r="I6" s="2117"/>
      <c r="J6" s="2117"/>
      <c r="K6" s="2117"/>
      <c r="L6" s="2117"/>
      <c r="M6" s="2117"/>
      <c r="N6" s="2117"/>
      <c r="O6" s="2117"/>
      <c r="P6" s="2117"/>
      <c r="Q6" s="2117"/>
      <c r="R6" s="2117"/>
      <c r="S6" s="2114"/>
    </row>
    <row r="7" spans="1:19" ht="15.95" customHeight="1">
      <c r="A7" s="1777"/>
      <c r="B7" s="2123"/>
      <c r="C7" s="2125"/>
      <c r="D7" s="2123"/>
      <c r="E7" s="2125"/>
      <c r="F7" s="2059"/>
      <c r="G7" s="2120"/>
      <c r="H7" s="2120"/>
      <c r="I7" s="2117"/>
      <c r="J7" s="2117"/>
      <c r="K7" s="2117"/>
      <c r="L7" s="2117"/>
      <c r="M7" s="2117"/>
      <c r="N7" s="2117"/>
      <c r="O7" s="2117"/>
      <c r="P7" s="2117"/>
      <c r="Q7" s="2117"/>
      <c r="R7" s="2117"/>
      <c r="S7" s="2114"/>
    </row>
    <row r="8" spans="1:19" ht="15.95" customHeight="1">
      <c r="A8" s="1778"/>
      <c r="B8" s="2124"/>
      <c r="C8" s="2126"/>
      <c r="D8" s="2124"/>
      <c r="E8" s="2126"/>
      <c r="F8" s="2060"/>
      <c r="G8" s="2121"/>
      <c r="H8" s="2121"/>
      <c r="I8" s="2118"/>
      <c r="J8" s="2118"/>
      <c r="K8" s="2118"/>
      <c r="L8" s="2118"/>
      <c r="M8" s="2118"/>
      <c r="N8" s="2118"/>
      <c r="O8" s="2118"/>
      <c r="P8" s="2118"/>
      <c r="Q8" s="2118"/>
      <c r="R8" s="2118"/>
      <c r="S8" s="2115"/>
    </row>
    <row r="9" spans="1:19" ht="20.25" customHeight="1">
      <c r="A9" s="1401"/>
      <c r="B9" s="1401"/>
      <c r="C9" s="1401"/>
      <c r="D9" s="510"/>
      <c r="E9" s="532"/>
      <c r="F9" s="532"/>
      <c r="G9" s="532"/>
      <c r="H9" s="532"/>
      <c r="I9" s="531"/>
      <c r="J9" s="530"/>
      <c r="K9" s="530"/>
      <c r="L9" s="530"/>
      <c r="M9" s="530"/>
      <c r="N9" s="530"/>
      <c r="O9" s="530"/>
      <c r="P9" s="530"/>
      <c r="Q9" s="530"/>
      <c r="R9" s="530"/>
      <c r="S9" s="529"/>
    </row>
    <row r="10" spans="1:19" ht="21" customHeight="1">
      <c r="A10" s="1401"/>
      <c r="B10" s="1401"/>
      <c r="C10" s="1107" t="s">
        <v>1039</v>
      </c>
      <c r="D10" s="510"/>
      <c r="E10" s="532"/>
      <c r="F10" s="532"/>
      <c r="G10" s="1249" t="s">
        <v>1039</v>
      </c>
      <c r="H10" s="532"/>
      <c r="I10" s="531"/>
      <c r="J10" s="530"/>
      <c r="K10" s="530"/>
      <c r="L10" s="530"/>
      <c r="M10" s="530"/>
      <c r="N10" s="530"/>
      <c r="O10" s="530"/>
      <c r="P10" s="530"/>
      <c r="Q10" s="530"/>
      <c r="R10" s="530"/>
      <c r="S10" s="529"/>
    </row>
    <row r="11" spans="1:19" ht="20.25" customHeight="1">
      <c r="A11" s="1381"/>
      <c r="B11" s="1401"/>
      <c r="C11" s="1401"/>
      <c r="D11" s="510"/>
      <c r="E11" s="532"/>
      <c r="F11" s="532"/>
      <c r="G11" s="532"/>
      <c r="H11" s="532"/>
      <c r="I11" s="531"/>
      <c r="J11" s="530"/>
      <c r="K11" s="530"/>
      <c r="L11" s="530"/>
      <c r="M11" s="530"/>
      <c r="N11" s="530"/>
      <c r="O11" s="530"/>
      <c r="P11" s="530"/>
      <c r="Q11" s="530"/>
      <c r="R11" s="530"/>
      <c r="S11" s="529"/>
    </row>
    <row r="12" spans="1:19" ht="13.5" customHeight="1">
      <c r="A12" s="1403" t="s">
        <v>296</v>
      </c>
      <c r="B12" s="1395" t="s">
        <v>278</v>
      </c>
      <c r="C12" s="520">
        <v>805</v>
      </c>
      <c r="D12" s="520">
        <v>94</v>
      </c>
      <c r="E12" s="520">
        <v>175</v>
      </c>
      <c r="F12" s="520">
        <v>66</v>
      </c>
      <c r="G12" s="520">
        <v>3</v>
      </c>
      <c r="H12" s="520">
        <v>10</v>
      </c>
      <c r="I12" s="520">
        <v>65</v>
      </c>
      <c r="J12" s="520">
        <v>23</v>
      </c>
      <c r="K12" s="520">
        <v>119</v>
      </c>
      <c r="L12" s="520">
        <v>97</v>
      </c>
      <c r="M12" s="520">
        <v>48</v>
      </c>
      <c r="N12" s="520">
        <v>5</v>
      </c>
      <c r="O12" s="520">
        <v>28</v>
      </c>
      <c r="P12" s="520">
        <v>19</v>
      </c>
      <c r="Q12" s="520">
        <v>31</v>
      </c>
      <c r="R12" s="520">
        <v>22</v>
      </c>
      <c r="S12" s="1402" t="s">
        <v>296</v>
      </c>
    </row>
    <row r="13" spans="1:19" ht="13.5" customHeight="1">
      <c r="A13" s="1387"/>
      <c r="B13" s="1393"/>
      <c r="C13" s="520"/>
      <c r="S13" s="1397"/>
    </row>
    <row r="14" spans="1:19" ht="13.5" customHeight="1">
      <c r="A14" s="1387" t="s">
        <v>295</v>
      </c>
      <c r="B14" s="1390" t="s">
        <v>540</v>
      </c>
      <c r="C14" s="513">
        <v>15</v>
      </c>
      <c r="D14" s="520">
        <v>2</v>
      </c>
      <c r="E14" s="520">
        <v>5</v>
      </c>
      <c r="F14" s="520">
        <v>1</v>
      </c>
      <c r="G14" s="520">
        <v>0</v>
      </c>
      <c r="H14" s="520">
        <v>0</v>
      </c>
      <c r="I14" s="520">
        <v>0</v>
      </c>
      <c r="J14" s="520">
        <v>0</v>
      </c>
      <c r="K14" s="520">
        <v>1</v>
      </c>
      <c r="L14" s="520">
        <v>2</v>
      </c>
      <c r="M14" s="520">
        <v>1</v>
      </c>
      <c r="N14" s="520">
        <v>0</v>
      </c>
      <c r="O14" s="520">
        <v>3</v>
      </c>
      <c r="P14" s="520">
        <v>0</v>
      </c>
      <c r="Q14" s="520">
        <v>0</v>
      </c>
      <c r="R14" s="520">
        <v>0</v>
      </c>
      <c r="S14" s="1397" t="s">
        <v>295</v>
      </c>
    </row>
    <row r="15" spans="1:19" ht="13.5" customHeight="1">
      <c r="A15" s="1387" t="s">
        <v>294</v>
      </c>
      <c r="B15" s="1390" t="s">
        <v>539</v>
      </c>
      <c r="C15" s="513"/>
      <c r="D15" s="513"/>
      <c r="E15" s="513"/>
      <c r="F15" s="513"/>
      <c r="G15" s="513"/>
      <c r="H15" s="513"/>
      <c r="I15" s="513"/>
      <c r="J15" s="513"/>
      <c r="K15" s="513"/>
      <c r="L15" s="513"/>
      <c r="M15" s="513"/>
      <c r="N15" s="513"/>
      <c r="O15" s="513"/>
      <c r="P15" s="513"/>
      <c r="Q15" s="513"/>
      <c r="R15" s="513"/>
      <c r="S15" s="1397" t="s">
        <v>294</v>
      </c>
    </row>
    <row r="16" spans="1:19" ht="13.5" customHeight="1">
      <c r="A16" s="1387" t="s">
        <v>293</v>
      </c>
      <c r="B16" s="1390" t="s">
        <v>538</v>
      </c>
      <c r="C16" s="513">
        <v>0</v>
      </c>
      <c r="D16" s="513">
        <v>0</v>
      </c>
      <c r="E16" s="513">
        <v>0</v>
      </c>
      <c r="F16" s="513">
        <v>0</v>
      </c>
      <c r="G16" s="513">
        <v>0</v>
      </c>
      <c r="H16" s="513">
        <v>0</v>
      </c>
      <c r="I16" s="513">
        <v>0</v>
      </c>
      <c r="J16" s="513">
        <v>0</v>
      </c>
      <c r="K16" s="513">
        <v>0</v>
      </c>
      <c r="L16" s="513">
        <v>0</v>
      </c>
      <c r="M16" s="513">
        <v>0</v>
      </c>
      <c r="N16" s="513">
        <v>0</v>
      </c>
      <c r="O16" s="513">
        <v>0</v>
      </c>
      <c r="P16" s="513">
        <v>0</v>
      </c>
      <c r="Q16" s="513">
        <v>0</v>
      </c>
      <c r="R16" s="513">
        <v>0</v>
      </c>
      <c r="S16" s="1397" t="s">
        <v>293</v>
      </c>
    </row>
    <row r="17" spans="1:19" ht="13.5" customHeight="1">
      <c r="A17" s="1387" t="s">
        <v>291</v>
      </c>
      <c r="B17" s="1390" t="s">
        <v>537</v>
      </c>
      <c r="C17" s="513">
        <v>15</v>
      </c>
      <c r="D17" s="513">
        <v>2</v>
      </c>
      <c r="E17" s="513">
        <v>5</v>
      </c>
      <c r="F17" s="513">
        <v>1</v>
      </c>
      <c r="G17" s="513">
        <v>0</v>
      </c>
      <c r="H17" s="513">
        <v>0</v>
      </c>
      <c r="I17" s="513">
        <v>0</v>
      </c>
      <c r="J17" s="513">
        <v>0</v>
      </c>
      <c r="K17" s="513">
        <v>1</v>
      </c>
      <c r="L17" s="513">
        <v>2</v>
      </c>
      <c r="M17" s="513">
        <v>1</v>
      </c>
      <c r="N17" s="513">
        <v>0</v>
      </c>
      <c r="O17" s="513">
        <v>3</v>
      </c>
      <c r="P17" s="513">
        <v>0</v>
      </c>
      <c r="Q17" s="513">
        <v>0</v>
      </c>
      <c r="R17" s="513">
        <v>0</v>
      </c>
      <c r="S17" s="1397" t="s">
        <v>291</v>
      </c>
    </row>
    <row r="18" spans="1:19" ht="13.5" customHeight="1">
      <c r="A18" s="1387"/>
      <c r="B18" s="1393"/>
      <c r="C18" s="513"/>
      <c r="D18" s="513"/>
      <c r="E18" s="513"/>
      <c r="F18" s="513"/>
      <c r="G18" s="513"/>
      <c r="H18" s="513"/>
      <c r="I18" s="513"/>
      <c r="J18" s="513"/>
      <c r="K18" s="513"/>
      <c r="L18" s="513"/>
      <c r="M18" s="513"/>
      <c r="N18" s="513"/>
      <c r="O18" s="513"/>
      <c r="P18" s="513"/>
      <c r="Q18" s="513"/>
      <c r="R18" s="513"/>
      <c r="S18" s="1397"/>
    </row>
    <row r="19" spans="1:19" ht="13.5" customHeight="1">
      <c r="A19" s="1387" t="s">
        <v>289</v>
      </c>
      <c r="B19" s="1392" t="s">
        <v>536</v>
      </c>
      <c r="C19" s="513"/>
      <c r="D19" s="513"/>
      <c r="E19" s="513"/>
      <c r="F19" s="513"/>
      <c r="G19" s="513"/>
      <c r="H19" s="513"/>
      <c r="I19" s="513"/>
      <c r="J19" s="513"/>
      <c r="K19" s="513"/>
      <c r="L19" s="513"/>
      <c r="M19" s="513"/>
      <c r="N19" s="513"/>
      <c r="O19" s="513"/>
      <c r="P19" s="513"/>
      <c r="Q19" s="513"/>
      <c r="R19" s="513"/>
      <c r="S19" s="1397" t="s">
        <v>289</v>
      </c>
    </row>
    <row r="20" spans="1:19" ht="13.5" customHeight="1">
      <c r="A20" s="1387" t="s">
        <v>286</v>
      </c>
      <c r="B20" s="1390" t="s">
        <v>535</v>
      </c>
      <c r="C20" s="513">
        <v>0</v>
      </c>
      <c r="D20" s="513">
        <v>0</v>
      </c>
      <c r="E20" s="513">
        <v>0</v>
      </c>
      <c r="F20" s="513">
        <v>0</v>
      </c>
      <c r="G20" s="513">
        <v>0</v>
      </c>
      <c r="H20" s="513">
        <v>0</v>
      </c>
      <c r="I20" s="513">
        <v>0</v>
      </c>
      <c r="J20" s="513">
        <v>0</v>
      </c>
      <c r="K20" s="513">
        <v>0</v>
      </c>
      <c r="L20" s="513">
        <v>0</v>
      </c>
      <c r="M20" s="513">
        <v>0</v>
      </c>
      <c r="N20" s="513">
        <v>0</v>
      </c>
      <c r="O20" s="513">
        <v>0</v>
      </c>
      <c r="P20" s="513">
        <v>0</v>
      </c>
      <c r="Q20" s="513">
        <v>0</v>
      </c>
      <c r="R20" s="513">
        <v>0</v>
      </c>
      <c r="S20" s="1397" t="s">
        <v>286</v>
      </c>
    </row>
    <row r="21" spans="1:19" ht="13.5" customHeight="1">
      <c r="A21" s="1387" t="s">
        <v>284</v>
      </c>
      <c r="B21" s="1386" t="s">
        <v>534</v>
      </c>
      <c r="C21" s="513">
        <v>7</v>
      </c>
      <c r="D21" s="513">
        <v>0</v>
      </c>
      <c r="E21" s="513">
        <v>0</v>
      </c>
      <c r="F21" s="513">
        <v>0</v>
      </c>
      <c r="G21" s="513">
        <v>0</v>
      </c>
      <c r="H21" s="513">
        <v>0</v>
      </c>
      <c r="I21" s="513">
        <v>4</v>
      </c>
      <c r="J21" s="513">
        <v>0</v>
      </c>
      <c r="K21" s="513">
        <v>3</v>
      </c>
      <c r="L21" s="513">
        <v>0</v>
      </c>
      <c r="M21" s="513">
        <v>0</v>
      </c>
      <c r="N21" s="513">
        <v>0</v>
      </c>
      <c r="O21" s="513">
        <v>0</v>
      </c>
      <c r="P21" s="513">
        <v>0</v>
      </c>
      <c r="Q21" s="513">
        <v>0</v>
      </c>
      <c r="R21" s="513">
        <v>0</v>
      </c>
      <c r="S21" s="1397" t="s">
        <v>284</v>
      </c>
    </row>
    <row r="22" spans="1:19" ht="13.5" customHeight="1">
      <c r="A22" s="1387" t="s">
        <v>283</v>
      </c>
      <c r="B22" s="1386" t="s">
        <v>533</v>
      </c>
      <c r="C22" s="513">
        <v>0</v>
      </c>
      <c r="D22" s="513">
        <v>0</v>
      </c>
      <c r="E22" s="513">
        <v>0</v>
      </c>
      <c r="F22" s="513">
        <v>0</v>
      </c>
      <c r="G22" s="513">
        <v>0</v>
      </c>
      <c r="H22" s="513">
        <v>0</v>
      </c>
      <c r="I22" s="513">
        <v>0</v>
      </c>
      <c r="J22" s="513">
        <v>0</v>
      </c>
      <c r="K22" s="513">
        <v>0</v>
      </c>
      <c r="L22" s="513">
        <v>0</v>
      </c>
      <c r="M22" s="513">
        <v>0</v>
      </c>
      <c r="N22" s="513">
        <v>0</v>
      </c>
      <c r="O22" s="513">
        <v>0</v>
      </c>
      <c r="P22" s="513">
        <v>0</v>
      </c>
      <c r="Q22" s="513">
        <v>0</v>
      </c>
      <c r="R22" s="513">
        <v>0</v>
      </c>
      <c r="S22" s="1397" t="s">
        <v>283</v>
      </c>
    </row>
    <row r="23" spans="1:19" ht="13.5" customHeight="1">
      <c r="A23" s="1387" t="s">
        <v>395</v>
      </c>
      <c r="B23" s="1386" t="s">
        <v>532</v>
      </c>
      <c r="C23" s="513">
        <v>5</v>
      </c>
      <c r="D23" s="513">
        <v>0</v>
      </c>
      <c r="E23" s="513">
        <v>0</v>
      </c>
      <c r="F23" s="513">
        <v>0</v>
      </c>
      <c r="G23" s="513">
        <v>0</v>
      </c>
      <c r="H23" s="513">
        <v>0</v>
      </c>
      <c r="I23" s="513">
        <v>4</v>
      </c>
      <c r="J23" s="513">
        <v>0</v>
      </c>
      <c r="K23" s="513">
        <v>1</v>
      </c>
      <c r="L23" s="513">
        <v>0</v>
      </c>
      <c r="M23" s="513">
        <v>0</v>
      </c>
      <c r="N23" s="513">
        <v>0</v>
      </c>
      <c r="O23" s="513">
        <v>0</v>
      </c>
      <c r="P23" s="513">
        <v>0</v>
      </c>
      <c r="Q23" s="513">
        <v>0</v>
      </c>
      <c r="R23" s="513">
        <v>0</v>
      </c>
      <c r="S23" s="1397" t="s">
        <v>395</v>
      </c>
    </row>
    <row r="24" spans="1:19" ht="13.5" customHeight="1">
      <c r="A24" s="1387" t="s">
        <v>396</v>
      </c>
      <c r="B24" s="1386" t="s">
        <v>531</v>
      </c>
      <c r="C24" s="513">
        <v>793</v>
      </c>
      <c r="D24" s="513">
        <v>94</v>
      </c>
      <c r="E24" s="513">
        <v>175</v>
      </c>
      <c r="F24" s="513">
        <v>66</v>
      </c>
      <c r="G24" s="513">
        <v>3</v>
      </c>
      <c r="H24" s="513">
        <v>10</v>
      </c>
      <c r="I24" s="513">
        <v>57</v>
      </c>
      <c r="J24" s="513">
        <v>23</v>
      </c>
      <c r="K24" s="513">
        <v>115</v>
      </c>
      <c r="L24" s="513">
        <v>97</v>
      </c>
      <c r="M24" s="513">
        <v>48</v>
      </c>
      <c r="N24" s="513">
        <v>5</v>
      </c>
      <c r="O24" s="513">
        <v>28</v>
      </c>
      <c r="P24" s="513">
        <v>19</v>
      </c>
      <c r="Q24" s="513">
        <v>31</v>
      </c>
      <c r="R24" s="513">
        <v>22</v>
      </c>
      <c r="S24" s="1397" t="s">
        <v>396</v>
      </c>
    </row>
    <row r="25" spans="1:19" ht="13.5" customHeight="1">
      <c r="A25" s="1387"/>
      <c r="B25" s="1400"/>
      <c r="C25" s="506"/>
      <c r="D25" s="513"/>
      <c r="E25" s="513"/>
      <c r="F25" s="513"/>
      <c r="G25" s="513"/>
      <c r="H25" s="513"/>
      <c r="I25" s="513"/>
      <c r="J25" s="513"/>
      <c r="K25" s="513"/>
      <c r="L25" s="513"/>
      <c r="M25" s="513"/>
      <c r="N25" s="513"/>
      <c r="O25" s="513"/>
      <c r="P25" s="513"/>
      <c r="Q25" s="513"/>
      <c r="R25" s="513"/>
      <c r="S25" s="1387"/>
    </row>
    <row r="26" spans="1:19" ht="13.5" customHeight="1">
      <c r="A26" s="1387"/>
      <c r="B26" s="1400"/>
      <c r="C26" s="1107" t="s">
        <v>1068</v>
      </c>
      <c r="D26" s="495"/>
      <c r="E26" s="495"/>
      <c r="F26" s="495"/>
      <c r="G26" s="1249" t="s">
        <v>1068</v>
      </c>
      <c r="H26" s="495"/>
      <c r="I26" s="495"/>
      <c r="J26" s="495"/>
      <c r="K26" s="495"/>
      <c r="L26" s="495"/>
      <c r="M26" s="495"/>
      <c r="N26" s="506"/>
      <c r="O26" s="506"/>
      <c r="P26" s="506"/>
      <c r="Q26" s="506"/>
      <c r="R26" s="506"/>
      <c r="S26" s="1387"/>
    </row>
    <row r="27" spans="1:19" ht="15.75" customHeight="1">
      <c r="A27" s="1387"/>
      <c r="B27" s="1401"/>
      <c r="C27" s="493"/>
      <c r="D27" s="495"/>
      <c r="E27" s="495"/>
      <c r="F27" s="495"/>
      <c r="G27" s="495"/>
      <c r="H27" s="495"/>
      <c r="I27" s="495"/>
      <c r="J27" s="495"/>
      <c r="K27" s="495"/>
      <c r="L27" s="495"/>
      <c r="M27" s="495"/>
      <c r="N27" s="506"/>
      <c r="O27" s="506"/>
      <c r="P27" s="506"/>
      <c r="Q27" s="506"/>
      <c r="R27" s="506"/>
      <c r="S27" s="1387"/>
    </row>
    <row r="28" spans="1:19" ht="13.5" customHeight="1">
      <c r="A28" s="1396">
        <v>12</v>
      </c>
      <c r="B28" s="1395" t="s">
        <v>278</v>
      </c>
      <c r="C28" s="520">
        <v>688</v>
      </c>
      <c r="D28" s="520">
        <v>93</v>
      </c>
      <c r="E28" s="520">
        <v>154</v>
      </c>
      <c r="F28" s="520">
        <v>64</v>
      </c>
      <c r="G28" s="520">
        <v>3</v>
      </c>
      <c r="H28" s="520">
        <v>9</v>
      </c>
      <c r="I28" s="520">
        <v>39</v>
      </c>
      <c r="J28" s="520">
        <v>21</v>
      </c>
      <c r="K28" s="520">
        <v>102</v>
      </c>
      <c r="L28" s="520">
        <v>60</v>
      </c>
      <c r="M28" s="520">
        <v>47</v>
      </c>
      <c r="N28" s="520">
        <v>5</v>
      </c>
      <c r="O28" s="520">
        <v>28</v>
      </c>
      <c r="P28" s="520">
        <v>19</v>
      </c>
      <c r="Q28" s="520">
        <v>22</v>
      </c>
      <c r="R28" s="520">
        <v>22</v>
      </c>
      <c r="S28" s="1399">
        <v>12</v>
      </c>
    </row>
    <row r="29" spans="1:19" ht="13.5" customHeight="1">
      <c r="A29" s="1387"/>
      <c r="B29" s="1390"/>
      <c r="C29" s="520"/>
      <c r="S29" s="1397"/>
    </row>
    <row r="30" spans="1:19" ht="13.5" customHeight="1">
      <c r="A30" s="1387">
        <v>13</v>
      </c>
      <c r="B30" s="1390" t="s">
        <v>540</v>
      </c>
      <c r="C30" s="513">
        <v>10</v>
      </c>
      <c r="D30" s="520">
        <v>2</v>
      </c>
      <c r="E30" s="520">
        <v>0</v>
      </c>
      <c r="F30" s="520">
        <v>1</v>
      </c>
      <c r="G30" s="520">
        <v>0</v>
      </c>
      <c r="H30" s="520">
        <v>0</v>
      </c>
      <c r="I30" s="520">
        <v>0</v>
      </c>
      <c r="J30" s="520">
        <v>0</v>
      </c>
      <c r="K30" s="520">
        <v>1</v>
      </c>
      <c r="L30" s="520">
        <v>2</v>
      </c>
      <c r="M30" s="520">
        <v>1</v>
      </c>
      <c r="N30" s="520">
        <v>0</v>
      </c>
      <c r="O30" s="520">
        <v>3</v>
      </c>
      <c r="P30" s="520">
        <v>0</v>
      </c>
      <c r="Q30" s="520">
        <v>0</v>
      </c>
      <c r="R30" s="520">
        <v>0</v>
      </c>
      <c r="S30" s="1397">
        <v>13</v>
      </c>
    </row>
    <row r="31" spans="1:19" ht="13.5" customHeight="1">
      <c r="A31" s="1387">
        <v>14</v>
      </c>
      <c r="B31" s="1390" t="s">
        <v>539</v>
      </c>
      <c r="C31" s="513"/>
      <c r="D31" s="513"/>
      <c r="E31" s="513"/>
      <c r="F31" s="513"/>
      <c r="G31" s="513"/>
      <c r="H31" s="513"/>
      <c r="I31" s="513"/>
      <c r="J31" s="513"/>
      <c r="K31" s="513"/>
      <c r="L31" s="513"/>
      <c r="M31" s="513"/>
      <c r="N31" s="513"/>
      <c r="O31" s="513"/>
      <c r="P31" s="513"/>
      <c r="Q31" s="513"/>
      <c r="R31" s="513"/>
      <c r="S31" s="1397">
        <v>14</v>
      </c>
    </row>
    <row r="32" spans="1:19" ht="13.5" customHeight="1">
      <c r="A32" s="1387">
        <v>15</v>
      </c>
      <c r="B32" s="1390" t="s">
        <v>538</v>
      </c>
      <c r="C32" s="513">
        <v>0</v>
      </c>
      <c r="D32" s="513">
        <v>0</v>
      </c>
      <c r="E32" s="513">
        <v>0</v>
      </c>
      <c r="F32" s="513">
        <v>0</v>
      </c>
      <c r="G32" s="513">
        <v>0</v>
      </c>
      <c r="H32" s="513">
        <v>0</v>
      </c>
      <c r="I32" s="513">
        <v>0</v>
      </c>
      <c r="J32" s="513">
        <v>0</v>
      </c>
      <c r="K32" s="513">
        <v>0</v>
      </c>
      <c r="L32" s="513">
        <v>0</v>
      </c>
      <c r="M32" s="513">
        <v>0</v>
      </c>
      <c r="N32" s="513">
        <v>0</v>
      </c>
      <c r="O32" s="513">
        <v>0</v>
      </c>
      <c r="P32" s="513">
        <v>0</v>
      </c>
      <c r="Q32" s="513">
        <v>0</v>
      </c>
      <c r="R32" s="513">
        <v>0</v>
      </c>
      <c r="S32" s="1397">
        <v>15</v>
      </c>
    </row>
    <row r="33" spans="1:19" ht="13.5" customHeight="1">
      <c r="A33" s="1387">
        <v>16</v>
      </c>
      <c r="B33" s="1390" t="s">
        <v>537</v>
      </c>
      <c r="C33" s="513">
        <v>10</v>
      </c>
      <c r="D33" s="513">
        <v>2</v>
      </c>
      <c r="E33" s="513">
        <v>0</v>
      </c>
      <c r="F33" s="513">
        <v>1</v>
      </c>
      <c r="G33" s="513">
        <v>0</v>
      </c>
      <c r="H33" s="513">
        <v>0</v>
      </c>
      <c r="I33" s="513">
        <v>0</v>
      </c>
      <c r="J33" s="513">
        <v>0</v>
      </c>
      <c r="K33" s="513">
        <v>1</v>
      </c>
      <c r="L33" s="513">
        <v>2</v>
      </c>
      <c r="M33" s="513">
        <v>1</v>
      </c>
      <c r="N33" s="513">
        <v>0</v>
      </c>
      <c r="O33" s="513">
        <v>3</v>
      </c>
      <c r="P33" s="513">
        <v>0</v>
      </c>
      <c r="Q33" s="513">
        <v>0</v>
      </c>
      <c r="R33" s="513">
        <v>0</v>
      </c>
      <c r="S33" s="1397">
        <v>16</v>
      </c>
    </row>
    <row r="34" spans="1:19" ht="13.5" customHeight="1">
      <c r="A34" s="1387"/>
      <c r="B34" s="1393"/>
      <c r="C34" s="513"/>
      <c r="D34" s="513"/>
      <c r="E34" s="513"/>
      <c r="F34" s="513"/>
      <c r="G34" s="513"/>
      <c r="H34" s="513"/>
      <c r="I34" s="513"/>
      <c r="J34" s="513"/>
      <c r="K34" s="513"/>
      <c r="L34" s="513"/>
      <c r="M34" s="513"/>
      <c r="N34" s="513"/>
      <c r="O34" s="513"/>
      <c r="P34" s="513"/>
      <c r="Q34" s="513"/>
      <c r="R34" s="513"/>
      <c r="S34" s="1397"/>
    </row>
    <row r="35" spans="1:19" ht="13.5" customHeight="1">
      <c r="A35" s="1387">
        <v>17</v>
      </c>
      <c r="B35" s="1392" t="s">
        <v>536</v>
      </c>
      <c r="C35" s="513"/>
      <c r="D35" s="513"/>
      <c r="E35" s="513"/>
      <c r="F35" s="513"/>
      <c r="G35" s="513"/>
      <c r="H35" s="513"/>
      <c r="I35" s="513"/>
      <c r="J35" s="513"/>
      <c r="K35" s="513"/>
      <c r="L35" s="513"/>
      <c r="M35" s="513"/>
      <c r="N35" s="513"/>
      <c r="O35" s="513"/>
      <c r="P35" s="513"/>
      <c r="Q35" s="513"/>
      <c r="R35" s="513"/>
      <c r="S35" s="1397">
        <v>17</v>
      </c>
    </row>
    <row r="36" spans="1:19" ht="13.5" customHeight="1">
      <c r="A36" s="1387">
        <v>18</v>
      </c>
      <c r="B36" s="1390" t="s">
        <v>535</v>
      </c>
      <c r="C36" s="513">
        <v>0</v>
      </c>
      <c r="D36" s="513">
        <v>0</v>
      </c>
      <c r="E36" s="513">
        <v>0</v>
      </c>
      <c r="F36" s="513">
        <v>0</v>
      </c>
      <c r="G36" s="513">
        <v>0</v>
      </c>
      <c r="H36" s="513">
        <v>0</v>
      </c>
      <c r="I36" s="513">
        <v>0</v>
      </c>
      <c r="J36" s="513">
        <v>0</v>
      </c>
      <c r="K36" s="513">
        <v>0</v>
      </c>
      <c r="L36" s="513">
        <v>0</v>
      </c>
      <c r="M36" s="513">
        <v>0</v>
      </c>
      <c r="N36" s="513">
        <v>0</v>
      </c>
      <c r="O36" s="513">
        <v>0</v>
      </c>
      <c r="P36" s="513">
        <v>0</v>
      </c>
      <c r="Q36" s="513">
        <v>0</v>
      </c>
      <c r="R36" s="513">
        <v>0</v>
      </c>
      <c r="S36" s="1397">
        <v>18</v>
      </c>
    </row>
    <row r="37" spans="1:19" ht="13.5" customHeight="1">
      <c r="A37" s="1387">
        <v>19</v>
      </c>
      <c r="B37" s="1386" t="s">
        <v>534</v>
      </c>
      <c r="C37" s="513">
        <v>7</v>
      </c>
      <c r="D37" s="513">
        <v>0</v>
      </c>
      <c r="E37" s="513">
        <v>0</v>
      </c>
      <c r="F37" s="513">
        <v>0</v>
      </c>
      <c r="G37" s="513">
        <v>0</v>
      </c>
      <c r="H37" s="513">
        <v>0</v>
      </c>
      <c r="I37" s="513">
        <v>4</v>
      </c>
      <c r="J37" s="513">
        <v>0</v>
      </c>
      <c r="K37" s="513">
        <v>3</v>
      </c>
      <c r="L37" s="513">
        <v>0</v>
      </c>
      <c r="M37" s="513">
        <v>0</v>
      </c>
      <c r="N37" s="513">
        <v>0</v>
      </c>
      <c r="O37" s="513">
        <v>0</v>
      </c>
      <c r="P37" s="513">
        <v>0</v>
      </c>
      <c r="Q37" s="513">
        <v>0</v>
      </c>
      <c r="R37" s="513">
        <v>0</v>
      </c>
      <c r="S37" s="1397">
        <v>19</v>
      </c>
    </row>
    <row r="38" spans="1:19" ht="13.5" customHeight="1">
      <c r="A38" s="1387">
        <v>20</v>
      </c>
      <c r="B38" s="1386" t="s">
        <v>533</v>
      </c>
      <c r="C38" s="513">
        <v>0</v>
      </c>
      <c r="D38" s="513">
        <v>0</v>
      </c>
      <c r="E38" s="513">
        <v>0</v>
      </c>
      <c r="F38" s="513">
        <v>0</v>
      </c>
      <c r="G38" s="513">
        <v>0</v>
      </c>
      <c r="H38" s="513">
        <v>0</v>
      </c>
      <c r="I38" s="513">
        <v>0</v>
      </c>
      <c r="J38" s="513">
        <v>0</v>
      </c>
      <c r="K38" s="513">
        <v>0</v>
      </c>
      <c r="L38" s="513">
        <v>0</v>
      </c>
      <c r="M38" s="513">
        <v>0</v>
      </c>
      <c r="N38" s="513">
        <v>0</v>
      </c>
      <c r="O38" s="513">
        <v>0</v>
      </c>
      <c r="P38" s="513">
        <v>0</v>
      </c>
      <c r="Q38" s="513">
        <v>0</v>
      </c>
      <c r="R38" s="513">
        <v>0</v>
      </c>
      <c r="S38" s="1397">
        <v>20</v>
      </c>
    </row>
    <row r="39" spans="1:19" ht="13.5" customHeight="1">
      <c r="A39" s="1387">
        <v>21</v>
      </c>
      <c r="B39" s="1386" t="s">
        <v>532</v>
      </c>
      <c r="C39" s="513">
        <v>5</v>
      </c>
      <c r="D39" s="513">
        <v>0</v>
      </c>
      <c r="E39" s="513">
        <v>0</v>
      </c>
      <c r="F39" s="513">
        <v>0</v>
      </c>
      <c r="G39" s="513">
        <v>0</v>
      </c>
      <c r="H39" s="513">
        <v>0</v>
      </c>
      <c r="I39" s="513">
        <v>4</v>
      </c>
      <c r="J39" s="513">
        <v>0</v>
      </c>
      <c r="K39" s="513">
        <v>1</v>
      </c>
      <c r="L39" s="513">
        <v>0</v>
      </c>
      <c r="M39" s="513">
        <v>0</v>
      </c>
      <c r="N39" s="513">
        <v>0</v>
      </c>
      <c r="O39" s="513">
        <v>0</v>
      </c>
      <c r="P39" s="513">
        <v>0</v>
      </c>
      <c r="Q39" s="513">
        <v>0</v>
      </c>
      <c r="R39" s="513">
        <v>0</v>
      </c>
      <c r="S39" s="1397">
        <v>21</v>
      </c>
    </row>
    <row r="40" spans="1:19" ht="13.5" customHeight="1">
      <c r="A40" s="1387">
        <v>22</v>
      </c>
      <c r="B40" s="1386" t="s">
        <v>531</v>
      </c>
      <c r="C40" s="513">
        <v>676</v>
      </c>
      <c r="D40" s="513">
        <v>93</v>
      </c>
      <c r="E40" s="513">
        <v>154</v>
      </c>
      <c r="F40" s="513">
        <v>64</v>
      </c>
      <c r="G40" s="513">
        <v>3</v>
      </c>
      <c r="H40" s="513">
        <v>9</v>
      </c>
      <c r="I40" s="513">
        <v>31</v>
      </c>
      <c r="J40" s="513">
        <v>21</v>
      </c>
      <c r="K40" s="513">
        <v>98</v>
      </c>
      <c r="L40" s="513">
        <v>60</v>
      </c>
      <c r="M40" s="513">
        <v>47</v>
      </c>
      <c r="N40" s="513">
        <v>5</v>
      </c>
      <c r="O40" s="513">
        <v>28</v>
      </c>
      <c r="P40" s="513">
        <v>19</v>
      </c>
      <c r="Q40" s="513">
        <v>22</v>
      </c>
      <c r="R40" s="513">
        <v>22</v>
      </c>
      <c r="S40" s="1397">
        <v>22</v>
      </c>
    </row>
    <row r="41" spans="1:19" ht="13.5" customHeight="1">
      <c r="A41" s="1387"/>
      <c r="B41" s="1400"/>
      <c r="C41" s="506"/>
      <c r="D41" s="495"/>
      <c r="E41" s="495"/>
      <c r="F41" s="495"/>
      <c r="G41" s="495"/>
      <c r="H41" s="495"/>
      <c r="I41" s="495"/>
      <c r="J41" s="495"/>
      <c r="K41" s="495"/>
      <c r="L41" s="495"/>
      <c r="M41" s="495"/>
      <c r="N41" s="506"/>
      <c r="O41" s="506"/>
      <c r="P41" s="506"/>
      <c r="Q41" s="506"/>
      <c r="R41" s="506"/>
      <c r="S41" s="1387"/>
    </row>
    <row r="42" spans="1:19" ht="13.5" customHeight="1">
      <c r="A42" s="1381"/>
      <c r="B42" s="1400"/>
      <c r="C42" s="1107" t="s">
        <v>1036</v>
      </c>
      <c r="D42" s="495"/>
      <c r="E42" s="495"/>
      <c r="F42" s="495"/>
      <c r="G42" s="1249" t="s">
        <v>1036</v>
      </c>
      <c r="H42" s="495"/>
      <c r="I42" s="495"/>
      <c r="J42" s="495"/>
      <c r="K42" s="495"/>
      <c r="L42" s="495"/>
      <c r="M42" s="495"/>
      <c r="N42" s="506"/>
      <c r="O42" s="506"/>
      <c r="P42" s="506"/>
      <c r="Q42" s="506"/>
      <c r="R42" s="506"/>
      <c r="S42" s="1381"/>
    </row>
    <row r="43" spans="1:19" ht="13.5" customHeight="1">
      <c r="A43" s="1387"/>
      <c r="B43" s="1400"/>
      <c r="C43" s="506"/>
      <c r="D43" s="495"/>
      <c r="E43" s="495"/>
      <c r="F43" s="495"/>
      <c r="G43" s="495"/>
      <c r="H43" s="495"/>
      <c r="I43" s="495"/>
      <c r="J43" s="495"/>
      <c r="K43" s="495"/>
      <c r="L43" s="495"/>
      <c r="M43" s="495"/>
      <c r="N43" s="506"/>
      <c r="O43" s="506"/>
      <c r="P43" s="506"/>
      <c r="Q43" s="506"/>
      <c r="R43" s="506"/>
      <c r="S43" s="1387"/>
    </row>
    <row r="44" spans="1:19" ht="13.5" customHeight="1">
      <c r="A44" s="1396">
        <v>23</v>
      </c>
      <c r="B44" s="1395" t="s">
        <v>278</v>
      </c>
      <c r="C44" s="520">
        <v>114</v>
      </c>
      <c r="D44" s="520">
        <v>1</v>
      </c>
      <c r="E44" s="520">
        <v>21</v>
      </c>
      <c r="F44" s="520">
        <v>0</v>
      </c>
      <c r="G44" s="520">
        <v>0</v>
      </c>
      <c r="H44" s="520">
        <v>1</v>
      </c>
      <c r="I44" s="520">
        <v>26</v>
      </c>
      <c r="J44" s="520">
        <v>2</v>
      </c>
      <c r="K44" s="520">
        <v>17</v>
      </c>
      <c r="L44" s="520">
        <v>36</v>
      </c>
      <c r="M44" s="520">
        <v>1</v>
      </c>
      <c r="N44" s="520">
        <v>0</v>
      </c>
      <c r="O44" s="520">
        <v>0</v>
      </c>
      <c r="P44" s="520">
        <v>0</v>
      </c>
      <c r="Q44" s="520">
        <v>9</v>
      </c>
      <c r="R44" s="520">
        <v>0</v>
      </c>
      <c r="S44" s="1399">
        <v>23</v>
      </c>
    </row>
    <row r="45" spans="1:19" ht="13.5" customHeight="1">
      <c r="A45" s="1381"/>
      <c r="B45" s="1390"/>
      <c r="C45" s="520"/>
      <c r="S45" s="1398"/>
    </row>
    <row r="46" spans="1:19" ht="13.5" customHeight="1">
      <c r="A46" s="1387">
        <v>24</v>
      </c>
      <c r="B46" s="1390" t="s">
        <v>540</v>
      </c>
      <c r="C46" s="513">
        <v>5</v>
      </c>
      <c r="D46" s="520">
        <v>0</v>
      </c>
      <c r="E46" s="520">
        <v>5</v>
      </c>
      <c r="F46" s="520">
        <v>0</v>
      </c>
      <c r="G46" s="520">
        <v>0</v>
      </c>
      <c r="H46" s="520">
        <v>0</v>
      </c>
      <c r="I46" s="520">
        <v>0</v>
      </c>
      <c r="J46" s="520">
        <v>0</v>
      </c>
      <c r="K46" s="520">
        <v>0</v>
      </c>
      <c r="L46" s="520">
        <v>0</v>
      </c>
      <c r="M46" s="520">
        <v>0</v>
      </c>
      <c r="N46" s="520">
        <v>0</v>
      </c>
      <c r="O46" s="520">
        <v>0</v>
      </c>
      <c r="P46" s="520">
        <v>0</v>
      </c>
      <c r="Q46" s="520">
        <v>0</v>
      </c>
      <c r="R46" s="520">
        <v>0</v>
      </c>
      <c r="S46" s="1397">
        <v>24</v>
      </c>
    </row>
    <row r="47" spans="1:19" ht="13.5" customHeight="1">
      <c r="A47" s="1387">
        <v>25</v>
      </c>
      <c r="B47" s="1390" t="s">
        <v>539</v>
      </c>
      <c r="C47" s="513"/>
      <c r="D47" s="513"/>
      <c r="E47" s="513">
        <v>0</v>
      </c>
      <c r="F47" s="513">
        <v>0</v>
      </c>
      <c r="G47" s="513"/>
      <c r="H47" s="513"/>
      <c r="I47" s="513">
        <v>0</v>
      </c>
      <c r="J47" s="513"/>
      <c r="K47" s="513"/>
      <c r="L47" s="513"/>
      <c r="M47" s="513">
        <v>0</v>
      </c>
      <c r="N47" s="513"/>
      <c r="O47" s="513"/>
      <c r="P47" s="513"/>
      <c r="Q47" s="513"/>
      <c r="R47" s="513"/>
      <c r="S47" s="1397">
        <v>25</v>
      </c>
    </row>
    <row r="48" spans="1:19" ht="13.5" customHeight="1">
      <c r="A48" s="1387">
        <v>26</v>
      </c>
      <c r="B48" s="1390" t="s">
        <v>538</v>
      </c>
      <c r="C48" s="513">
        <v>0</v>
      </c>
      <c r="D48" s="513">
        <v>0</v>
      </c>
      <c r="E48" s="513">
        <v>0</v>
      </c>
      <c r="F48" s="513">
        <v>0</v>
      </c>
      <c r="G48" s="513">
        <v>0</v>
      </c>
      <c r="H48" s="513">
        <v>0</v>
      </c>
      <c r="I48" s="513">
        <v>0</v>
      </c>
      <c r="J48" s="513">
        <v>0</v>
      </c>
      <c r="K48" s="513">
        <v>0</v>
      </c>
      <c r="L48" s="513">
        <v>0</v>
      </c>
      <c r="M48" s="513">
        <v>0</v>
      </c>
      <c r="N48" s="513">
        <v>0</v>
      </c>
      <c r="O48" s="513">
        <v>0</v>
      </c>
      <c r="P48" s="513">
        <v>0</v>
      </c>
      <c r="Q48" s="513">
        <v>0</v>
      </c>
      <c r="R48" s="513">
        <v>0</v>
      </c>
      <c r="S48" s="1397">
        <v>26</v>
      </c>
    </row>
    <row r="49" spans="1:19" ht="13.5" customHeight="1">
      <c r="A49" s="1387">
        <v>27</v>
      </c>
      <c r="B49" s="1390" t="s">
        <v>537</v>
      </c>
      <c r="C49" s="513">
        <v>5</v>
      </c>
      <c r="D49" s="513">
        <v>0</v>
      </c>
      <c r="E49" s="513">
        <v>5</v>
      </c>
      <c r="F49" s="513">
        <v>0</v>
      </c>
      <c r="G49" s="513">
        <v>0</v>
      </c>
      <c r="H49" s="513">
        <v>0</v>
      </c>
      <c r="I49" s="513">
        <v>0</v>
      </c>
      <c r="J49" s="513">
        <v>0</v>
      </c>
      <c r="K49" s="513">
        <v>0</v>
      </c>
      <c r="L49" s="513">
        <v>0</v>
      </c>
      <c r="M49" s="513">
        <v>0</v>
      </c>
      <c r="N49" s="513">
        <v>0</v>
      </c>
      <c r="O49" s="513">
        <v>0</v>
      </c>
      <c r="P49" s="513">
        <v>0</v>
      </c>
      <c r="Q49" s="513">
        <v>0</v>
      </c>
      <c r="R49" s="513">
        <v>0</v>
      </c>
      <c r="S49" s="1397">
        <v>27</v>
      </c>
    </row>
    <row r="50" spans="1:19" ht="13.5" customHeight="1">
      <c r="A50" s="1387"/>
      <c r="B50" s="1393"/>
      <c r="C50" s="513"/>
      <c r="D50" s="513"/>
      <c r="E50" s="513">
        <v>0</v>
      </c>
      <c r="F50" s="513">
        <v>0</v>
      </c>
      <c r="G50" s="513"/>
      <c r="H50" s="513"/>
      <c r="I50" s="513">
        <v>0</v>
      </c>
      <c r="J50" s="513"/>
      <c r="K50" s="513"/>
      <c r="L50" s="513"/>
      <c r="M50" s="513">
        <v>0</v>
      </c>
      <c r="N50" s="513"/>
      <c r="O50" s="513"/>
      <c r="P50" s="513"/>
      <c r="Q50" s="513"/>
      <c r="R50" s="513"/>
      <c r="S50" s="1398"/>
    </row>
    <row r="51" spans="1:19" ht="13.5" customHeight="1">
      <c r="A51" s="1387">
        <v>28</v>
      </c>
      <c r="B51" s="1392" t="s">
        <v>536</v>
      </c>
      <c r="C51" s="513"/>
      <c r="D51" s="513">
        <v>0</v>
      </c>
      <c r="E51" s="513">
        <v>0</v>
      </c>
      <c r="F51" s="513">
        <v>0</v>
      </c>
      <c r="G51" s="513">
        <v>0</v>
      </c>
      <c r="H51" s="513">
        <v>0</v>
      </c>
      <c r="I51" s="513">
        <v>0</v>
      </c>
      <c r="J51" s="513">
        <v>0</v>
      </c>
      <c r="K51" s="513">
        <v>0</v>
      </c>
      <c r="L51" s="513">
        <v>0</v>
      </c>
      <c r="M51" s="513">
        <v>0</v>
      </c>
      <c r="N51" s="513">
        <v>0</v>
      </c>
      <c r="O51" s="513">
        <v>0</v>
      </c>
      <c r="P51" s="513">
        <v>0</v>
      </c>
      <c r="Q51" s="513">
        <v>0</v>
      </c>
      <c r="R51" s="513">
        <v>0</v>
      </c>
      <c r="S51" s="1397">
        <v>28</v>
      </c>
    </row>
    <row r="52" spans="1:19" ht="13.5" customHeight="1">
      <c r="A52" s="1387">
        <v>29</v>
      </c>
      <c r="B52" s="1390" t="s">
        <v>535</v>
      </c>
      <c r="C52" s="513">
        <v>0</v>
      </c>
      <c r="D52" s="513">
        <v>0</v>
      </c>
      <c r="E52" s="513">
        <v>0</v>
      </c>
      <c r="F52" s="513">
        <v>0</v>
      </c>
      <c r="G52" s="513">
        <v>0</v>
      </c>
      <c r="H52" s="513">
        <v>0</v>
      </c>
      <c r="I52" s="513">
        <v>0</v>
      </c>
      <c r="J52" s="513">
        <v>0</v>
      </c>
      <c r="K52" s="513">
        <v>0</v>
      </c>
      <c r="L52" s="513">
        <v>0</v>
      </c>
      <c r="M52" s="513">
        <v>0</v>
      </c>
      <c r="N52" s="513">
        <v>0</v>
      </c>
      <c r="O52" s="513">
        <v>0</v>
      </c>
      <c r="P52" s="513">
        <v>0</v>
      </c>
      <c r="Q52" s="513">
        <v>0</v>
      </c>
      <c r="R52" s="513">
        <v>0</v>
      </c>
      <c r="S52" s="1397">
        <v>29</v>
      </c>
    </row>
    <row r="53" spans="1:19" ht="13.5" customHeight="1">
      <c r="A53" s="1387">
        <v>30</v>
      </c>
      <c r="B53" s="1386" t="s">
        <v>534</v>
      </c>
      <c r="C53" s="513">
        <v>0</v>
      </c>
      <c r="D53" s="513">
        <v>0</v>
      </c>
      <c r="E53" s="513">
        <v>0</v>
      </c>
      <c r="F53" s="513">
        <v>0</v>
      </c>
      <c r="G53" s="513">
        <v>0</v>
      </c>
      <c r="H53" s="513">
        <v>0</v>
      </c>
      <c r="I53" s="513">
        <v>0</v>
      </c>
      <c r="J53" s="513">
        <v>0</v>
      </c>
      <c r="K53" s="513">
        <v>0</v>
      </c>
      <c r="L53" s="513">
        <v>0</v>
      </c>
      <c r="M53" s="513">
        <v>0</v>
      </c>
      <c r="N53" s="513">
        <v>0</v>
      </c>
      <c r="O53" s="513">
        <v>0</v>
      </c>
      <c r="P53" s="513">
        <v>0</v>
      </c>
      <c r="Q53" s="513">
        <v>0</v>
      </c>
      <c r="R53" s="513">
        <v>0</v>
      </c>
      <c r="S53" s="1397">
        <v>30</v>
      </c>
    </row>
    <row r="54" spans="1:19" ht="13.5" customHeight="1">
      <c r="A54" s="1387">
        <v>31</v>
      </c>
      <c r="B54" s="1386" t="s">
        <v>533</v>
      </c>
      <c r="C54" s="513">
        <v>0</v>
      </c>
      <c r="D54" s="513">
        <v>0</v>
      </c>
      <c r="E54" s="513">
        <v>0</v>
      </c>
      <c r="F54" s="513">
        <v>0</v>
      </c>
      <c r="G54" s="513">
        <v>0</v>
      </c>
      <c r="H54" s="513">
        <v>0</v>
      </c>
      <c r="I54" s="513">
        <v>0</v>
      </c>
      <c r="J54" s="513">
        <v>0</v>
      </c>
      <c r="K54" s="513">
        <v>0</v>
      </c>
      <c r="L54" s="513">
        <v>0</v>
      </c>
      <c r="M54" s="513">
        <v>0</v>
      </c>
      <c r="N54" s="513">
        <v>0</v>
      </c>
      <c r="O54" s="513">
        <v>0</v>
      </c>
      <c r="P54" s="513">
        <v>0</v>
      </c>
      <c r="Q54" s="513">
        <v>0</v>
      </c>
      <c r="R54" s="513">
        <v>0</v>
      </c>
      <c r="S54" s="1397">
        <v>31</v>
      </c>
    </row>
    <row r="55" spans="1:19" ht="13.5" customHeight="1">
      <c r="A55" s="1387">
        <v>32</v>
      </c>
      <c r="B55" s="1386" t="s">
        <v>532</v>
      </c>
      <c r="C55" s="513">
        <v>0</v>
      </c>
      <c r="D55" s="513">
        <v>0</v>
      </c>
      <c r="E55" s="513">
        <v>0</v>
      </c>
      <c r="F55" s="513">
        <v>0</v>
      </c>
      <c r="G55" s="513">
        <v>0</v>
      </c>
      <c r="H55" s="513">
        <v>0</v>
      </c>
      <c r="I55" s="513">
        <v>0</v>
      </c>
      <c r="J55" s="513">
        <v>0</v>
      </c>
      <c r="K55" s="513">
        <v>0</v>
      </c>
      <c r="L55" s="513">
        <v>0</v>
      </c>
      <c r="M55" s="513">
        <v>0</v>
      </c>
      <c r="N55" s="513">
        <v>0</v>
      </c>
      <c r="O55" s="513">
        <v>0</v>
      </c>
      <c r="P55" s="513">
        <v>0</v>
      </c>
      <c r="Q55" s="513">
        <v>0</v>
      </c>
      <c r="R55" s="513">
        <v>0</v>
      </c>
      <c r="S55" s="1397">
        <v>32</v>
      </c>
    </row>
    <row r="56" spans="1:19" ht="13.5" customHeight="1">
      <c r="A56" s="1387">
        <v>33</v>
      </c>
      <c r="B56" s="1386" t="s">
        <v>531</v>
      </c>
      <c r="C56" s="513">
        <v>114</v>
      </c>
      <c r="D56" s="513">
        <v>1</v>
      </c>
      <c r="E56" s="513">
        <v>21</v>
      </c>
      <c r="F56" s="513">
        <v>0</v>
      </c>
      <c r="G56" s="513">
        <v>0</v>
      </c>
      <c r="H56" s="513">
        <v>1</v>
      </c>
      <c r="I56" s="513">
        <v>26</v>
      </c>
      <c r="J56" s="513">
        <v>2</v>
      </c>
      <c r="K56" s="513">
        <v>17</v>
      </c>
      <c r="L56" s="513">
        <v>36</v>
      </c>
      <c r="M56" s="513">
        <v>1</v>
      </c>
      <c r="N56" s="513">
        <v>0</v>
      </c>
      <c r="O56" s="513">
        <v>0</v>
      </c>
      <c r="P56" s="513">
        <v>0</v>
      </c>
      <c r="Q56" s="513">
        <v>9</v>
      </c>
      <c r="R56" s="513">
        <v>0</v>
      </c>
      <c r="S56" s="1397">
        <v>33</v>
      </c>
    </row>
    <row r="57" spans="1:19" ht="13.5" customHeight="1">
      <c r="A57" s="1942"/>
      <c r="B57" s="1942"/>
      <c r="C57" s="924"/>
      <c r="D57" s="495"/>
      <c r="E57" s="495"/>
      <c r="F57" s="495"/>
      <c r="G57" s="495"/>
      <c r="H57" s="495"/>
      <c r="I57" s="495"/>
      <c r="J57" s="495"/>
      <c r="K57" s="495"/>
      <c r="L57" s="495"/>
      <c r="M57" s="495"/>
      <c r="N57" s="495"/>
      <c r="O57" s="506"/>
      <c r="P57" s="506"/>
      <c r="Q57" s="506"/>
      <c r="R57" s="506"/>
      <c r="S57" s="510"/>
    </row>
    <row r="58" spans="1:19" ht="13.5" customHeight="1">
      <c r="B58" s="493"/>
      <c r="C58" s="1107" t="s">
        <v>1035</v>
      </c>
      <c r="D58" s="495"/>
      <c r="E58" s="495"/>
      <c r="F58" s="495"/>
      <c r="G58" s="1249" t="s">
        <v>1035</v>
      </c>
      <c r="H58" s="495"/>
      <c r="I58" s="495"/>
      <c r="J58" s="495"/>
      <c r="K58" s="495"/>
      <c r="L58" s="495"/>
      <c r="M58" s="495"/>
      <c r="N58" s="495"/>
      <c r="O58" s="506"/>
      <c r="P58" s="506"/>
      <c r="Q58" s="506"/>
      <c r="R58" s="506"/>
      <c r="S58" s="510"/>
    </row>
    <row r="59" spans="1:19" ht="13.5" customHeight="1">
      <c r="B59" s="493"/>
      <c r="C59" s="1107"/>
      <c r="D59" s="495"/>
      <c r="E59" s="495"/>
      <c r="F59" s="495"/>
      <c r="G59" s="1249"/>
      <c r="H59" s="495"/>
      <c r="I59" s="495"/>
      <c r="J59" s="495"/>
      <c r="K59" s="495"/>
      <c r="L59" s="495"/>
      <c r="M59" s="495"/>
      <c r="N59" s="495"/>
      <c r="O59" s="506"/>
      <c r="P59" s="506"/>
      <c r="Q59" s="506"/>
      <c r="R59" s="506"/>
      <c r="S59" s="510"/>
    </row>
    <row r="60" spans="1:19" ht="13.5" customHeight="1">
      <c r="A60" s="1396">
        <v>34</v>
      </c>
      <c r="B60" s="1395" t="s">
        <v>278</v>
      </c>
      <c r="C60" s="520">
        <v>3</v>
      </c>
      <c r="D60" s="520">
        <v>0</v>
      </c>
      <c r="E60" s="520">
        <v>0</v>
      </c>
      <c r="F60" s="520">
        <v>2</v>
      </c>
      <c r="G60" s="520">
        <v>0</v>
      </c>
      <c r="H60" s="520">
        <v>0</v>
      </c>
      <c r="I60" s="520">
        <v>0</v>
      </c>
      <c r="J60" s="520">
        <v>0</v>
      </c>
      <c r="K60" s="520">
        <v>0</v>
      </c>
      <c r="L60" s="520">
        <v>1</v>
      </c>
      <c r="M60" s="520">
        <v>0</v>
      </c>
      <c r="N60" s="520">
        <v>0</v>
      </c>
      <c r="O60" s="520">
        <v>0</v>
      </c>
      <c r="P60" s="520">
        <v>0</v>
      </c>
      <c r="Q60" s="520">
        <v>0</v>
      </c>
      <c r="R60" s="520">
        <v>0</v>
      </c>
      <c r="S60" s="1394">
        <v>34</v>
      </c>
    </row>
    <row r="61" spans="1:19" ht="13.5" customHeight="1">
      <c r="A61" s="1381"/>
      <c r="B61" s="1390"/>
      <c r="C61" s="520"/>
      <c r="S61" s="1391"/>
    </row>
    <row r="62" spans="1:19" ht="13.5" customHeight="1">
      <c r="A62" s="1387">
        <v>35</v>
      </c>
      <c r="B62" s="1390" t="s">
        <v>540</v>
      </c>
      <c r="C62" s="513">
        <v>0</v>
      </c>
      <c r="D62" s="520">
        <v>0</v>
      </c>
      <c r="E62" s="520">
        <v>0</v>
      </c>
      <c r="F62" s="520">
        <v>0</v>
      </c>
      <c r="G62" s="520">
        <v>0</v>
      </c>
      <c r="H62" s="520">
        <v>0</v>
      </c>
      <c r="I62" s="520">
        <v>0</v>
      </c>
      <c r="J62" s="520">
        <v>0</v>
      </c>
      <c r="K62" s="520">
        <v>0</v>
      </c>
      <c r="L62" s="520">
        <v>0</v>
      </c>
      <c r="M62" s="520">
        <v>0</v>
      </c>
      <c r="N62" s="520">
        <v>0</v>
      </c>
      <c r="O62" s="520">
        <v>0</v>
      </c>
      <c r="P62" s="520">
        <v>0</v>
      </c>
      <c r="Q62" s="520">
        <v>0</v>
      </c>
      <c r="R62" s="520">
        <v>0</v>
      </c>
      <c r="S62" s="1391">
        <v>35</v>
      </c>
    </row>
    <row r="63" spans="1:19" ht="13.5" customHeight="1">
      <c r="A63" s="1387">
        <v>36</v>
      </c>
      <c r="B63" s="1390" t="s">
        <v>539</v>
      </c>
      <c r="C63" s="513"/>
      <c r="D63" s="513"/>
      <c r="E63" s="513">
        <v>0</v>
      </c>
      <c r="F63" s="513">
        <v>0</v>
      </c>
      <c r="G63" s="513"/>
      <c r="H63" s="513"/>
      <c r="I63" s="513">
        <v>0</v>
      </c>
      <c r="J63" s="513"/>
      <c r="K63" s="513"/>
      <c r="L63" s="513"/>
      <c r="M63" s="513">
        <v>0</v>
      </c>
      <c r="N63" s="513"/>
      <c r="O63" s="513"/>
      <c r="P63" s="513"/>
      <c r="Q63" s="513"/>
      <c r="R63" s="513"/>
      <c r="S63" s="1391">
        <v>36</v>
      </c>
    </row>
    <row r="64" spans="1:19" ht="13.5" customHeight="1">
      <c r="A64" s="1387">
        <v>37</v>
      </c>
      <c r="B64" s="1390" t="s">
        <v>538</v>
      </c>
      <c r="C64" s="513">
        <v>0</v>
      </c>
      <c r="D64" s="513">
        <v>0</v>
      </c>
      <c r="E64" s="513">
        <v>0</v>
      </c>
      <c r="F64" s="513">
        <v>0</v>
      </c>
      <c r="G64" s="513">
        <v>0</v>
      </c>
      <c r="H64" s="513">
        <v>0</v>
      </c>
      <c r="I64" s="513">
        <v>0</v>
      </c>
      <c r="J64" s="513">
        <v>0</v>
      </c>
      <c r="K64" s="513">
        <v>0</v>
      </c>
      <c r="L64" s="513">
        <v>0</v>
      </c>
      <c r="M64" s="513">
        <v>0</v>
      </c>
      <c r="N64" s="513">
        <v>0</v>
      </c>
      <c r="O64" s="513">
        <v>0</v>
      </c>
      <c r="P64" s="513">
        <v>0</v>
      </c>
      <c r="Q64" s="513">
        <v>0</v>
      </c>
      <c r="R64" s="513">
        <v>0</v>
      </c>
      <c r="S64" s="1391">
        <v>37</v>
      </c>
    </row>
    <row r="65" spans="1:40" ht="13.5" customHeight="1">
      <c r="A65" s="1387">
        <v>38</v>
      </c>
      <c r="B65" s="1390" t="s">
        <v>537</v>
      </c>
      <c r="C65" s="513">
        <v>0</v>
      </c>
      <c r="D65" s="513">
        <v>0</v>
      </c>
      <c r="E65" s="513">
        <v>0</v>
      </c>
      <c r="F65" s="513">
        <v>0</v>
      </c>
      <c r="G65" s="513">
        <v>0</v>
      </c>
      <c r="H65" s="513">
        <v>0</v>
      </c>
      <c r="I65" s="513">
        <v>0</v>
      </c>
      <c r="J65" s="513">
        <v>0</v>
      </c>
      <c r="K65" s="513">
        <v>0</v>
      </c>
      <c r="L65" s="513">
        <v>0</v>
      </c>
      <c r="M65" s="513">
        <v>0</v>
      </c>
      <c r="N65" s="513">
        <v>0</v>
      </c>
      <c r="O65" s="513">
        <v>0</v>
      </c>
      <c r="P65" s="513">
        <v>0</v>
      </c>
      <c r="Q65" s="513">
        <v>0</v>
      </c>
      <c r="R65" s="513">
        <v>0</v>
      </c>
      <c r="S65" s="1391">
        <v>38</v>
      </c>
    </row>
    <row r="66" spans="1:40" ht="13.5" customHeight="1">
      <c r="A66" s="1387"/>
      <c r="B66" s="1393"/>
      <c r="C66" s="513"/>
      <c r="D66" s="513"/>
      <c r="E66" s="513">
        <v>0</v>
      </c>
      <c r="F66" s="513">
        <v>0</v>
      </c>
      <c r="G66" s="513"/>
      <c r="H66" s="513"/>
      <c r="I66" s="513">
        <v>0</v>
      </c>
      <c r="J66" s="513"/>
      <c r="K66" s="513"/>
      <c r="L66" s="513"/>
      <c r="M66" s="513">
        <v>0</v>
      </c>
      <c r="N66" s="513"/>
      <c r="O66" s="513"/>
      <c r="P66" s="513"/>
      <c r="Q66" s="513"/>
      <c r="R66" s="513"/>
      <c r="S66" s="1391"/>
    </row>
    <row r="67" spans="1:40" ht="13.5" customHeight="1">
      <c r="A67" s="1387">
        <v>39</v>
      </c>
      <c r="B67" s="1392" t="s">
        <v>536</v>
      </c>
      <c r="C67" s="513"/>
      <c r="D67" s="513"/>
      <c r="E67" s="513">
        <v>0</v>
      </c>
      <c r="F67" s="513">
        <v>0</v>
      </c>
      <c r="G67" s="513"/>
      <c r="H67" s="513"/>
      <c r="I67" s="513">
        <v>0</v>
      </c>
      <c r="J67" s="513"/>
      <c r="K67" s="513"/>
      <c r="L67" s="513"/>
      <c r="M67" s="513">
        <v>0</v>
      </c>
      <c r="N67" s="513"/>
      <c r="O67" s="513"/>
      <c r="P67" s="513"/>
      <c r="Q67" s="513"/>
      <c r="R67" s="513"/>
      <c r="S67" s="1391">
        <v>39</v>
      </c>
    </row>
    <row r="68" spans="1:40">
      <c r="A68" s="1387">
        <v>41</v>
      </c>
      <c r="B68" s="1390" t="s">
        <v>535</v>
      </c>
      <c r="C68" s="513">
        <v>0</v>
      </c>
      <c r="D68" s="513">
        <v>0</v>
      </c>
      <c r="E68" s="513">
        <v>0</v>
      </c>
      <c r="F68" s="513">
        <v>0</v>
      </c>
      <c r="G68" s="513">
        <v>0</v>
      </c>
      <c r="H68" s="513">
        <v>0</v>
      </c>
      <c r="I68" s="513">
        <v>0</v>
      </c>
      <c r="J68" s="513">
        <v>0</v>
      </c>
      <c r="K68" s="513">
        <v>0</v>
      </c>
      <c r="L68" s="513">
        <v>0</v>
      </c>
      <c r="M68" s="513">
        <v>0</v>
      </c>
      <c r="N68" s="513">
        <v>0</v>
      </c>
      <c r="O68" s="513">
        <v>0</v>
      </c>
      <c r="P68" s="513">
        <v>0</v>
      </c>
      <c r="Q68" s="513">
        <v>0</v>
      </c>
      <c r="R68" s="513">
        <v>0</v>
      </c>
      <c r="S68" s="1385">
        <v>41</v>
      </c>
    </row>
    <row r="69" spans="1:40" s="501" customFormat="1" ht="15" customHeight="1">
      <c r="A69" s="1387">
        <v>41</v>
      </c>
      <c r="B69" s="1386" t="s">
        <v>534</v>
      </c>
      <c r="C69" s="513">
        <v>0</v>
      </c>
      <c r="D69" s="513">
        <v>0</v>
      </c>
      <c r="E69" s="513">
        <v>0</v>
      </c>
      <c r="F69" s="513">
        <v>0</v>
      </c>
      <c r="G69" s="513">
        <v>0</v>
      </c>
      <c r="H69" s="513">
        <v>0</v>
      </c>
      <c r="I69" s="513">
        <v>0</v>
      </c>
      <c r="J69" s="513">
        <v>0</v>
      </c>
      <c r="K69" s="513">
        <v>0</v>
      </c>
      <c r="L69" s="513">
        <v>0</v>
      </c>
      <c r="M69" s="513">
        <v>0</v>
      </c>
      <c r="N69" s="513">
        <v>0</v>
      </c>
      <c r="O69" s="513">
        <v>0</v>
      </c>
      <c r="P69" s="513">
        <v>0</v>
      </c>
      <c r="Q69" s="513">
        <v>0</v>
      </c>
      <c r="R69" s="513">
        <v>0</v>
      </c>
      <c r="S69" s="1389">
        <v>41</v>
      </c>
    </row>
    <row r="70" spans="1:40">
      <c r="A70" s="1387">
        <v>42</v>
      </c>
      <c r="B70" s="1386" t="s">
        <v>533</v>
      </c>
      <c r="C70" s="513">
        <v>0</v>
      </c>
      <c r="D70" s="513">
        <v>0</v>
      </c>
      <c r="E70" s="513">
        <v>0</v>
      </c>
      <c r="F70" s="513">
        <v>0</v>
      </c>
      <c r="G70" s="513">
        <v>0</v>
      </c>
      <c r="H70" s="513">
        <v>0</v>
      </c>
      <c r="I70" s="513">
        <v>0</v>
      </c>
      <c r="J70" s="513">
        <v>0</v>
      </c>
      <c r="K70" s="513">
        <v>0</v>
      </c>
      <c r="L70" s="513">
        <v>0</v>
      </c>
      <c r="M70" s="513">
        <v>0</v>
      </c>
      <c r="N70" s="513">
        <v>0</v>
      </c>
      <c r="O70" s="513">
        <v>0</v>
      </c>
      <c r="P70" s="513">
        <v>0</v>
      </c>
      <c r="Q70" s="513">
        <v>0</v>
      </c>
      <c r="R70" s="513">
        <v>0</v>
      </c>
      <c r="S70" s="1388">
        <v>42</v>
      </c>
    </row>
    <row r="71" spans="1:40">
      <c r="A71" s="1387">
        <v>43</v>
      </c>
      <c r="B71" s="1386" t="s">
        <v>532</v>
      </c>
      <c r="C71" s="513">
        <v>0</v>
      </c>
      <c r="D71" s="513">
        <v>0</v>
      </c>
      <c r="E71" s="513">
        <v>0</v>
      </c>
      <c r="F71" s="513">
        <v>0</v>
      </c>
      <c r="G71" s="513">
        <v>0</v>
      </c>
      <c r="H71" s="513">
        <v>0</v>
      </c>
      <c r="I71" s="513">
        <v>0</v>
      </c>
      <c r="J71" s="513">
        <v>0</v>
      </c>
      <c r="K71" s="513">
        <v>0</v>
      </c>
      <c r="L71" s="513">
        <v>0</v>
      </c>
      <c r="M71" s="513">
        <v>0</v>
      </c>
      <c r="N71" s="513">
        <v>0</v>
      </c>
      <c r="O71" s="513">
        <v>0</v>
      </c>
      <c r="P71" s="513">
        <v>0</v>
      </c>
      <c r="Q71" s="513">
        <v>0</v>
      </c>
      <c r="R71" s="513">
        <v>0</v>
      </c>
      <c r="S71" s="548">
        <v>43</v>
      </c>
    </row>
    <row r="72" spans="1:40">
      <c r="A72" s="1387">
        <v>44</v>
      </c>
      <c r="B72" s="1386" t="s">
        <v>531</v>
      </c>
      <c r="C72" s="513">
        <v>3</v>
      </c>
      <c r="D72" s="513">
        <v>0</v>
      </c>
      <c r="E72" s="513">
        <v>0</v>
      </c>
      <c r="F72" s="513">
        <v>2</v>
      </c>
      <c r="G72" s="513">
        <v>0</v>
      </c>
      <c r="H72" s="513">
        <v>0</v>
      </c>
      <c r="I72" s="513">
        <v>0</v>
      </c>
      <c r="J72" s="513">
        <v>0</v>
      </c>
      <c r="K72" s="513">
        <v>0</v>
      </c>
      <c r="L72" s="513">
        <v>1</v>
      </c>
      <c r="M72" s="513">
        <v>0</v>
      </c>
      <c r="N72" s="513">
        <v>0</v>
      </c>
      <c r="O72" s="513">
        <v>0</v>
      </c>
      <c r="P72" s="513">
        <v>0</v>
      </c>
      <c r="Q72" s="513">
        <v>0</v>
      </c>
      <c r="R72" s="513">
        <v>0</v>
      </c>
      <c r="S72" s="1385">
        <v>44</v>
      </c>
    </row>
    <row r="74" spans="1:40" s="1381" customFormat="1">
      <c r="A74" s="492" t="s">
        <v>517</v>
      </c>
      <c r="B74" s="492"/>
      <c r="T74" s="1384"/>
      <c r="U74" s="1384"/>
      <c r="V74" s="1384"/>
      <c r="W74" s="1384"/>
      <c r="X74" s="1384"/>
      <c r="Y74" s="1384"/>
      <c r="Z74" s="1384"/>
      <c r="AA74" s="1384"/>
      <c r="AB74" s="1384"/>
      <c r="AC74" s="1384"/>
      <c r="AD74" s="1384"/>
      <c r="AE74" s="1383"/>
      <c r="AF74" s="1382"/>
      <c r="AG74" s="863"/>
      <c r="AH74" s="863"/>
      <c r="AI74" s="863"/>
      <c r="AJ74" s="863"/>
      <c r="AK74" s="863"/>
      <c r="AL74" s="863"/>
      <c r="AM74" s="863"/>
      <c r="AN74" s="863"/>
    </row>
    <row r="75" spans="1:40" s="1381" customFormat="1">
      <c r="A75" s="863"/>
      <c r="B75" s="493"/>
      <c r="T75" s="1384"/>
      <c r="U75" s="1384"/>
      <c r="V75" s="1384"/>
      <c r="W75" s="1384"/>
      <c r="X75" s="1384"/>
      <c r="Y75" s="1384"/>
      <c r="Z75" s="1384"/>
      <c r="AA75" s="1384"/>
      <c r="AB75" s="1384"/>
      <c r="AC75" s="1384"/>
      <c r="AD75" s="1384"/>
      <c r="AE75" s="1383"/>
      <c r="AF75" s="1382"/>
      <c r="AG75" s="863"/>
      <c r="AH75" s="863"/>
      <c r="AI75" s="863"/>
      <c r="AJ75" s="863"/>
      <c r="AK75" s="863"/>
      <c r="AL75" s="863"/>
      <c r="AM75" s="863"/>
      <c r="AN75" s="863"/>
    </row>
    <row r="76" spans="1:40" s="1379" customFormat="1">
      <c r="A76" s="863"/>
      <c r="B76" s="493"/>
      <c r="E76" s="1380"/>
      <c r="F76" s="1380"/>
      <c r="G76" s="1380"/>
      <c r="H76" s="1380"/>
      <c r="I76" s="1380"/>
      <c r="J76" s="1380"/>
      <c r="K76" s="1380"/>
      <c r="L76" s="1380"/>
      <c r="M76" s="1380"/>
      <c r="N76" s="1380"/>
      <c r="O76" s="1380"/>
      <c r="P76" s="1380"/>
      <c r="Q76" s="1380"/>
    </row>
    <row r="77" spans="1:40" s="1379" customFormat="1">
      <c r="A77" s="863"/>
      <c r="B77" s="493"/>
      <c r="E77" s="1380"/>
      <c r="F77" s="1380"/>
      <c r="G77" s="1380"/>
      <c r="H77" s="1380"/>
      <c r="I77" s="1380"/>
      <c r="J77" s="1380"/>
      <c r="K77" s="1380"/>
      <c r="L77" s="1380"/>
      <c r="M77" s="1380"/>
      <c r="N77" s="1380"/>
      <c r="O77" s="1380"/>
      <c r="P77" s="1380"/>
      <c r="Q77" s="1380"/>
    </row>
    <row r="78" spans="1:40" s="1379" customFormat="1">
      <c r="A78" s="863"/>
      <c r="B78" s="493"/>
      <c r="E78" s="1380"/>
      <c r="F78" s="1380"/>
      <c r="G78" s="1380"/>
      <c r="H78" s="1380"/>
      <c r="I78" s="1380"/>
      <c r="J78" s="1380"/>
      <c r="K78" s="1380"/>
      <c r="L78" s="1380"/>
      <c r="M78" s="1380"/>
      <c r="N78" s="1380"/>
      <c r="O78" s="1380"/>
      <c r="P78" s="1380"/>
      <c r="Q78" s="1380"/>
    </row>
    <row r="79" spans="1:40" s="1379" customFormat="1">
      <c r="A79" s="492"/>
      <c r="B79" s="492"/>
      <c r="E79" s="1380"/>
      <c r="F79" s="1380"/>
      <c r="G79" s="1380"/>
      <c r="H79" s="1380"/>
      <c r="I79" s="1380"/>
      <c r="J79" s="1380"/>
      <c r="K79" s="1380"/>
      <c r="L79" s="1380"/>
      <c r="M79" s="1380"/>
      <c r="N79" s="1380"/>
      <c r="O79" s="1380"/>
      <c r="P79" s="1380"/>
      <c r="Q79" s="1380"/>
    </row>
    <row r="80" spans="1:40" s="1379" customFormat="1">
      <c r="A80" s="510"/>
      <c r="B80" s="493"/>
      <c r="E80" s="1380"/>
      <c r="F80" s="1380"/>
      <c r="G80" s="1380"/>
      <c r="H80" s="1380"/>
      <c r="I80" s="1380"/>
      <c r="J80" s="1380"/>
      <c r="K80" s="1380"/>
      <c r="L80" s="1380"/>
      <c r="M80" s="1380"/>
      <c r="N80" s="1380"/>
      <c r="O80" s="1380"/>
      <c r="P80" s="1380"/>
      <c r="Q80" s="1380"/>
    </row>
    <row r="81" spans="1:17" s="1379" customFormat="1">
      <c r="A81" s="509"/>
      <c r="B81" s="506"/>
      <c r="E81" s="1380"/>
      <c r="F81" s="1380"/>
      <c r="G81" s="1380"/>
      <c r="H81" s="1380"/>
      <c r="I81" s="1380"/>
      <c r="J81" s="1380"/>
      <c r="K81" s="1380"/>
      <c r="L81" s="1380"/>
      <c r="M81" s="1380"/>
      <c r="N81" s="1380"/>
      <c r="O81" s="1380"/>
      <c r="P81" s="1380"/>
      <c r="Q81" s="1380"/>
    </row>
    <row r="82" spans="1:17" s="1379" customFormat="1">
      <c r="A82" s="505"/>
      <c r="B82" s="502"/>
      <c r="E82" s="1380"/>
      <c r="F82" s="1380"/>
      <c r="G82" s="1380"/>
      <c r="H82" s="1380"/>
      <c r="I82" s="1380"/>
      <c r="J82" s="1380"/>
      <c r="K82" s="1380"/>
      <c r="L82" s="1380"/>
      <c r="M82" s="1380"/>
      <c r="N82" s="1380"/>
      <c r="O82" s="1380"/>
      <c r="P82" s="1380"/>
      <c r="Q82" s="1380"/>
    </row>
    <row r="83" spans="1:17" s="1379" customFormat="1" ht="18">
      <c r="A83" s="500"/>
      <c r="B83" s="497"/>
      <c r="E83" s="1380"/>
      <c r="F83" s="1380"/>
      <c r="G83" s="1380"/>
      <c r="H83" s="1380"/>
      <c r="I83" s="1380"/>
      <c r="J83" s="1380"/>
      <c r="K83" s="1380"/>
      <c r="L83" s="1380"/>
      <c r="M83" s="1380"/>
      <c r="N83" s="1380"/>
      <c r="O83" s="1380"/>
      <c r="P83" s="1380"/>
      <c r="Q83" s="1380"/>
    </row>
    <row r="85" spans="1:17">
      <c r="A85" s="925"/>
      <c r="B85" s="925"/>
    </row>
  </sheetData>
  <mergeCells count="21">
    <mergeCell ref="E3:F3"/>
    <mergeCell ref="A4:A8"/>
    <mergeCell ref="B4:B8"/>
    <mergeCell ref="C4:C8"/>
    <mergeCell ref="D4:D8"/>
    <mergeCell ref="E4:E8"/>
    <mergeCell ref="F4:F8"/>
    <mergeCell ref="S4:S8"/>
    <mergeCell ref="A57:B57"/>
    <mergeCell ref="L4:L8"/>
    <mergeCell ref="M4:M8"/>
    <mergeCell ref="N4:N8"/>
    <mergeCell ref="O4:O8"/>
    <mergeCell ref="P4:P8"/>
    <mergeCell ref="Q4:Q8"/>
    <mergeCell ref="G4:G8"/>
    <mergeCell ref="H4:H8"/>
    <mergeCell ref="I4:I8"/>
    <mergeCell ref="J4:J8"/>
    <mergeCell ref="K4:K8"/>
    <mergeCell ref="R4:R8"/>
  </mergeCells>
  <printOptions horizontalCentered="1" gridLinesSet="0"/>
  <pageMargins left="0.39370078740157483" right="0.39370078740157483" top="0.39370078740157483" bottom="0.39370078740157483" header="0.39370078740157483" footer="0.39370078740157483"/>
  <pageSetup paperSize="9" scale="68" firstPageNumber="32" orientation="portrait" useFirstPageNumber="1" horizontalDpi="300" verticalDpi="300" r:id="rId1"/>
  <headerFooter alignWithMargins="0">
    <oddFooter>&amp;L&amp;"MetaNormalLF-Roman,Standard"Statistisches Bundesamt, Fachserie 10, Reihe 2.4, 2018</oddFooter>
  </headerFooter>
  <colBreaks count="1" manualBreakCount="1">
    <brk id="6" max="71"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6"/>
  <sheetViews>
    <sheetView showGridLines="0" zoomScaleNormal="100" workbookViewId="0"/>
  </sheetViews>
  <sheetFormatPr baseColWidth="10" defaultRowHeight="12.75"/>
  <cols>
    <col min="1" max="1" width="4.42578125" style="914" customWidth="1"/>
    <col min="2" max="2" width="57.42578125" style="914" customWidth="1"/>
    <col min="3" max="18" width="13" style="914" customWidth="1"/>
    <col min="19" max="19" width="4.42578125" style="914" customWidth="1"/>
    <col min="20" max="16384" width="11.42578125" style="914"/>
  </cols>
  <sheetData>
    <row r="1" spans="1:19" s="913" customFormat="1" ht="22.5" customHeight="1">
      <c r="A1" s="917" t="s">
        <v>1145</v>
      </c>
      <c r="E1" s="917"/>
      <c r="I1" s="917" t="s">
        <v>1145</v>
      </c>
      <c r="J1" s="1430"/>
      <c r="K1" s="1430"/>
      <c r="L1" s="1430"/>
      <c r="M1" s="1430"/>
      <c r="N1" s="1430"/>
      <c r="O1" s="1430"/>
      <c r="P1" s="1430"/>
      <c r="Q1" s="1430"/>
      <c r="R1" s="1430"/>
      <c r="S1" s="1430"/>
    </row>
    <row r="2" spans="1:19" s="913" customFormat="1" ht="15" customHeight="1">
      <c r="A2" s="918" t="s">
        <v>1144</v>
      </c>
      <c r="E2" s="918"/>
      <c r="I2" s="918" t="s">
        <v>1144</v>
      </c>
    </row>
    <row r="3" spans="1:19" s="913" customFormat="1" ht="15" customHeight="1">
      <c r="A3" s="918" t="s">
        <v>1143</v>
      </c>
      <c r="E3" s="918"/>
      <c r="I3" s="918" t="s">
        <v>1143</v>
      </c>
    </row>
    <row r="4" spans="1:19" s="913" customFormat="1" ht="15" customHeight="1">
      <c r="A4" s="916" t="s">
        <v>1142</v>
      </c>
      <c r="E4" s="916"/>
      <c r="I4" s="916" t="s">
        <v>1142</v>
      </c>
    </row>
    <row r="5" spans="1:19" ht="15" customHeight="1">
      <c r="B5" s="1429"/>
    </row>
    <row r="6" spans="1:19" ht="14.1" customHeight="1">
      <c r="A6" s="2136" t="s">
        <v>206</v>
      </c>
      <c r="B6" s="2139" t="s">
        <v>208</v>
      </c>
      <c r="C6" s="1428" t="s">
        <v>300</v>
      </c>
      <c r="D6" s="1426"/>
      <c r="E6" s="1426"/>
      <c r="F6" s="1426"/>
      <c r="G6" s="1426"/>
      <c r="H6" s="1427"/>
      <c r="I6" s="1426" t="s">
        <v>300</v>
      </c>
      <c r="J6" s="1426"/>
      <c r="K6" s="1426"/>
      <c r="L6" s="1426"/>
      <c r="M6" s="1426"/>
      <c r="N6" s="1426"/>
      <c r="O6" s="1426"/>
      <c r="P6" s="1426"/>
      <c r="Q6" s="1426"/>
      <c r="R6" s="1425"/>
      <c r="S6" s="2132" t="s">
        <v>206</v>
      </c>
    </row>
    <row r="7" spans="1:19" ht="14.1" customHeight="1">
      <c r="A7" s="2137"/>
      <c r="B7" s="2140"/>
      <c r="C7" s="2133" t="s">
        <v>1141</v>
      </c>
      <c r="D7" s="2133" t="s">
        <v>205</v>
      </c>
      <c r="E7" s="2133" t="s">
        <v>204</v>
      </c>
      <c r="F7" s="2133" t="s">
        <v>203</v>
      </c>
      <c r="G7" s="2133" t="s">
        <v>202</v>
      </c>
      <c r="H7" s="2133" t="s">
        <v>201</v>
      </c>
      <c r="I7" s="2142" t="s">
        <v>200</v>
      </c>
      <c r="J7" s="2127" t="s">
        <v>199</v>
      </c>
      <c r="K7" s="2127" t="s">
        <v>198</v>
      </c>
      <c r="L7" s="2127" t="s">
        <v>197</v>
      </c>
      <c r="M7" s="2127" t="s">
        <v>196</v>
      </c>
      <c r="N7" s="2127" t="s">
        <v>195</v>
      </c>
      <c r="O7" s="2127" t="s">
        <v>194</v>
      </c>
      <c r="P7" s="2127" t="s">
        <v>193</v>
      </c>
      <c r="Q7" s="2127" t="s">
        <v>192</v>
      </c>
      <c r="R7" s="2127" t="s">
        <v>8</v>
      </c>
      <c r="S7" s="2132"/>
    </row>
    <row r="8" spans="1:19" ht="14.1" customHeight="1">
      <c r="A8" s="2137"/>
      <c r="B8" s="2140"/>
      <c r="C8" s="2134"/>
      <c r="D8" s="2134"/>
      <c r="E8" s="2134"/>
      <c r="F8" s="2134"/>
      <c r="G8" s="2134"/>
      <c r="H8" s="2134"/>
      <c r="I8" s="2143"/>
      <c r="J8" s="2128"/>
      <c r="K8" s="2128"/>
      <c r="L8" s="2128"/>
      <c r="M8" s="2128"/>
      <c r="N8" s="2128"/>
      <c r="O8" s="2128"/>
      <c r="P8" s="2130"/>
      <c r="Q8" s="2130"/>
      <c r="R8" s="2130"/>
      <c r="S8" s="2132"/>
    </row>
    <row r="9" spans="1:19" ht="14.1" customHeight="1">
      <c r="A9" s="2138"/>
      <c r="B9" s="2141"/>
      <c r="C9" s="2135"/>
      <c r="D9" s="2135"/>
      <c r="E9" s="2135"/>
      <c r="F9" s="2135"/>
      <c r="G9" s="2135"/>
      <c r="H9" s="2135"/>
      <c r="I9" s="2144"/>
      <c r="J9" s="2129"/>
      <c r="K9" s="2129"/>
      <c r="L9" s="2129"/>
      <c r="M9" s="2129"/>
      <c r="N9" s="2129"/>
      <c r="O9" s="2129"/>
      <c r="P9" s="2131"/>
      <c r="Q9" s="2131"/>
      <c r="R9" s="2131"/>
      <c r="S9" s="2132"/>
    </row>
    <row r="10" spans="1:19" ht="14.1" customHeight="1">
      <c r="B10" s="1424"/>
    </row>
    <row r="11" spans="1:19" ht="14.1" customHeight="1">
      <c r="B11" s="1424"/>
    </row>
    <row r="12" spans="1:19" ht="24.95" customHeight="1">
      <c r="C12" s="915" t="s">
        <v>1039</v>
      </c>
      <c r="E12" s="915"/>
      <c r="G12" s="915"/>
      <c r="I12" s="915" t="s">
        <v>1039</v>
      </c>
    </row>
    <row r="13" spans="1:19" ht="24.95" customHeight="1">
      <c r="B13" s="1423"/>
    </row>
    <row r="14" spans="1:19" ht="13.5" customHeight="1">
      <c r="A14" s="1413">
        <v>1</v>
      </c>
      <c r="B14" s="1412" t="s">
        <v>188</v>
      </c>
      <c r="C14" s="1411">
        <v>15039</v>
      </c>
      <c r="D14" s="1411">
        <v>14442</v>
      </c>
      <c r="E14" s="1411">
        <v>15269</v>
      </c>
      <c r="F14" s="1411">
        <v>15124</v>
      </c>
      <c r="G14" s="1411">
        <v>15051</v>
      </c>
      <c r="H14" s="1411">
        <v>13578</v>
      </c>
      <c r="I14" s="1411">
        <v>13735</v>
      </c>
      <c r="J14" s="1411">
        <v>13160</v>
      </c>
      <c r="K14" s="1411">
        <v>12905</v>
      </c>
      <c r="L14" s="1411">
        <v>12935</v>
      </c>
      <c r="M14" s="1411">
        <v>11954</v>
      </c>
      <c r="N14" s="1411">
        <v>11353</v>
      </c>
      <c r="O14" s="1411">
        <v>10687</v>
      </c>
      <c r="P14" s="1411">
        <v>11236</v>
      </c>
      <c r="Q14" s="1411">
        <v>13079</v>
      </c>
      <c r="R14" s="1411">
        <v>15321</v>
      </c>
      <c r="S14" s="1410">
        <v>1</v>
      </c>
    </row>
    <row r="15" spans="1:19" ht="13.5" customHeight="1">
      <c r="A15" s="1413"/>
      <c r="B15" s="1412"/>
      <c r="C15" s="1411"/>
      <c r="D15" s="1411"/>
      <c r="E15" s="1411"/>
      <c r="F15" s="1411"/>
      <c r="G15" s="1411"/>
      <c r="H15" s="1411"/>
      <c r="I15" s="1411"/>
      <c r="J15" s="1411"/>
      <c r="K15" s="1411"/>
      <c r="L15" s="1411"/>
      <c r="M15" s="1411"/>
      <c r="N15" s="1411"/>
      <c r="O15" s="1411"/>
      <c r="P15" s="1411"/>
      <c r="Q15" s="1411"/>
      <c r="R15" s="1411"/>
      <c r="S15" s="1410"/>
    </row>
    <row r="16" spans="1:19" ht="13.5" customHeight="1">
      <c r="A16" s="1413">
        <v>2</v>
      </c>
      <c r="B16" s="1412" t="s">
        <v>1044</v>
      </c>
      <c r="C16" s="1411">
        <v>23727</v>
      </c>
      <c r="D16" s="1411">
        <v>23673</v>
      </c>
      <c r="E16" s="1411">
        <v>22280</v>
      </c>
      <c r="F16" s="1411">
        <v>21355</v>
      </c>
      <c r="G16" s="1411">
        <v>17097</v>
      </c>
      <c r="H16" s="1411">
        <v>16780</v>
      </c>
      <c r="I16" s="1411">
        <v>14831</v>
      </c>
      <c r="J16" s="1411">
        <v>14988</v>
      </c>
      <c r="K16" s="1411">
        <v>16272</v>
      </c>
      <c r="L16" s="1411">
        <v>14442</v>
      </c>
      <c r="M16" s="1411">
        <v>14043</v>
      </c>
      <c r="N16" s="1411">
        <v>13057</v>
      </c>
      <c r="O16" s="1411">
        <v>14000</v>
      </c>
      <c r="P16" s="1411">
        <v>16092</v>
      </c>
      <c r="Q16" s="1411">
        <v>20820</v>
      </c>
      <c r="R16" s="1411">
        <v>24160</v>
      </c>
      <c r="S16" s="1410">
        <v>2</v>
      </c>
    </row>
    <row r="17" spans="1:19" ht="13.5" customHeight="1">
      <c r="B17" s="1412"/>
      <c r="C17" s="1411"/>
      <c r="D17" s="1411"/>
      <c r="E17" s="1411"/>
      <c r="F17" s="1411"/>
      <c r="G17" s="1411"/>
      <c r="H17" s="1411"/>
      <c r="I17" s="1411"/>
      <c r="J17" s="1411"/>
      <c r="K17" s="1411"/>
      <c r="L17" s="1411"/>
      <c r="M17" s="1411"/>
      <c r="N17" s="1411"/>
      <c r="O17" s="1411"/>
      <c r="P17" s="1411"/>
      <c r="Q17" s="1411"/>
      <c r="R17" s="1411"/>
      <c r="S17" s="1414"/>
    </row>
    <row r="18" spans="1:19" ht="13.5" customHeight="1">
      <c r="A18" s="654">
        <v>3</v>
      </c>
      <c r="B18" s="1418" t="s">
        <v>1034</v>
      </c>
      <c r="C18" s="1419" t="s">
        <v>163</v>
      </c>
      <c r="D18" s="1419" t="s">
        <v>163</v>
      </c>
      <c r="E18" s="1419" t="s">
        <v>163</v>
      </c>
      <c r="F18" s="1419" t="s">
        <v>163</v>
      </c>
      <c r="G18" s="1416">
        <v>281</v>
      </c>
      <c r="H18" s="1416">
        <v>226</v>
      </c>
      <c r="I18" s="1416">
        <v>224</v>
      </c>
      <c r="J18" s="1416">
        <v>264</v>
      </c>
      <c r="K18" s="1416">
        <v>292</v>
      </c>
      <c r="L18" s="1416">
        <v>307</v>
      </c>
      <c r="M18" s="1416">
        <v>274</v>
      </c>
      <c r="N18" s="1416">
        <v>296</v>
      </c>
      <c r="O18" s="1416">
        <v>279</v>
      </c>
      <c r="P18" s="1416">
        <v>232</v>
      </c>
      <c r="Q18" s="1416">
        <v>285</v>
      </c>
      <c r="R18" s="1416">
        <v>231</v>
      </c>
      <c r="S18" s="1417">
        <v>3</v>
      </c>
    </row>
    <row r="19" spans="1:19" ht="13.5" customHeight="1">
      <c r="A19" s="654"/>
      <c r="B19" s="1418"/>
      <c r="C19" s="1419"/>
      <c r="D19" s="1419"/>
      <c r="E19" s="1419"/>
      <c r="F19" s="1419"/>
      <c r="G19" s="1416"/>
      <c r="H19" s="1416"/>
      <c r="I19" s="1416"/>
      <c r="J19" s="1416"/>
      <c r="K19" s="1416"/>
      <c r="L19" s="1416"/>
      <c r="M19" s="1416"/>
      <c r="N19" s="1416"/>
      <c r="O19" s="1416"/>
      <c r="P19" s="1416"/>
      <c r="Q19" s="1416"/>
      <c r="R19" s="1416"/>
      <c r="S19" s="1417"/>
    </row>
    <row r="20" spans="1:19" ht="13.5" customHeight="1">
      <c r="A20" s="998" t="s">
        <v>151</v>
      </c>
      <c r="B20" s="34" t="s">
        <v>185</v>
      </c>
      <c r="C20" s="1419" t="s">
        <v>163</v>
      </c>
      <c r="D20" s="1419" t="s">
        <v>163</v>
      </c>
      <c r="E20" s="1419" t="s">
        <v>163</v>
      </c>
      <c r="F20" s="1419" t="s">
        <v>163</v>
      </c>
      <c r="G20" s="1419" t="s">
        <v>163</v>
      </c>
      <c r="H20" s="1416">
        <v>19</v>
      </c>
      <c r="I20" s="1416">
        <v>37</v>
      </c>
      <c r="J20" s="1416">
        <v>35</v>
      </c>
      <c r="K20" s="1416">
        <v>65</v>
      </c>
      <c r="L20" s="1416">
        <v>28</v>
      </c>
      <c r="M20" s="1416">
        <v>29</v>
      </c>
      <c r="N20" s="1416">
        <v>47</v>
      </c>
      <c r="O20" s="1416">
        <v>22</v>
      </c>
      <c r="P20" s="1416">
        <v>15</v>
      </c>
      <c r="Q20" s="1416">
        <v>85</v>
      </c>
      <c r="R20" s="1416">
        <v>17</v>
      </c>
      <c r="S20" s="996" t="s">
        <v>151</v>
      </c>
    </row>
    <row r="21" spans="1:19" ht="13.5" customHeight="1">
      <c r="A21" s="998"/>
      <c r="B21" s="34"/>
      <c r="C21" s="1411"/>
      <c r="D21" s="1411"/>
      <c r="E21" s="1411"/>
      <c r="F21" s="1411"/>
      <c r="G21" s="1411"/>
      <c r="H21" s="1411"/>
      <c r="I21" s="1411"/>
      <c r="J21" s="1411"/>
      <c r="K21" s="1411"/>
      <c r="L21" s="1411"/>
      <c r="M21" s="1411"/>
      <c r="N21" s="1411"/>
      <c r="O21" s="1411"/>
      <c r="P21" s="1411"/>
      <c r="Q21" s="1411"/>
      <c r="R21" s="1411"/>
      <c r="S21" s="996"/>
    </row>
    <row r="22" spans="1:19" ht="13.5" customHeight="1">
      <c r="A22" s="654">
        <v>5</v>
      </c>
      <c r="B22" s="1418" t="s">
        <v>184</v>
      </c>
      <c r="C22" s="1416">
        <v>1422</v>
      </c>
      <c r="D22" s="1416">
        <v>790</v>
      </c>
      <c r="E22" s="1416">
        <v>2128</v>
      </c>
      <c r="F22" s="1416">
        <v>1423</v>
      </c>
      <c r="G22" s="1416">
        <v>1432</v>
      </c>
      <c r="H22" s="1416">
        <v>1552</v>
      </c>
      <c r="I22" s="1416">
        <v>1080</v>
      </c>
      <c r="J22" s="1416">
        <v>820</v>
      </c>
      <c r="K22" s="1416">
        <v>893</v>
      </c>
      <c r="L22" s="1416">
        <v>775</v>
      </c>
      <c r="M22" s="1416">
        <v>586</v>
      </c>
      <c r="N22" s="1416">
        <v>636</v>
      </c>
      <c r="O22" s="1416">
        <v>697</v>
      </c>
      <c r="P22" s="1416">
        <v>676</v>
      </c>
      <c r="Q22" s="1416">
        <v>1003</v>
      </c>
      <c r="R22" s="1416">
        <v>2837</v>
      </c>
      <c r="S22" s="1417">
        <v>5</v>
      </c>
    </row>
    <row r="23" spans="1:19" ht="13.5" customHeight="1">
      <c r="A23" s="1413"/>
      <c r="B23" s="1412"/>
      <c r="C23" s="1411"/>
      <c r="D23" s="1411"/>
      <c r="E23" s="1411"/>
      <c r="F23" s="1411"/>
      <c r="G23" s="1411"/>
      <c r="H23" s="1411"/>
      <c r="I23" s="1411"/>
      <c r="J23" s="1411"/>
      <c r="K23" s="1411"/>
      <c r="L23" s="1411"/>
      <c r="M23" s="1411"/>
      <c r="N23" s="1411"/>
      <c r="O23" s="1411"/>
      <c r="P23" s="1411"/>
      <c r="Q23" s="1411"/>
      <c r="R23" s="1411"/>
      <c r="S23" s="1410"/>
    </row>
    <row r="24" spans="1:19" ht="13.5" customHeight="1">
      <c r="A24" s="1413">
        <v>6</v>
      </c>
      <c r="B24" s="1412" t="s">
        <v>1140</v>
      </c>
      <c r="C24" s="1411">
        <v>24324</v>
      </c>
      <c r="D24" s="1411">
        <v>22846</v>
      </c>
      <c r="E24" s="1411">
        <v>22425</v>
      </c>
      <c r="F24" s="1411">
        <v>21428</v>
      </c>
      <c r="G24" s="1411">
        <v>18570</v>
      </c>
      <c r="H24" s="1411">
        <v>16623</v>
      </c>
      <c r="I24" s="1411">
        <v>15406</v>
      </c>
      <c r="J24" s="1411">
        <v>15243</v>
      </c>
      <c r="K24" s="1411">
        <v>16242</v>
      </c>
      <c r="L24" s="1411">
        <v>15423</v>
      </c>
      <c r="M24" s="1411">
        <v>14644</v>
      </c>
      <c r="N24" s="1411">
        <v>13723</v>
      </c>
      <c r="O24" s="1411">
        <v>13451</v>
      </c>
      <c r="P24" s="1411">
        <v>14249</v>
      </c>
      <c r="Q24" s="1411">
        <v>18576</v>
      </c>
      <c r="R24" s="1411">
        <v>20627</v>
      </c>
      <c r="S24" s="1410">
        <v>6</v>
      </c>
    </row>
    <row r="25" spans="1:19" ht="13.5" customHeight="1">
      <c r="B25" s="1412"/>
      <c r="C25" s="1411"/>
      <c r="D25" s="1411"/>
      <c r="E25" s="1411"/>
      <c r="F25" s="1411"/>
      <c r="G25" s="1411"/>
      <c r="H25" s="1411"/>
      <c r="I25" s="1411"/>
      <c r="J25" s="1411"/>
      <c r="K25" s="1411"/>
      <c r="L25" s="1411"/>
      <c r="M25" s="1411"/>
      <c r="N25" s="1411"/>
      <c r="O25" s="1411"/>
      <c r="P25" s="1411"/>
      <c r="Q25" s="1411"/>
      <c r="R25" s="1411"/>
      <c r="S25" s="1414"/>
    </row>
    <row r="26" spans="1:19" ht="13.5" customHeight="1">
      <c r="A26" s="1413">
        <v>7</v>
      </c>
      <c r="B26" s="1412" t="s">
        <v>182</v>
      </c>
      <c r="C26" s="1411">
        <v>14442</v>
      </c>
      <c r="D26" s="1411">
        <v>15269</v>
      </c>
      <c r="E26" s="1411">
        <v>15124</v>
      </c>
      <c r="F26" s="1411">
        <v>15051</v>
      </c>
      <c r="G26" s="1411">
        <v>13578</v>
      </c>
      <c r="H26" s="1411">
        <v>13735</v>
      </c>
      <c r="I26" s="1411">
        <v>13160</v>
      </c>
      <c r="J26" s="1411">
        <v>12905</v>
      </c>
      <c r="K26" s="1411">
        <v>12935</v>
      </c>
      <c r="L26" s="1411">
        <v>11954</v>
      </c>
      <c r="M26" s="1411">
        <v>11353</v>
      </c>
      <c r="N26" s="1411">
        <v>10687</v>
      </c>
      <c r="O26" s="1411">
        <v>11236</v>
      </c>
      <c r="P26" s="1411">
        <v>13079</v>
      </c>
      <c r="Q26" s="1411">
        <v>15323</v>
      </c>
      <c r="R26" s="1411">
        <v>18855</v>
      </c>
      <c r="S26" s="1410">
        <v>7</v>
      </c>
    </row>
    <row r="27" spans="1:19" ht="13.5" customHeight="1">
      <c r="B27" s="1406"/>
    </row>
    <row r="28" spans="1:19" ht="13.5" customHeight="1">
      <c r="B28" s="1406"/>
    </row>
    <row r="29" spans="1:19" ht="13.5" customHeight="1">
      <c r="B29" s="1406"/>
    </row>
    <row r="30" spans="1:19" ht="13.5" customHeight="1">
      <c r="B30" s="1406"/>
    </row>
    <row r="31" spans="1:19" ht="24.95" customHeight="1">
      <c r="C31" s="1421" t="s">
        <v>1139</v>
      </c>
      <c r="E31" s="1421"/>
      <c r="G31" s="1421"/>
      <c r="I31" s="1421" t="s">
        <v>1139</v>
      </c>
    </row>
    <row r="32" spans="1:19" ht="13.5" customHeight="1">
      <c r="B32" s="1406"/>
    </row>
    <row r="33" spans="1:19" ht="13.5" customHeight="1">
      <c r="B33" s="1406"/>
    </row>
    <row r="34" spans="1:19" ht="13.5" customHeight="1">
      <c r="A34" s="1413">
        <v>8</v>
      </c>
      <c r="B34" s="1412" t="s">
        <v>188</v>
      </c>
      <c r="C34" s="1411">
        <v>10235</v>
      </c>
      <c r="D34" s="1411">
        <v>10392</v>
      </c>
      <c r="E34" s="1411">
        <v>11501</v>
      </c>
      <c r="F34" s="1411">
        <v>11015</v>
      </c>
      <c r="G34" s="1411">
        <v>11162</v>
      </c>
      <c r="H34" s="1411">
        <v>11254</v>
      </c>
      <c r="I34" s="1411">
        <v>11826</v>
      </c>
      <c r="J34" s="1411">
        <v>11725</v>
      </c>
      <c r="K34" s="1411">
        <v>11858</v>
      </c>
      <c r="L34" s="1411">
        <v>11722</v>
      </c>
      <c r="M34" s="1411">
        <v>10718</v>
      </c>
      <c r="N34" s="1411">
        <v>10137</v>
      </c>
      <c r="O34" s="1411">
        <v>9563</v>
      </c>
      <c r="P34" s="1411">
        <v>10075</v>
      </c>
      <c r="Q34" s="1411">
        <v>10136</v>
      </c>
      <c r="R34" s="1411">
        <v>9280</v>
      </c>
      <c r="S34" s="1410">
        <v>8</v>
      </c>
    </row>
    <row r="35" spans="1:19" ht="13.5" customHeight="1">
      <c r="A35" s="1413"/>
      <c r="B35" s="1412"/>
      <c r="C35" s="1411"/>
      <c r="D35" s="1411"/>
      <c r="E35" s="1411"/>
      <c r="F35" s="1411"/>
      <c r="G35" s="1422"/>
      <c r="H35" s="1411"/>
      <c r="I35" s="1411"/>
      <c r="J35" s="1411"/>
      <c r="K35" s="1411"/>
      <c r="L35" s="1411"/>
      <c r="M35" s="1411"/>
      <c r="N35" s="1411"/>
      <c r="O35" s="1411"/>
      <c r="P35" s="1411"/>
      <c r="Q35" s="1411"/>
      <c r="R35" s="1411"/>
      <c r="S35" s="1410"/>
    </row>
    <row r="36" spans="1:19" ht="13.5" customHeight="1">
      <c r="A36" s="1413">
        <v>9</v>
      </c>
      <c r="B36" s="1412" t="s">
        <v>1044</v>
      </c>
      <c r="C36" s="1411">
        <v>14023</v>
      </c>
      <c r="D36" s="1411">
        <v>13757</v>
      </c>
      <c r="E36" s="1411">
        <v>13466</v>
      </c>
      <c r="F36" s="1411">
        <v>13469</v>
      </c>
      <c r="G36" s="1411">
        <v>13143</v>
      </c>
      <c r="H36" s="1419">
        <v>14198</v>
      </c>
      <c r="I36" s="1419">
        <v>13240</v>
      </c>
      <c r="J36" s="1419">
        <v>13270</v>
      </c>
      <c r="K36" s="1419">
        <v>13864</v>
      </c>
      <c r="L36" s="1419">
        <v>11966</v>
      </c>
      <c r="M36" s="1419">
        <v>11685</v>
      </c>
      <c r="N36" s="1419">
        <v>10775</v>
      </c>
      <c r="O36" s="1419">
        <v>11400</v>
      </c>
      <c r="P36" s="1419">
        <v>11349</v>
      </c>
      <c r="Q36" s="1419">
        <v>9596</v>
      </c>
      <c r="R36" s="1419">
        <v>8772</v>
      </c>
      <c r="S36" s="1410">
        <v>9</v>
      </c>
    </row>
    <row r="37" spans="1:19" ht="13.5" customHeight="1">
      <c r="A37" s="1413"/>
      <c r="B37" s="1412"/>
      <c r="C37" s="1411"/>
      <c r="D37" s="1411"/>
      <c r="E37" s="1411"/>
      <c r="F37" s="1411"/>
      <c r="G37" s="1411"/>
      <c r="H37" s="1411"/>
      <c r="I37" s="1411"/>
      <c r="J37" s="1411"/>
      <c r="K37" s="1411"/>
      <c r="L37" s="1411"/>
      <c r="M37" s="1411"/>
      <c r="N37" s="1411"/>
      <c r="O37" s="1411"/>
      <c r="P37" s="1411"/>
      <c r="Q37" s="1411"/>
      <c r="R37" s="1411"/>
      <c r="S37" s="1410"/>
    </row>
    <row r="38" spans="1:19" ht="13.5" customHeight="1">
      <c r="A38" s="654">
        <v>10</v>
      </c>
      <c r="B38" s="1418" t="s">
        <v>1034</v>
      </c>
      <c r="C38" s="1419" t="s">
        <v>163</v>
      </c>
      <c r="D38" s="1419" t="s">
        <v>163</v>
      </c>
      <c r="E38" s="1419" t="s">
        <v>163</v>
      </c>
      <c r="F38" s="1419" t="s">
        <v>163</v>
      </c>
      <c r="G38" s="401">
        <v>260</v>
      </c>
      <c r="H38" s="1416">
        <v>212</v>
      </c>
      <c r="I38" s="1416">
        <v>217</v>
      </c>
      <c r="J38" s="1416">
        <v>255</v>
      </c>
      <c r="K38" s="1416">
        <v>282</v>
      </c>
      <c r="L38" s="1416">
        <v>284</v>
      </c>
      <c r="M38" s="1416">
        <v>265</v>
      </c>
      <c r="N38" s="1416">
        <v>282</v>
      </c>
      <c r="O38" s="1416">
        <v>263</v>
      </c>
      <c r="P38" s="1416">
        <v>222</v>
      </c>
      <c r="Q38" s="1416">
        <v>241</v>
      </c>
      <c r="R38" s="1416">
        <v>183</v>
      </c>
      <c r="S38" s="1417">
        <v>10</v>
      </c>
    </row>
    <row r="39" spans="1:19" ht="13.5" customHeight="1">
      <c r="A39" s="654"/>
      <c r="B39" s="1412"/>
      <c r="C39" s="1419"/>
      <c r="D39" s="1419"/>
      <c r="E39" s="1419"/>
      <c r="F39" s="1419"/>
      <c r="G39" s="401"/>
      <c r="H39" s="1416"/>
      <c r="I39" s="1416"/>
      <c r="J39" s="1416"/>
      <c r="K39" s="1416"/>
      <c r="L39" s="1416"/>
      <c r="M39" s="1416"/>
      <c r="N39" s="1416"/>
      <c r="O39" s="1416"/>
      <c r="P39" s="1416"/>
      <c r="Q39" s="1416"/>
      <c r="R39" s="1416"/>
      <c r="S39" s="1417"/>
    </row>
    <row r="40" spans="1:19" ht="13.5" customHeight="1">
      <c r="A40" s="654">
        <v>11</v>
      </c>
      <c r="B40" s="34" t="s">
        <v>185</v>
      </c>
      <c r="C40" s="1419" t="s">
        <v>163</v>
      </c>
      <c r="D40" s="1419" t="s">
        <v>163</v>
      </c>
      <c r="E40" s="1419" t="s">
        <v>163</v>
      </c>
      <c r="F40" s="1419" t="s">
        <v>163</v>
      </c>
      <c r="G40" s="1419" t="s">
        <v>163</v>
      </c>
      <c r="H40" s="1416">
        <v>16</v>
      </c>
      <c r="I40" s="1416">
        <v>30</v>
      </c>
      <c r="J40" s="1416">
        <v>27</v>
      </c>
      <c r="K40" s="1416">
        <v>52</v>
      </c>
      <c r="L40" s="1416">
        <v>22</v>
      </c>
      <c r="M40" s="1416">
        <v>26</v>
      </c>
      <c r="N40" s="1416">
        <v>43</v>
      </c>
      <c r="O40" s="1416">
        <v>19</v>
      </c>
      <c r="P40" s="1416">
        <v>12</v>
      </c>
      <c r="Q40" s="1416">
        <v>29</v>
      </c>
      <c r="R40" s="1416">
        <v>10</v>
      </c>
      <c r="S40" s="1417">
        <v>11</v>
      </c>
    </row>
    <row r="41" spans="1:19" ht="13.5" customHeight="1">
      <c r="A41" s="654"/>
      <c r="B41" s="1412"/>
      <c r="C41" s="1411"/>
      <c r="D41" s="1411"/>
      <c r="E41" s="1411"/>
      <c r="F41" s="1411"/>
      <c r="G41" s="1411"/>
      <c r="H41" s="1411"/>
      <c r="I41" s="1411"/>
      <c r="J41" s="1411"/>
      <c r="K41" s="1411"/>
      <c r="L41" s="1411"/>
      <c r="M41" s="1411"/>
      <c r="N41" s="1411"/>
      <c r="O41" s="1411"/>
      <c r="P41" s="1411"/>
      <c r="Q41" s="1411"/>
      <c r="R41" s="1411"/>
      <c r="S41" s="1417"/>
    </row>
    <row r="42" spans="1:19" ht="13.5" customHeight="1">
      <c r="A42" s="654">
        <v>12</v>
      </c>
      <c r="B42" s="1418" t="s">
        <v>184</v>
      </c>
      <c r="C42" s="1416">
        <v>973</v>
      </c>
      <c r="D42" s="1416">
        <v>590</v>
      </c>
      <c r="E42" s="1416">
        <v>1755</v>
      </c>
      <c r="F42" s="1416">
        <v>904</v>
      </c>
      <c r="G42" s="1416">
        <v>1192</v>
      </c>
      <c r="H42" s="1416">
        <v>1262</v>
      </c>
      <c r="I42" s="1416">
        <v>894</v>
      </c>
      <c r="J42" s="1416">
        <v>769</v>
      </c>
      <c r="K42" s="1416">
        <v>827</v>
      </c>
      <c r="L42" s="1416">
        <v>691</v>
      </c>
      <c r="M42" s="1416">
        <v>440</v>
      </c>
      <c r="N42" s="1416">
        <v>567</v>
      </c>
      <c r="O42" s="1416">
        <v>501</v>
      </c>
      <c r="P42" s="1416">
        <v>551</v>
      </c>
      <c r="Q42" s="1416">
        <v>534</v>
      </c>
      <c r="R42" s="1416">
        <v>334</v>
      </c>
      <c r="S42" s="1417">
        <v>12</v>
      </c>
    </row>
    <row r="43" spans="1:19" ht="13.5" customHeight="1">
      <c r="A43" s="1413"/>
      <c r="B43" s="1412"/>
      <c r="C43" s="1411"/>
      <c r="D43" s="1411"/>
      <c r="E43" s="1411"/>
      <c r="F43" s="1411"/>
      <c r="G43" s="1411"/>
      <c r="H43" s="1416"/>
      <c r="I43" s="1416"/>
      <c r="J43" s="1416"/>
      <c r="K43" s="1416"/>
      <c r="L43" s="1416"/>
      <c r="M43" s="1416"/>
      <c r="N43" s="1416"/>
      <c r="O43" s="1416"/>
      <c r="P43" s="1416"/>
      <c r="Q43" s="1416"/>
      <c r="R43" s="1416"/>
      <c r="S43" s="1410"/>
    </row>
    <row r="44" spans="1:19" ht="13.5" customHeight="1">
      <c r="A44" s="1413">
        <v>13</v>
      </c>
      <c r="B44" s="1412" t="s">
        <v>1033</v>
      </c>
      <c r="C44" s="1411">
        <v>13866</v>
      </c>
      <c r="D44" s="1411">
        <v>12648</v>
      </c>
      <c r="E44" s="1411">
        <v>13952</v>
      </c>
      <c r="F44" s="1411">
        <v>13322</v>
      </c>
      <c r="G44" s="1411">
        <v>13051</v>
      </c>
      <c r="H44" s="1411">
        <v>13626</v>
      </c>
      <c r="I44" s="1411">
        <v>13341</v>
      </c>
      <c r="J44" s="1411">
        <v>13137</v>
      </c>
      <c r="K44" s="1411">
        <v>14000</v>
      </c>
      <c r="L44" s="1411">
        <v>12970</v>
      </c>
      <c r="M44" s="1411">
        <v>12266</v>
      </c>
      <c r="N44" s="1411">
        <v>11349</v>
      </c>
      <c r="O44" s="1411">
        <v>10888</v>
      </c>
      <c r="P44" s="1411">
        <v>11288</v>
      </c>
      <c r="Q44" s="1411">
        <v>10449</v>
      </c>
      <c r="R44" s="1411">
        <v>9017</v>
      </c>
      <c r="S44" s="1410">
        <v>13</v>
      </c>
    </row>
    <row r="45" spans="1:19" ht="13.5" customHeight="1">
      <c r="B45" s="1412"/>
      <c r="C45" s="1411"/>
      <c r="D45" s="1411"/>
      <c r="E45" s="1411"/>
      <c r="F45" s="1411"/>
      <c r="G45" s="1411"/>
      <c r="H45" s="1411"/>
      <c r="I45" s="1411"/>
      <c r="J45" s="1411"/>
      <c r="K45" s="1411"/>
      <c r="L45" s="1411"/>
      <c r="M45" s="1411"/>
      <c r="N45" s="1411"/>
      <c r="O45" s="1411"/>
      <c r="P45" s="1411"/>
      <c r="Q45" s="1411"/>
      <c r="R45" s="1411"/>
      <c r="S45" s="1414"/>
    </row>
    <row r="46" spans="1:19" ht="13.5" customHeight="1">
      <c r="A46" s="1413">
        <v>14</v>
      </c>
      <c r="B46" s="1412" t="s">
        <v>182</v>
      </c>
      <c r="C46" s="1411">
        <v>10392</v>
      </c>
      <c r="D46" s="1411">
        <v>11501</v>
      </c>
      <c r="E46" s="1411">
        <v>11015</v>
      </c>
      <c r="F46" s="1411">
        <v>11162</v>
      </c>
      <c r="G46" s="1411">
        <v>11254</v>
      </c>
      <c r="H46" s="1411">
        <v>11826</v>
      </c>
      <c r="I46" s="1411">
        <v>11725</v>
      </c>
      <c r="J46" s="1411">
        <v>11858</v>
      </c>
      <c r="K46" s="1411">
        <v>11722</v>
      </c>
      <c r="L46" s="1411">
        <v>10718</v>
      </c>
      <c r="M46" s="1411">
        <v>10137</v>
      </c>
      <c r="N46" s="1411">
        <v>9563</v>
      </c>
      <c r="O46" s="1411">
        <v>10075</v>
      </c>
      <c r="P46" s="1411">
        <v>10136</v>
      </c>
      <c r="Q46" s="1411">
        <v>9283</v>
      </c>
      <c r="R46" s="1411">
        <v>9031</v>
      </c>
      <c r="S46" s="1410">
        <v>14</v>
      </c>
    </row>
    <row r="47" spans="1:19" ht="13.5" customHeight="1">
      <c r="B47" s="1406"/>
    </row>
    <row r="48" spans="1:19" ht="13.5" customHeight="1">
      <c r="B48" s="1406"/>
    </row>
    <row r="49" spans="1:19" ht="13.5" customHeight="1">
      <c r="B49" s="1406"/>
    </row>
    <row r="50" spans="1:19" ht="13.5" customHeight="1">
      <c r="B50" s="1406"/>
    </row>
    <row r="51" spans="1:19" ht="24.95" customHeight="1">
      <c r="C51" s="1421" t="s">
        <v>1138</v>
      </c>
      <c r="E51" s="1421"/>
      <c r="G51" s="1421"/>
      <c r="I51" s="1421" t="s">
        <v>1138</v>
      </c>
    </row>
    <row r="52" spans="1:19" ht="13.5" customHeight="1">
      <c r="B52" s="1406"/>
    </row>
    <row r="53" spans="1:19" ht="13.5" customHeight="1">
      <c r="B53" s="1406"/>
    </row>
    <row r="54" spans="1:19" ht="13.5" customHeight="1">
      <c r="A54" s="1413">
        <v>15</v>
      </c>
      <c r="B54" s="1412" t="s">
        <v>188</v>
      </c>
      <c r="C54" s="1411">
        <v>4804</v>
      </c>
      <c r="D54" s="1411">
        <v>4050</v>
      </c>
      <c r="E54" s="1411">
        <v>3768</v>
      </c>
      <c r="F54" s="1411">
        <v>4109</v>
      </c>
      <c r="G54" s="1411">
        <v>3889</v>
      </c>
      <c r="H54" s="1411">
        <v>2324</v>
      </c>
      <c r="I54" s="1411">
        <v>1909</v>
      </c>
      <c r="J54" s="1411">
        <v>1435</v>
      </c>
      <c r="K54" s="1411">
        <v>1047</v>
      </c>
      <c r="L54" s="1411">
        <v>1213</v>
      </c>
      <c r="M54" s="1411">
        <v>1236</v>
      </c>
      <c r="N54" s="1411">
        <v>1216</v>
      </c>
      <c r="O54" s="1411">
        <v>1124</v>
      </c>
      <c r="P54" s="1411">
        <v>1161</v>
      </c>
      <c r="Q54" s="1411">
        <v>2943</v>
      </c>
      <c r="R54" s="1411">
        <v>6040</v>
      </c>
      <c r="S54" s="1410">
        <v>15</v>
      </c>
    </row>
    <row r="55" spans="1:19" ht="13.5" customHeight="1">
      <c r="A55" s="915"/>
      <c r="B55" s="1412"/>
      <c r="C55" s="1415"/>
      <c r="D55" s="1415"/>
      <c r="E55" s="1415"/>
      <c r="F55" s="1415"/>
      <c r="G55" s="1411"/>
      <c r="H55" s="1411"/>
      <c r="I55" s="1411"/>
      <c r="J55" s="1411"/>
      <c r="K55" s="1411"/>
      <c r="L55" s="1411"/>
      <c r="M55" s="1411"/>
      <c r="N55" s="1411"/>
      <c r="O55" s="1411"/>
      <c r="P55" s="1411"/>
      <c r="Q55" s="1411"/>
      <c r="R55" s="1411"/>
      <c r="S55" s="1420"/>
    </row>
    <row r="56" spans="1:19" ht="13.5" customHeight="1">
      <c r="A56" s="1413">
        <v>16</v>
      </c>
      <c r="B56" s="1412" t="s">
        <v>1044</v>
      </c>
      <c r="C56" s="1411">
        <v>9704</v>
      </c>
      <c r="D56" s="1411">
        <v>9916</v>
      </c>
      <c r="E56" s="1411">
        <v>8814</v>
      </c>
      <c r="F56" s="1411">
        <v>7886</v>
      </c>
      <c r="G56" s="1411">
        <v>3954</v>
      </c>
      <c r="H56" s="1411">
        <v>2582</v>
      </c>
      <c r="I56" s="1411">
        <v>1591</v>
      </c>
      <c r="J56" s="1411">
        <v>1718</v>
      </c>
      <c r="K56" s="1411">
        <v>2408</v>
      </c>
      <c r="L56" s="1411">
        <v>2476</v>
      </c>
      <c r="M56" s="1411">
        <v>2358</v>
      </c>
      <c r="N56" s="1411">
        <v>2282</v>
      </c>
      <c r="O56" s="1411">
        <v>2600</v>
      </c>
      <c r="P56" s="1411">
        <v>4743</v>
      </c>
      <c r="Q56" s="1411">
        <v>11224</v>
      </c>
      <c r="R56" s="1411">
        <v>15388</v>
      </c>
      <c r="S56" s="1410">
        <v>16</v>
      </c>
    </row>
    <row r="57" spans="1:19" ht="13.5" customHeight="1">
      <c r="B57" s="1412"/>
      <c r="C57" s="1415"/>
      <c r="D57" s="1415"/>
      <c r="E57" s="1415"/>
      <c r="F57" s="1415"/>
      <c r="G57" s="1411"/>
      <c r="H57" s="1411"/>
      <c r="I57" s="1411"/>
      <c r="J57" s="1411"/>
      <c r="K57" s="1411"/>
      <c r="L57" s="1411"/>
      <c r="M57" s="1411"/>
      <c r="N57" s="1411"/>
      <c r="O57" s="1411"/>
      <c r="P57" s="1411"/>
      <c r="Q57" s="1411"/>
      <c r="R57" s="1411"/>
      <c r="S57" s="1414"/>
    </row>
    <row r="58" spans="1:19" ht="13.5" customHeight="1">
      <c r="A58" s="654">
        <v>17</v>
      </c>
      <c r="B58" s="1418" t="s">
        <v>1034</v>
      </c>
      <c r="C58" s="1419" t="s">
        <v>163</v>
      </c>
      <c r="D58" s="1419" t="s">
        <v>163</v>
      </c>
      <c r="E58" s="1419" t="s">
        <v>163</v>
      </c>
      <c r="F58" s="1419" t="s">
        <v>163</v>
      </c>
      <c r="G58" s="401">
        <v>21</v>
      </c>
      <c r="H58" s="1416">
        <v>14</v>
      </c>
      <c r="I58" s="1416">
        <v>7</v>
      </c>
      <c r="J58" s="1416">
        <v>9</v>
      </c>
      <c r="K58" s="1416">
        <v>10</v>
      </c>
      <c r="L58" s="1416">
        <v>23</v>
      </c>
      <c r="M58" s="1416">
        <v>9</v>
      </c>
      <c r="N58" s="1416">
        <v>14</v>
      </c>
      <c r="O58" s="1416">
        <v>16</v>
      </c>
      <c r="P58" s="1416">
        <v>10</v>
      </c>
      <c r="Q58" s="1416">
        <v>44</v>
      </c>
      <c r="R58" s="1416">
        <v>48</v>
      </c>
      <c r="S58" s="1417">
        <v>17</v>
      </c>
    </row>
    <row r="59" spans="1:19" ht="13.5" customHeight="1">
      <c r="A59" s="654"/>
      <c r="B59" s="1412"/>
      <c r="C59" s="1419"/>
      <c r="D59" s="1419"/>
      <c r="E59" s="1419"/>
      <c r="F59" s="1419"/>
      <c r="G59" s="401"/>
      <c r="H59" s="1411"/>
      <c r="I59" s="1411"/>
      <c r="J59" s="1411"/>
      <c r="K59" s="1411"/>
      <c r="L59" s="1411"/>
      <c r="M59" s="1411"/>
      <c r="N59" s="1411"/>
      <c r="O59" s="1411"/>
      <c r="P59" s="1411"/>
      <c r="Q59" s="1411"/>
      <c r="R59" s="1411"/>
      <c r="S59" s="1417"/>
    </row>
    <row r="60" spans="1:19" ht="13.5" customHeight="1">
      <c r="A60" s="654">
        <v>18</v>
      </c>
      <c r="B60" s="34" t="s">
        <v>185</v>
      </c>
      <c r="C60" s="1419" t="s">
        <v>163</v>
      </c>
      <c r="D60" s="1419" t="s">
        <v>163</v>
      </c>
      <c r="E60" s="1419" t="s">
        <v>163</v>
      </c>
      <c r="F60" s="1419" t="s">
        <v>163</v>
      </c>
      <c r="G60" s="1419" t="s">
        <v>163</v>
      </c>
      <c r="H60" s="1416">
        <v>3</v>
      </c>
      <c r="I60" s="1416">
        <v>7</v>
      </c>
      <c r="J60" s="1416">
        <v>8</v>
      </c>
      <c r="K60" s="1416">
        <v>13</v>
      </c>
      <c r="L60" s="1416">
        <v>6</v>
      </c>
      <c r="M60" s="1416">
        <v>3</v>
      </c>
      <c r="N60" s="1416">
        <v>4</v>
      </c>
      <c r="O60" s="1416">
        <v>3</v>
      </c>
      <c r="P60" s="1416">
        <v>3</v>
      </c>
      <c r="Q60" s="1416">
        <v>56</v>
      </c>
      <c r="R60" s="1416">
        <v>7</v>
      </c>
      <c r="S60" s="1417">
        <v>18</v>
      </c>
    </row>
    <row r="61" spans="1:19" ht="13.5" customHeight="1">
      <c r="B61" s="1412"/>
      <c r="C61" s="1415"/>
      <c r="D61" s="1415"/>
      <c r="E61" s="1415"/>
      <c r="F61" s="1415"/>
      <c r="G61" s="1416"/>
      <c r="H61" s="1411"/>
      <c r="I61" s="1411"/>
      <c r="J61" s="1411"/>
      <c r="K61" s="1411"/>
      <c r="L61" s="1411"/>
      <c r="M61" s="1411"/>
      <c r="N61" s="1411"/>
      <c r="O61" s="1411"/>
      <c r="P61" s="1411"/>
      <c r="Q61" s="1411"/>
      <c r="R61" s="1411"/>
      <c r="S61" s="1414"/>
    </row>
    <row r="62" spans="1:19" ht="13.5" customHeight="1">
      <c r="A62" s="654">
        <v>19</v>
      </c>
      <c r="B62" s="1418" t="s">
        <v>184</v>
      </c>
      <c r="C62" s="1416">
        <v>449</v>
      </c>
      <c r="D62" s="1416">
        <v>200</v>
      </c>
      <c r="E62" s="1416">
        <v>373</v>
      </c>
      <c r="F62" s="1416">
        <v>519</v>
      </c>
      <c r="G62" s="1416">
        <v>240</v>
      </c>
      <c r="H62" s="1416">
        <v>290</v>
      </c>
      <c r="I62" s="1416">
        <v>186</v>
      </c>
      <c r="J62" s="1416">
        <v>51</v>
      </c>
      <c r="K62" s="1416">
        <v>66</v>
      </c>
      <c r="L62" s="1416">
        <v>84</v>
      </c>
      <c r="M62" s="1416">
        <v>146</v>
      </c>
      <c r="N62" s="1416">
        <v>69</v>
      </c>
      <c r="O62" s="1416">
        <v>196</v>
      </c>
      <c r="P62" s="1416">
        <v>125</v>
      </c>
      <c r="Q62" s="1416">
        <v>469</v>
      </c>
      <c r="R62" s="1416">
        <v>2503</v>
      </c>
      <c r="S62" s="1417">
        <v>19</v>
      </c>
    </row>
    <row r="63" spans="1:19" ht="13.5" customHeight="1">
      <c r="B63" s="1412"/>
      <c r="C63" s="1415"/>
      <c r="D63" s="1415"/>
      <c r="E63" s="1415"/>
      <c r="F63" s="1415"/>
      <c r="G63" s="1411"/>
      <c r="H63" s="1416"/>
      <c r="I63" s="1416"/>
      <c r="J63" s="1416"/>
      <c r="K63" s="1416"/>
      <c r="L63" s="1416"/>
      <c r="M63" s="1416"/>
      <c r="N63" s="1416"/>
      <c r="O63" s="1416"/>
      <c r="P63" s="1416"/>
      <c r="Q63" s="1416"/>
      <c r="R63" s="1416"/>
      <c r="S63" s="1414"/>
    </row>
    <row r="64" spans="1:19" ht="13.5" customHeight="1">
      <c r="A64" s="1413">
        <v>20</v>
      </c>
      <c r="B64" s="1412" t="s">
        <v>1033</v>
      </c>
      <c r="C64" s="1411">
        <v>10458</v>
      </c>
      <c r="D64" s="1411">
        <v>10198</v>
      </c>
      <c r="E64" s="1411">
        <v>8473</v>
      </c>
      <c r="F64" s="1411">
        <v>8106</v>
      </c>
      <c r="G64" s="1411">
        <v>5519</v>
      </c>
      <c r="H64" s="1411">
        <v>2997</v>
      </c>
      <c r="I64" s="1411">
        <v>2065</v>
      </c>
      <c r="J64" s="1411">
        <v>2106</v>
      </c>
      <c r="K64" s="1411">
        <v>2242</v>
      </c>
      <c r="L64" s="1411">
        <v>2453</v>
      </c>
      <c r="M64" s="1411">
        <v>2378</v>
      </c>
      <c r="N64" s="1411">
        <v>2374</v>
      </c>
      <c r="O64" s="1411">
        <v>2563</v>
      </c>
      <c r="P64" s="1411">
        <v>2961</v>
      </c>
      <c r="Q64" s="1411">
        <v>8127</v>
      </c>
      <c r="R64" s="1411">
        <v>11610</v>
      </c>
      <c r="S64" s="1410">
        <v>20</v>
      </c>
    </row>
    <row r="65" spans="1:19" ht="13.5" customHeight="1">
      <c r="B65" s="1412"/>
      <c r="C65" s="1415"/>
      <c r="D65" s="1415"/>
      <c r="E65" s="1415"/>
      <c r="F65" s="1415"/>
      <c r="G65" s="1411"/>
      <c r="H65" s="1411"/>
      <c r="I65" s="1411"/>
      <c r="J65" s="1411"/>
      <c r="K65" s="1411"/>
      <c r="L65" s="1411"/>
      <c r="M65" s="1411"/>
      <c r="N65" s="1411"/>
      <c r="O65" s="1411"/>
      <c r="P65" s="1411"/>
      <c r="Q65" s="1411"/>
      <c r="R65" s="1411"/>
      <c r="S65" s="1414"/>
    </row>
    <row r="66" spans="1:19" ht="13.5" customHeight="1">
      <c r="A66" s="1413">
        <v>21</v>
      </c>
      <c r="B66" s="1412" t="s">
        <v>182</v>
      </c>
      <c r="C66" s="1411">
        <v>4050</v>
      </c>
      <c r="D66" s="1411">
        <v>3768</v>
      </c>
      <c r="E66" s="1411">
        <v>4109</v>
      </c>
      <c r="F66" s="1411">
        <v>3889</v>
      </c>
      <c r="G66" s="1411">
        <v>2324</v>
      </c>
      <c r="H66" s="1411">
        <v>1909</v>
      </c>
      <c r="I66" s="1411">
        <v>1435</v>
      </c>
      <c r="J66" s="1411">
        <v>1047</v>
      </c>
      <c r="K66" s="1411">
        <v>1213</v>
      </c>
      <c r="L66" s="1411">
        <v>1236</v>
      </c>
      <c r="M66" s="1411">
        <v>1216</v>
      </c>
      <c r="N66" s="1411">
        <v>1124</v>
      </c>
      <c r="O66" s="1411">
        <v>1161</v>
      </c>
      <c r="P66" s="1411">
        <v>2943</v>
      </c>
      <c r="Q66" s="1411">
        <v>6040</v>
      </c>
      <c r="R66" s="1411">
        <v>9824</v>
      </c>
      <c r="S66" s="1410">
        <v>21</v>
      </c>
    </row>
    <row r="67" spans="1:19" ht="13.5" customHeight="1">
      <c r="B67" s="1406"/>
    </row>
    <row r="68" spans="1:19" ht="13.5" customHeight="1">
      <c r="B68" s="1406"/>
    </row>
    <row r="69" spans="1:19" ht="13.5" customHeight="1"/>
    <row r="70" spans="1:19" ht="13.5" customHeight="1">
      <c r="A70" s="1409" t="s">
        <v>181</v>
      </c>
    </row>
    <row r="71" spans="1:19" ht="13.5" customHeight="1">
      <c r="A71" s="1409" t="s">
        <v>1137</v>
      </c>
    </row>
    <row r="72" spans="1:19" ht="13.5" customHeight="1">
      <c r="A72" s="1409" t="s">
        <v>1136</v>
      </c>
    </row>
    <row r="73" spans="1:19" ht="13.5" customHeight="1">
      <c r="A73" s="22" t="s">
        <v>1030</v>
      </c>
      <c r="B73" s="518"/>
    </row>
    <row r="74" spans="1:19" ht="13.5" customHeight="1">
      <c r="A74" s="22" t="s">
        <v>178</v>
      </c>
      <c r="B74" s="26"/>
    </row>
    <row r="75" spans="1:19" ht="13.5" customHeight="1">
      <c r="B75" s="1408"/>
    </row>
    <row r="76" spans="1:19" ht="13.5" customHeight="1">
      <c r="A76" s="1169"/>
      <c r="B76" s="1081"/>
    </row>
    <row r="77" spans="1:19" ht="13.5" customHeight="1">
      <c r="A77" s="1169"/>
      <c r="B77" s="1081"/>
    </row>
    <row r="78" spans="1:19" ht="13.5" customHeight="1">
      <c r="A78" s="1169"/>
      <c r="B78" s="1081"/>
    </row>
    <row r="79" spans="1:19" ht="13.5" customHeight="1">
      <c r="A79" s="1169"/>
      <c r="B79" s="1081"/>
    </row>
    <row r="80" spans="1:19" ht="13.5" customHeight="1">
      <c r="A80" s="1169"/>
      <c r="B80" s="1081"/>
    </row>
    <row r="81" spans="1:19" ht="13.5" customHeight="1">
      <c r="A81" s="1169"/>
      <c r="B81" s="1081"/>
    </row>
    <row r="82" spans="1:19" ht="13.5" customHeight="1">
      <c r="A82" s="1169"/>
      <c r="B82" s="1081"/>
    </row>
    <row r="83" spans="1:19" ht="13.5" customHeight="1">
      <c r="A83" s="1169"/>
      <c r="B83" s="1081"/>
    </row>
    <row r="84" spans="1:19" ht="13.5" customHeight="1">
      <c r="A84" s="1169"/>
      <c r="B84" s="1081"/>
    </row>
    <row r="85" spans="1:19" ht="13.5" customHeight="1">
      <c r="A85" s="17"/>
      <c r="B85" s="1406"/>
      <c r="C85" s="1407"/>
      <c r="D85" s="1407"/>
      <c r="G85" s="1407"/>
    </row>
    <row r="86" spans="1:19" ht="13.5" customHeight="1">
      <c r="B86" s="1406"/>
    </row>
    <row r="87" spans="1:19" ht="13.5" customHeight="1">
      <c r="B87" s="1406"/>
    </row>
    <row r="89" spans="1:19" ht="13.5" customHeight="1">
      <c r="B89" s="1406"/>
    </row>
    <row r="90" spans="1:19" ht="13.5" customHeight="1">
      <c r="B90" s="1406"/>
    </row>
    <row r="91" spans="1:19" ht="13.5" customHeight="1">
      <c r="B91" s="1406"/>
    </row>
    <row r="92" spans="1:19" ht="13.5" customHeight="1">
      <c r="B92" s="1406"/>
    </row>
    <row r="93" spans="1:19" ht="13.5" customHeight="1">
      <c r="B93" s="1406"/>
    </row>
    <row r="94" spans="1:19" ht="15" customHeight="1">
      <c r="B94" s="1405"/>
    </row>
    <row r="95" spans="1:19" s="518" customFormat="1">
      <c r="B95" s="1404"/>
    </row>
    <row r="96" spans="1:19">
      <c r="S96" s="518"/>
    </row>
  </sheetData>
  <mergeCells count="19">
    <mergeCell ref="A6:A9"/>
    <mergeCell ref="B6:B9"/>
    <mergeCell ref="J7:J9"/>
    <mergeCell ref="G7:G9"/>
    <mergeCell ref="H7:H9"/>
    <mergeCell ref="E7:E9"/>
    <mergeCell ref="I7:I9"/>
    <mergeCell ref="N7:N9"/>
    <mergeCell ref="Q7:Q9"/>
    <mergeCell ref="S6:S9"/>
    <mergeCell ref="C7:C9"/>
    <mergeCell ref="D7:D9"/>
    <mergeCell ref="K7:K9"/>
    <mergeCell ref="L7:L9"/>
    <mergeCell ref="F7:F9"/>
    <mergeCell ref="M7:M9"/>
    <mergeCell ref="R7:R9"/>
    <mergeCell ref="O7:O9"/>
    <mergeCell ref="P7:P9"/>
  </mergeCells>
  <printOptions horizontalCentered="1"/>
  <pageMargins left="0.59055118110236227" right="0.59055118110236227" top="0.39370078740157483" bottom="0.59055118110236227" header="0.39370078740157483" footer="0.39370078740157483"/>
  <pageSetup paperSize="9" scale="62" firstPageNumber="66" orientation="portrait" useFirstPageNumber="1" r:id="rId1"/>
  <headerFooter alignWithMargins="0">
    <oddFooter>&amp;L&amp;"MetaNormalLF-Roman,Standard"Statistisches Bundesamt, Fachserie 10, Reihe 2.4, 2018</oddFooter>
  </headerFooter>
  <colBreaks count="1" manualBreakCount="1">
    <brk id="8" max="84"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5"/>
  <sheetViews>
    <sheetView showGridLines="0" zoomScaleNormal="100" zoomScaleSheetLayoutView="75" workbookViewId="0"/>
  </sheetViews>
  <sheetFormatPr baseColWidth="10" defaultRowHeight="12.75"/>
  <cols>
    <col min="1" max="1" width="4.42578125" style="1088" customWidth="1"/>
    <col min="2" max="2" width="64.5703125" style="1088" customWidth="1"/>
    <col min="3" max="3" width="17.42578125" style="1092" customWidth="1"/>
    <col min="4" max="4" width="17.42578125" style="1089" customWidth="1"/>
    <col min="5" max="6" width="17.42578125" style="1183" customWidth="1"/>
    <col min="7" max="7" width="11.28515625" style="1183" customWidth="1"/>
    <col min="8" max="8" width="11.28515625" style="1225" customWidth="1"/>
    <col min="9" max="18" width="11.28515625" style="1089" customWidth="1"/>
    <col min="19" max="19" width="4.42578125" style="1088" customWidth="1"/>
    <col min="20" max="16384" width="11.42578125" style="1088"/>
  </cols>
  <sheetData>
    <row r="1" spans="1:19" ht="18.75" customHeight="1">
      <c r="A1" s="1634" t="s">
        <v>1145</v>
      </c>
      <c r="B1" s="1165"/>
      <c r="D1" s="2149"/>
      <c r="E1" s="2149"/>
      <c r="F1" s="2149"/>
      <c r="G1" s="1634" t="s">
        <v>1145</v>
      </c>
      <c r="H1" s="1650"/>
      <c r="I1" s="1451"/>
      <c r="J1" s="1262"/>
      <c r="K1" s="1262"/>
      <c r="L1" s="1262"/>
      <c r="M1" s="1262"/>
      <c r="N1" s="1262"/>
      <c r="O1" s="1262"/>
      <c r="P1" s="1262"/>
      <c r="Q1" s="1262"/>
      <c r="R1" s="1262"/>
      <c r="S1" s="1160"/>
    </row>
    <row r="2" spans="1:19" ht="17.25" customHeight="1">
      <c r="A2" s="1635" t="s">
        <v>1144</v>
      </c>
      <c r="B2" s="1450"/>
      <c r="C2" s="1450"/>
      <c r="D2" s="1449"/>
      <c r="E2" s="1449"/>
      <c r="F2" s="1449"/>
      <c r="G2" s="1635" t="s">
        <v>1144</v>
      </c>
      <c r="H2" s="1652"/>
      <c r="I2" s="1652"/>
      <c r="J2" s="1652"/>
      <c r="K2" s="1652"/>
      <c r="L2" s="1652"/>
      <c r="M2" s="1652"/>
      <c r="N2" s="1652"/>
      <c r="O2" s="1652"/>
      <c r="P2" s="1652"/>
      <c r="Q2" s="1652"/>
      <c r="R2" s="1222"/>
      <c r="S2" s="1130"/>
    </row>
    <row r="3" spans="1:19" ht="18" customHeight="1">
      <c r="A3" s="1635" t="s">
        <v>1143</v>
      </c>
      <c r="B3" s="1635"/>
      <c r="C3" s="1635"/>
      <c r="D3" s="1648"/>
      <c r="E3" s="1648"/>
      <c r="F3" s="1648"/>
      <c r="G3" s="1635" t="s">
        <v>1143</v>
      </c>
      <c r="H3" s="1652"/>
      <c r="I3" s="1652"/>
      <c r="J3" s="1447"/>
      <c r="K3" s="1222"/>
      <c r="L3" s="1222"/>
      <c r="M3" s="1222"/>
      <c r="N3" s="1222"/>
      <c r="O3" s="1222"/>
      <c r="P3" s="1222"/>
      <c r="Q3" s="1222"/>
      <c r="R3" s="1222"/>
      <c r="S3" s="1130"/>
    </row>
    <row r="4" spans="1:19" ht="18" customHeight="1">
      <c r="A4" s="2045" t="s">
        <v>1148</v>
      </c>
      <c r="B4" s="2045"/>
      <c r="C4" s="2045"/>
      <c r="D4" s="1648"/>
      <c r="E4" s="1648"/>
      <c r="F4" s="1648"/>
      <c r="G4" s="1633" t="s">
        <v>1148</v>
      </c>
      <c r="H4" s="1652"/>
      <c r="I4" s="1652"/>
      <c r="J4" s="1447"/>
      <c r="K4" s="1222"/>
      <c r="L4" s="1222"/>
      <c r="M4" s="1222"/>
      <c r="N4" s="1222"/>
      <c r="O4" s="1222"/>
      <c r="P4" s="1222"/>
      <c r="Q4" s="1222"/>
      <c r="R4" s="1222"/>
      <c r="S4" s="1130"/>
    </row>
    <row r="5" spans="1:19" ht="15.95" customHeight="1">
      <c r="A5" s="2150" t="s">
        <v>206</v>
      </c>
      <c r="B5" s="2067" t="s">
        <v>208</v>
      </c>
      <c r="C5" s="2050" t="s">
        <v>300</v>
      </c>
      <c r="D5" s="2058" t="s">
        <v>248</v>
      </c>
      <c r="E5" s="2050" t="s">
        <v>247</v>
      </c>
      <c r="F5" s="2058" t="s">
        <v>1045</v>
      </c>
      <c r="G5" s="2055" t="s">
        <v>244</v>
      </c>
      <c r="H5" s="2050" t="s">
        <v>243</v>
      </c>
      <c r="I5" s="2050" t="s">
        <v>242</v>
      </c>
      <c r="J5" s="2050" t="s">
        <v>241</v>
      </c>
      <c r="K5" s="2050" t="s">
        <v>240</v>
      </c>
      <c r="L5" s="2050" t="s">
        <v>239</v>
      </c>
      <c r="M5" s="2050" t="s">
        <v>238</v>
      </c>
      <c r="N5" s="2050" t="s">
        <v>237</v>
      </c>
      <c r="O5" s="2050" t="s">
        <v>236</v>
      </c>
      <c r="P5" s="2050" t="s">
        <v>235</v>
      </c>
      <c r="Q5" s="2050" t="s">
        <v>234</v>
      </c>
      <c r="R5" s="2050" t="s">
        <v>233</v>
      </c>
      <c r="S5" s="2064" t="s">
        <v>206</v>
      </c>
    </row>
    <row r="6" spans="1:19" ht="15.95" customHeight="1">
      <c r="A6" s="2151"/>
      <c r="B6" s="2068"/>
      <c r="C6" s="2051"/>
      <c r="D6" s="2059"/>
      <c r="E6" s="2051"/>
      <c r="F6" s="2059"/>
      <c r="G6" s="2056"/>
      <c r="H6" s="2053"/>
      <c r="I6" s="2053"/>
      <c r="J6" s="2053"/>
      <c r="K6" s="2053"/>
      <c r="L6" s="2053"/>
      <c r="M6" s="2053"/>
      <c r="N6" s="2053"/>
      <c r="O6" s="2053"/>
      <c r="P6" s="2053"/>
      <c r="Q6" s="2053"/>
      <c r="R6" s="2053"/>
      <c r="S6" s="2146"/>
    </row>
    <row r="7" spans="1:19" ht="15.95" customHeight="1">
      <c r="A7" s="2151"/>
      <c r="B7" s="2068"/>
      <c r="C7" s="2051"/>
      <c r="D7" s="2059"/>
      <c r="E7" s="2051"/>
      <c r="F7" s="2059"/>
      <c r="G7" s="2056"/>
      <c r="H7" s="2053"/>
      <c r="I7" s="2053"/>
      <c r="J7" s="2053"/>
      <c r="K7" s="2053"/>
      <c r="L7" s="2053"/>
      <c r="M7" s="2053"/>
      <c r="N7" s="2053"/>
      <c r="O7" s="2053"/>
      <c r="P7" s="2053"/>
      <c r="Q7" s="2053"/>
      <c r="R7" s="2053"/>
      <c r="S7" s="2146"/>
    </row>
    <row r="8" spans="1:19" ht="15.95" customHeight="1">
      <c r="A8" s="2151"/>
      <c r="B8" s="2068"/>
      <c r="C8" s="2051"/>
      <c r="D8" s="2059"/>
      <c r="E8" s="2051"/>
      <c r="F8" s="2059"/>
      <c r="G8" s="2056"/>
      <c r="H8" s="2053"/>
      <c r="I8" s="2053"/>
      <c r="J8" s="2053"/>
      <c r="K8" s="2053"/>
      <c r="L8" s="2053"/>
      <c r="M8" s="2053"/>
      <c r="N8" s="2053"/>
      <c r="O8" s="2053"/>
      <c r="P8" s="2053"/>
      <c r="Q8" s="2053"/>
      <c r="R8" s="2053"/>
      <c r="S8" s="2146"/>
    </row>
    <row r="9" spans="1:19" ht="15.95" customHeight="1">
      <c r="A9" s="2152"/>
      <c r="B9" s="2069"/>
      <c r="C9" s="2052"/>
      <c r="D9" s="2060"/>
      <c r="E9" s="2052"/>
      <c r="F9" s="2060"/>
      <c r="G9" s="2057"/>
      <c r="H9" s="2054"/>
      <c r="I9" s="2054"/>
      <c r="J9" s="2054"/>
      <c r="K9" s="2054"/>
      <c r="L9" s="2054"/>
      <c r="M9" s="2054"/>
      <c r="N9" s="2054"/>
      <c r="O9" s="2054"/>
      <c r="P9" s="2054"/>
      <c r="Q9" s="2054"/>
      <c r="R9" s="2054"/>
      <c r="S9" s="2147"/>
    </row>
    <row r="10" spans="1:19" ht="18" customHeight="1">
      <c r="A10" s="1129"/>
      <c r="B10" s="1130"/>
      <c r="C10" s="1640" t="s">
        <v>1039</v>
      </c>
      <c r="D10" s="1250"/>
      <c r="E10" s="1359"/>
      <c r="G10" s="1642" t="s">
        <v>1039</v>
      </c>
      <c r="H10" s="1358"/>
      <c r="I10" s="1357"/>
      <c r="J10" s="1222"/>
      <c r="K10" s="1222"/>
      <c r="L10" s="1222"/>
      <c r="M10" s="1222"/>
      <c r="N10" s="1222"/>
      <c r="O10" s="1222"/>
      <c r="P10" s="1222"/>
      <c r="Q10" s="1222"/>
      <c r="R10" s="1222"/>
      <c r="S10" s="1129"/>
    </row>
    <row r="11" spans="1:19" ht="18.75" customHeight="1">
      <c r="A11" s="1129"/>
      <c r="B11" s="1130"/>
      <c r="C11" s="1135"/>
      <c r="D11" s="1250"/>
      <c r="E11" s="1359"/>
      <c r="F11" s="1359"/>
      <c r="G11" s="1642"/>
      <c r="H11" s="1358"/>
      <c r="I11" s="1357"/>
      <c r="J11" s="1222"/>
      <c r="K11" s="1222"/>
      <c r="L11" s="1222"/>
      <c r="M11" s="1222"/>
      <c r="N11" s="1222"/>
      <c r="O11" s="1222"/>
      <c r="P11" s="1222"/>
      <c r="Q11" s="1222"/>
      <c r="R11" s="1222"/>
      <c r="S11" s="1129"/>
    </row>
    <row r="12" spans="1:19" ht="15.95" customHeight="1">
      <c r="A12" s="1127" t="s">
        <v>232</v>
      </c>
      <c r="B12" s="1126" t="s">
        <v>188</v>
      </c>
      <c r="C12" s="1125">
        <v>15321</v>
      </c>
      <c r="D12" s="1347">
        <v>476</v>
      </c>
      <c r="E12" s="1347">
        <v>2706</v>
      </c>
      <c r="F12" s="1347">
        <v>1693</v>
      </c>
      <c r="G12" s="1347">
        <v>102</v>
      </c>
      <c r="H12" s="1347">
        <v>268</v>
      </c>
      <c r="I12" s="1347">
        <v>942</v>
      </c>
      <c r="J12" s="1347">
        <v>741</v>
      </c>
      <c r="K12" s="1347">
        <v>1832</v>
      </c>
      <c r="L12" s="1347">
        <v>2651</v>
      </c>
      <c r="M12" s="1347">
        <v>492</v>
      </c>
      <c r="N12" s="1347">
        <v>374</v>
      </c>
      <c r="O12" s="1347">
        <v>1227</v>
      </c>
      <c r="P12" s="1347">
        <v>233</v>
      </c>
      <c r="Q12" s="1347">
        <v>660</v>
      </c>
      <c r="R12" s="1347">
        <v>924</v>
      </c>
      <c r="S12" s="1124" t="s">
        <v>232</v>
      </c>
    </row>
    <row r="13" spans="1:19" ht="15.95" customHeight="1">
      <c r="A13" s="1127" t="s">
        <v>73</v>
      </c>
      <c r="B13" s="1126" t="s">
        <v>1044</v>
      </c>
      <c r="C13" s="1125">
        <v>24160</v>
      </c>
      <c r="D13" s="1347">
        <v>1628</v>
      </c>
      <c r="E13" s="1347">
        <v>4578</v>
      </c>
      <c r="F13" s="1347">
        <v>1511</v>
      </c>
      <c r="G13" s="1347">
        <v>116</v>
      </c>
      <c r="H13" s="1347">
        <v>529</v>
      </c>
      <c r="I13" s="1347">
        <v>1957</v>
      </c>
      <c r="J13" s="1347">
        <v>926</v>
      </c>
      <c r="K13" s="1347">
        <v>2382</v>
      </c>
      <c r="L13" s="1347">
        <v>5404</v>
      </c>
      <c r="M13" s="1347">
        <v>1218</v>
      </c>
      <c r="N13" s="1347">
        <v>231</v>
      </c>
      <c r="O13" s="1347">
        <v>1580</v>
      </c>
      <c r="P13" s="1347">
        <v>630</v>
      </c>
      <c r="Q13" s="1347">
        <v>875</v>
      </c>
      <c r="R13" s="1347">
        <v>595</v>
      </c>
      <c r="S13" s="1124" t="s">
        <v>73</v>
      </c>
    </row>
    <row r="14" spans="1:19" ht="15.95" customHeight="1">
      <c r="A14" s="1105" t="s">
        <v>97</v>
      </c>
      <c r="B14" s="1120" t="s">
        <v>1147</v>
      </c>
      <c r="C14" s="1109">
        <v>231</v>
      </c>
      <c r="D14" s="1366">
        <v>36</v>
      </c>
      <c r="E14" s="1366">
        <v>39</v>
      </c>
      <c r="F14" s="1366">
        <v>25</v>
      </c>
      <c r="G14" s="1366">
        <v>1</v>
      </c>
      <c r="H14" s="1366">
        <v>5</v>
      </c>
      <c r="I14" s="1366">
        <v>2</v>
      </c>
      <c r="J14" s="1366">
        <v>2</v>
      </c>
      <c r="K14" s="1366">
        <v>18</v>
      </c>
      <c r="L14" s="1366">
        <v>54</v>
      </c>
      <c r="M14" s="1366">
        <v>8</v>
      </c>
      <c r="N14" s="1366">
        <v>13</v>
      </c>
      <c r="O14" s="1366">
        <v>6</v>
      </c>
      <c r="P14" s="1366">
        <v>10</v>
      </c>
      <c r="Q14" s="1366">
        <v>2</v>
      </c>
      <c r="R14" s="1366">
        <v>10</v>
      </c>
      <c r="S14" s="1108" t="s">
        <v>97</v>
      </c>
    </row>
    <row r="15" spans="1:19" ht="15.95" customHeight="1">
      <c r="A15" s="1105" t="s">
        <v>151</v>
      </c>
      <c r="B15" s="34" t="s">
        <v>216</v>
      </c>
      <c r="C15" s="1109">
        <v>17</v>
      </c>
      <c r="D15" s="1366">
        <v>0</v>
      </c>
      <c r="E15" s="1366">
        <v>7</v>
      </c>
      <c r="F15" s="1366">
        <v>0</v>
      </c>
      <c r="G15" s="1366">
        <v>0</v>
      </c>
      <c r="H15" s="1366">
        <v>0</v>
      </c>
      <c r="I15" s="1366">
        <v>0</v>
      </c>
      <c r="J15" s="1366">
        <v>0</v>
      </c>
      <c r="K15" s="1366">
        <v>6</v>
      </c>
      <c r="L15" s="1366">
        <v>3</v>
      </c>
      <c r="M15" s="1366">
        <v>0</v>
      </c>
      <c r="N15" s="1366">
        <v>0</v>
      </c>
      <c r="O15" s="1366">
        <v>0</v>
      </c>
      <c r="P15" s="1366">
        <v>1</v>
      </c>
      <c r="Q15" s="1366">
        <v>0</v>
      </c>
      <c r="R15" s="1366">
        <v>0</v>
      </c>
      <c r="S15" s="1108" t="s">
        <v>151</v>
      </c>
    </row>
    <row r="16" spans="1:19" ht="15.95" customHeight="1">
      <c r="A16" s="1105" t="s">
        <v>230</v>
      </c>
      <c r="B16" s="1120" t="s">
        <v>184</v>
      </c>
      <c r="C16" s="1109">
        <v>2837</v>
      </c>
      <c r="D16" s="1366">
        <v>33</v>
      </c>
      <c r="E16" s="1366">
        <v>699</v>
      </c>
      <c r="F16" s="1366">
        <v>126</v>
      </c>
      <c r="G16" s="1366">
        <v>3</v>
      </c>
      <c r="H16" s="1366">
        <v>34</v>
      </c>
      <c r="I16" s="1366">
        <v>90</v>
      </c>
      <c r="J16" s="1366">
        <v>12</v>
      </c>
      <c r="K16" s="1366">
        <v>36</v>
      </c>
      <c r="L16" s="1366">
        <v>867</v>
      </c>
      <c r="M16" s="1366">
        <v>13</v>
      </c>
      <c r="N16" s="1366">
        <v>0</v>
      </c>
      <c r="O16" s="1366">
        <v>645</v>
      </c>
      <c r="P16" s="1366">
        <v>13</v>
      </c>
      <c r="Q16" s="1366">
        <v>243</v>
      </c>
      <c r="R16" s="1366">
        <v>23</v>
      </c>
      <c r="S16" s="1108" t="s">
        <v>230</v>
      </c>
    </row>
    <row r="17" spans="1:19" ht="15.95" customHeight="1">
      <c r="A17" s="1127" t="s">
        <v>229</v>
      </c>
      <c r="B17" s="1126" t="s">
        <v>1033</v>
      </c>
      <c r="C17" s="1125">
        <v>20627</v>
      </c>
      <c r="D17" s="1347">
        <v>1453</v>
      </c>
      <c r="E17" s="1347">
        <v>3572</v>
      </c>
      <c r="F17" s="1347">
        <v>1725</v>
      </c>
      <c r="G17" s="1347">
        <v>111</v>
      </c>
      <c r="H17" s="1347">
        <v>472</v>
      </c>
      <c r="I17" s="1347">
        <v>1165</v>
      </c>
      <c r="J17" s="1347">
        <v>457</v>
      </c>
      <c r="K17" s="1347">
        <v>2238</v>
      </c>
      <c r="L17" s="1347">
        <v>4517</v>
      </c>
      <c r="M17" s="1347">
        <v>1066</v>
      </c>
      <c r="N17" s="1347">
        <v>433</v>
      </c>
      <c r="O17" s="1347">
        <v>1623</v>
      </c>
      <c r="P17" s="1347">
        <v>564</v>
      </c>
      <c r="Q17" s="1347">
        <v>694</v>
      </c>
      <c r="R17" s="1347">
        <v>537</v>
      </c>
      <c r="S17" s="1124" t="s">
        <v>229</v>
      </c>
    </row>
    <row r="18" spans="1:19" ht="15.95" customHeight="1">
      <c r="A18" s="1127" t="s">
        <v>228</v>
      </c>
      <c r="B18" s="1126" t="s">
        <v>182</v>
      </c>
      <c r="C18" s="1125">
        <v>18855</v>
      </c>
      <c r="D18" s="1347">
        <v>651</v>
      </c>
      <c r="E18" s="1347">
        <v>3710</v>
      </c>
      <c r="F18" s="1347">
        <v>1479</v>
      </c>
      <c r="G18" s="1347">
        <v>107</v>
      </c>
      <c r="H18" s="1347">
        <v>325</v>
      </c>
      <c r="I18" s="1347">
        <v>1734</v>
      </c>
      <c r="J18" s="1347">
        <v>1212</v>
      </c>
      <c r="K18" s="1347">
        <v>1977</v>
      </c>
      <c r="L18" s="1347">
        <v>3538</v>
      </c>
      <c r="M18" s="1347">
        <v>644</v>
      </c>
      <c r="N18" s="1347">
        <v>172</v>
      </c>
      <c r="O18" s="1347">
        <v>1184</v>
      </c>
      <c r="P18" s="1347">
        <v>299</v>
      </c>
      <c r="Q18" s="1347">
        <v>841</v>
      </c>
      <c r="R18" s="1347">
        <v>982</v>
      </c>
      <c r="S18" s="1124" t="s">
        <v>228</v>
      </c>
    </row>
    <row r="19" spans="1:19" ht="15.95" customHeight="1">
      <c r="A19" s="1105"/>
      <c r="B19" s="1102"/>
      <c r="C19" s="1100"/>
      <c r="D19" s="1344"/>
      <c r="E19" s="1344"/>
      <c r="F19" s="1344"/>
      <c r="G19" s="1344"/>
      <c r="H19" s="1344"/>
      <c r="I19" s="1344"/>
      <c r="J19" s="1344"/>
      <c r="K19" s="1344"/>
      <c r="L19" s="1344"/>
      <c r="M19" s="1344"/>
      <c r="N19" s="1344"/>
      <c r="O19" s="1247"/>
      <c r="P19" s="1247"/>
      <c r="Q19" s="1247"/>
      <c r="R19" s="1247"/>
      <c r="S19" s="1105"/>
    </row>
    <row r="20" spans="1:19" ht="15.95" customHeight="1">
      <c r="A20" s="1127"/>
      <c r="B20" s="1130"/>
      <c r="C20" s="1640" t="s">
        <v>1139</v>
      </c>
      <c r="D20" s="1250"/>
      <c r="E20" s="1359"/>
      <c r="G20" s="1642" t="s">
        <v>1139</v>
      </c>
      <c r="H20" s="1358"/>
      <c r="I20" s="1357"/>
      <c r="J20" s="1222"/>
      <c r="K20" s="1222"/>
      <c r="L20" s="1222"/>
      <c r="M20" s="1222"/>
      <c r="N20" s="1222"/>
      <c r="O20" s="1222"/>
      <c r="P20" s="1222"/>
      <c r="Q20" s="1222"/>
      <c r="R20" s="1222"/>
      <c r="S20" s="1127"/>
    </row>
    <row r="21" spans="1:19" ht="15.95" customHeight="1">
      <c r="A21" s="1105"/>
      <c r="B21" s="1102"/>
      <c r="C21" s="1100"/>
      <c r="D21" s="1344"/>
      <c r="E21" s="1344"/>
      <c r="F21" s="1344"/>
      <c r="G21" s="1344"/>
      <c r="H21" s="1344"/>
      <c r="I21" s="1344"/>
      <c r="J21" s="1344"/>
      <c r="K21" s="1344"/>
      <c r="L21" s="1344"/>
      <c r="M21" s="1344"/>
      <c r="N21" s="1344"/>
      <c r="O21" s="1247"/>
      <c r="P21" s="1247"/>
      <c r="Q21" s="1247"/>
      <c r="R21" s="1247"/>
      <c r="S21" s="1105"/>
    </row>
    <row r="22" spans="1:19" ht="15.95" customHeight="1">
      <c r="A22" s="1105"/>
      <c r="B22" s="1102"/>
      <c r="C22" s="1100"/>
      <c r="D22" s="1344"/>
      <c r="E22" s="1344"/>
      <c r="F22" s="1344"/>
      <c r="G22" s="1344"/>
      <c r="H22" s="1344"/>
      <c r="I22" s="1344"/>
      <c r="J22" s="1344"/>
      <c r="K22" s="1344"/>
      <c r="L22" s="1344"/>
      <c r="M22" s="1344"/>
      <c r="N22" s="1344"/>
      <c r="O22" s="1247"/>
      <c r="P22" s="1247"/>
      <c r="Q22" s="1247"/>
      <c r="R22" s="1247"/>
      <c r="S22" s="1105"/>
    </row>
    <row r="23" spans="1:19" ht="15.95" customHeight="1">
      <c r="A23" s="1127" t="s">
        <v>227</v>
      </c>
      <c r="B23" s="1126" t="s">
        <v>188</v>
      </c>
      <c r="C23" s="1125">
        <v>9280</v>
      </c>
      <c r="D23" s="1125">
        <v>355</v>
      </c>
      <c r="E23" s="1125">
        <v>1289</v>
      </c>
      <c r="F23" s="1125">
        <v>1364</v>
      </c>
      <c r="G23" s="1125">
        <v>80</v>
      </c>
      <c r="H23" s="1125">
        <v>176</v>
      </c>
      <c r="I23" s="1125">
        <v>621</v>
      </c>
      <c r="J23" s="1125">
        <v>498</v>
      </c>
      <c r="K23" s="1125">
        <v>738</v>
      </c>
      <c r="L23" s="1125">
        <v>1928</v>
      </c>
      <c r="M23" s="1125">
        <v>190</v>
      </c>
      <c r="N23" s="1125">
        <v>117</v>
      </c>
      <c r="O23" s="1125">
        <v>589</v>
      </c>
      <c r="P23" s="1125">
        <v>168</v>
      </c>
      <c r="Q23" s="1125">
        <v>357</v>
      </c>
      <c r="R23" s="1125">
        <v>810</v>
      </c>
      <c r="S23" s="1124" t="s">
        <v>227</v>
      </c>
    </row>
    <row r="24" spans="1:19" ht="15.95" customHeight="1">
      <c r="A24" s="1127" t="s">
        <v>226</v>
      </c>
      <c r="B24" s="1126" t="s">
        <v>1044</v>
      </c>
      <c r="C24" s="1125">
        <v>8772</v>
      </c>
      <c r="D24" s="1347">
        <v>765</v>
      </c>
      <c r="E24" s="1347">
        <v>1208</v>
      </c>
      <c r="F24" s="1347">
        <v>949</v>
      </c>
      <c r="G24" s="1347">
        <v>72</v>
      </c>
      <c r="H24" s="1347">
        <v>204</v>
      </c>
      <c r="I24" s="1347">
        <v>640</v>
      </c>
      <c r="J24" s="1347">
        <v>285</v>
      </c>
      <c r="K24" s="1347">
        <v>934</v>
      </c>
      <c r="L24" s="1347">
        <v>1814</v>
      </c>
      <c r="M24" s="1347">
        <v>436</v>
      </c>
      <c r="N24" s="1347">
        <v>128</v>
      </c>
      <c r="O24" s="1347">
        <v>494</v>
      </c>
      <c r="P24" s="1347">
        <v>320</v>
      </c>
      <c r="Q24" s="1347">
        <v>232</v>
      </c>
      <c r="R24" s="1347">
        <v>291</v>
      </c>
      <c r="S24" s="1124" t="s">
        <v>226</v>
      </c>
    </row>
    <row r="25" spans="1:19" ht="15.95" customHeight="1">
      <c r="A25" s="1105" t="s">
        <v>225</v>
      </c>
      <c r="B25" s="1120" t="s">
        <v>1147</v>
      </c>
      <c r="C25" s="1109">
        <v>183</v>
      </c>
      <c r="D25" s="1366">
        <v>29</v>
      </c>
      <c r="E25" s="1366">
        <v>29</v>
      </c>
      <c r="F25" s="1366">
        <v>23</v>
      </c>
      <c r="G25" s="1366">
        <v>1</v>
      </c>
      <c r="H25" s="1366">
        <v>3</v>
      </c>
      <c r="I25" s="1366">
        <v>2</v>
      </c>
      <c r="J25" s="1366">
        <v>2</v>
      </c>
      <c r="K25" s="1366">
        <v>12</v>
      </c>
      <c r="L25" s="1366">
        <v>38</v>
      </c>
      <c r="M25" s="1366">
        <v>7</v>
      </c>
      <c r="N25" s="1366">
        <v>13</v>
      </c>
      <c r="O25" s="1366">
        <v>3</v>
      </c>
      <c r="P25" s="1366">
        <v>9</v>
      </c>
      <c r="Q25" s="1366">
        <v>2</v>
      </c>
      <c r="R25" s="1366">
        <v>10</v>
      </c>
      <c r="S25" s="1108" t="s">
        <v>225</v>
      </c>
    </row>
    <row r="26" spans="1:19" ht="15.95" customHeight="1">
      <c r="A26" s="1105" t="s">
        <v>224</v>
      </c>
      <c r="B26" s="34" t="s">
        <v>216</v>
      </c>
      <c r="C26" s="1109">
        <v>10</v>
      </c>
      <c r="D26" s="1366">
        <v>0</v>
      </c>
      <c r="E26" s="1366">
        <v>2</v>
      </c>
      <c r="F26" s="1366">
        <v>0</v>
      </c>
      <c r="G26" s="1366">
        <v>0</v>
      </c>
      <c r="H26" s="1366">
        <v>0</v>
      </c>
      <c r="I26" s="1366">
        <v>0</v>
      </c>
      <c r="J26" s="1366">
        <v>0</v>
      </c>
      <c r="K26" s="1366">
        <v>5</v>
      </c>
      <c r="L26" s="1366">
        <v>2</v>
      </c>
      <c r="M26" s="1366">
        <v>0</v>
      </c>
      <c r="N26" s="1366">
        <v>0</v>
      </c>
      <c r="O26" s="1366">
        <v>0</v>
      </c>
      <c r="P26" s="1366">
        <v>1</v>
      </c>
      <c r="Q26" s="1366">
        <v>0</v>
      </c>
      <c r="R26" s="1366">
        <v>0</v>
      </c>
      <c r="S26" s="1108" t="s">
        <v>224</v>
      </c>
    </row>
    <row r="27" spans="1:19" ht="15.95" customHeight="1">
      <c r="A27" s="1105" t="s">
        <v>223</v>
      </c>
      <c r="B27" s="1120" t="s">
        <v>184</v>
      </c>
      <c r="C27" s="1109">
        <v>334</v>
      </c>
      <c r="D27" s="1366">
        <v>7</v>
      </c>
      <c r="E27" s="1366">
        <v>59</v>
      </c>
      <c r="F27" s="1366">
        <v>61</v>
      </c>
      <c r="G27" s="1366">
        <v>3</v>
      </c>
      <c r="H27" s="1366">
        <v>9</v>
      </c>
      <c r="I27" s="1366">
        <v>63</v>
      </c>
      <c r="J27" s="1366">
        <v>6</v>
      </c>
      <c r="K27" s="1366">
        <v>28</v>
      </c>
      <c r="L27" s="1366">
        <v>63</v>
      </c>
      <c r="M27" s="1366">
        <v>8</v>
      </c>
      <c r="N27" s="1366">
        <v>0</v>
      </c>
      <c r="O27" s="1366">
        <v>5</v>
      </c>
      <c r="P27" s="1366">
        <v>2</v>
      </c>
      <c r="Q27" s="1366">
        <v>4</v>
      </c>
      <c r="R27" s="1366">
        <v>16</v>
      </c>
      <c r="S27" s="1108" t="s">
        <v>223</v>
      </c>
    </row>
    <row r="28" spans="1:19" ht="15.95" customHeight="1">
      <c r="A28" s="1127" t="s">
        <v>222</v>
      </c>
      <c r="B28" s="1126" t="s">
        <v>1033</v>
      </c>
      <c r="C28" s="1125">
        <v>9017</v>
      </c>
      <c r="D28" s="1347">
        <v>707</v>
      </c>
      <c r="E28" s="1347">
        <v>1270</v>
      </c>
      <c r="F28" s="1347">
        <v>1134</v>
      </c>
      <c r="G28" s="1347">
        <v>70</v>
      </c>
      <c r="H28" s="1347">
        <v>190</v>
      </c>
      <c r="I28" s="1347">
        <v>437</v>
      </c>
      <c r="J28" s="1347">
        <v>232</v>
      </c>
      <c r="K28" s="1347">
        <v>932</v>
      </c>
      <c r="L28" s="1347">
        <v>2042</v>
      </c>
      <c r="M28" s="1347">
        <v>433</v>
      </c>
      <c r="N28" s="1347">
        <v>146</v>
      </c>
      <c r="O28" s="1347">
        <v>532</v>
      </c>
      <c r="P28" s="1347">
        <v>271</v>
      </c>
      <c r="Q28" s="1347">
        <v>238</v>
      </c>
      <c r="R28" s="1347">
        <v>383</v>
      </c>
      <c r="S28" s="1124" t="s">
        <v>222</v>
      </c>
    </row>
    <row r="29" spans="1:19" ht="15.95" customHeight="1">
      <c r="A29" s="1127" t="s">
        <v>221</v>
      </c>
      <c r="B29" s="1126" t="s">
        <v>182</v>
      </c>
      <c r="C29" s="1125">
        <v>9031</v>
      </c>
      <c r="D29" s="1347">
        <v>413</v>
      </c>
      <c r="E29" s="1347">
        <v>1225</v>
      </c>
      <c r="F29" s="1347">
        <v>1179</v>
      </c>
      <c r="G29" s="1347">
        <v>80</v>
      </c>
      <c r="H29" s="1347">
        <v>190</v>
      </c>
      <c r="I29" s="1347">
        <v>823</v>
      </c>
      <c r="J29" s="1347">
        <v>553</v>
      </c>
      <c r="K29" s="1347">
        <v>740</v>
      </c>
      <c r="L29" s="1347">
        <v>1701</v>
      </c>
      <c r="M29" s="1347">
        <v>193</v>
      </c>
      <c r="N29" s="1347">
        <v>99</v>
      </c>
      <c r="O29" s="1347">
        <v>551</v>
      </c>
      <c r="P29" s="1347">
        <v>217</v>
      </c>
      <c r="Q29" s="1347">
        <v>351</v>
      </c>
      <c r="R29" s="1347">
        <v>716</v>
      </c>
      <c r="S29" s="1124" t="s">
        <v>221</v>
      </c>
    </row>
    <row r="30" spans="1:19" ht="15.95" customHeight="1">
      <c r="A30" s="1105"/>
      <c r="B30" s="1102"/>
      <c r="C30" s="1100"/>
      <c r="D30" s="1344"/>
      <c r="E30" s="1344"/>
      <c r="F30" s="1344"/>
      <c r="G30" s="1344"/>
      <c r="H30" s="1344"/>
      <c r="I30" s="1344"/>
      <c r="J30" s="1344"/>
      <c r="K30" s="1344"/>
      <c r="L30" s="1344"/>
      <c r="M30" s="1344"/>
      <c r="N30" s="1344"/>
      <c r="O30" s="1247"/>
      <c r="P30" s="1247"/>
      <c r="Q30" s="1247"/>
      <c r="R30" s="1247"/>
      <c r="S30" s="1105"/>
    </row>
    <row r="31" spans="1:19" ht="15.95" customHeight="1">
      <c r="A31" s="1127"/>
      <c r="B31" s="1130"/>
      <c r="C31" s="1640" t="s">
        <v>1036</v>
      </c>
      <c r="D31" s="1250"/>
      <c r="E31" s="1359"/>
      <c r="G31" s="1642" t="s">
        <v>1036</v>
      </c>
      <c r="H31" s="1358"/>
      <c r="I31" s="1357"/>
      <c r="J31" s="1222"/>
      <c r="K31" s="1222"/>
      <c r="L31" s="1222"/>
      <c r="M31" s="1222"/>
      <c r="N31" s="1222"/>
      <c r="O31" s="1222"/>
      <c r="P31" s="1222"/>
      <c r="Q31" s="1222"/>
      <c r="R31" s="1222"/>
      <c r="S31" s="1127"/>
    </row>
    <row r="32" spans="1:19" ht="15.95" customHeight="1">
      <c r="A32" s="1105"/>
      <c r="B32" s="1102"/>
      <c r="C32" s="1100"/>
      <c r="D32" s="1344"/>
      <c r="E32" s="1344"/>
      <c r="F32" s="1344"/>
      <c r="G32" s="1344"/>
      <c r="H32" s="1344"/>
      <c r="I32" s="1344"/>
      <c r="J32" s="1344"/>
      <c r="K32" s="1344"/>
      <c r="L32" s="1344"/>
      <c r="M32" s="1344"/>
      <c r="N32" s="1344"/>
      <c r="O32" s="1247"/>
      <c r="P32" s="1247"/>
      <c r="Q32" s="1247"/>
      <c r="R32" s="1247"/>
      <c r="S32" s="1105"/>
    </row>
    <row r="33" spans="1:19" ht="15.95" customHeight="1">
      <c r="A33" s="1105"/>
      <c r="B33" s="1102"/>
      <c r="C33" s="1100"/>
      <c r="D33" s="1344"/>
      <c r="E33" s="1344"/>
      <c r="F33" s="1344"/>
      <c r="G33" s="1344"/>
      <c r="H33" s="1344"/>
      <c r="I33" s="1344"/>
      <c r="J33" s="1344"/>
      <c r="K33" s="1344"/>
      <c r="L33" s="1344"/>
      <c r="M33" s="1344"/>
      <c r="N33" s="1344"/>
      <c r="O33" s="1247"/>
      <c r="P33" s="1247"/>
      <c r="Q33" s="1247"/>
      <c r="R33" s="1247"/>
      <c r="S33" s="1105"/>
    </row>
    <row r="34" spans="1:19" ht="15.95" customHeight="1">
      <c r="A34" s="1105"/>
      <c r="B34" s="1102"/>
      <c r="C34" s="1100"/>
      <c r="D34" s="1344"/>
      <c r="E34" s="1344"/>
      <c r="F34" s="1344"/>
      <c r="G34" s="1344"/>
      <c r="H34" s="1344"/>
      <c r="I34" s="1344"/>
      <c r="J34" s="1344"/>
      <c r="K34" s="1344"/>
      <c r="L34" s="1344"/>
      <c r="M34" s="1344"/>
      <c r="N34" s="1344"/>
      <c r="O34" s="1247"/>
      <c r="P34" s="1247"/>
      <c r="Q34" s="1247"/>
      <c r="R34" s="1247"/>
      <c r="S34" s="1105"/>
    </row>
    <row r="35" spans="1:19" ht="15.95" customHeight="1">
      <c r="A35" s="1127" t="s">
        <v>220</v>
      </c>
      <c r="B35" s="1126" t="s">
        <v>188</v>
      </c>
      <c r="C35" s="1125">
        <v>1</v>
      </c>
      <c r="D35" s="1125">
        <v>0</v>
      </c>
      <c r="E35" s="1125">
        <v>0</v>
      </c>
      <c r="F35" s="1125">
        <v>0</v>
      </c>
      <c r="G35" s="1125">
        <v>0</v>
      </c>
      <c r="H35" s="1125">
        <v>0</v>
      </c>
      <c r="I35" s="1125">
        <v>0</v>
      </c>
      <c r="J35" s="1125">
        <v>0</v>
      </c>
      <c r="K35" s="1125">
        <v>0</v>
      </c>
      <c r="L35" s="1125">
        <v>1</v>
      </c>
      <c r="M35" s="1125">
        <v>0</v>
      </c>
      <c r="N35" s="1125">
        <v>0</v>
      </c>
      <c r="O35" s="1125">
        <v>0</v>
      </c>
      <c r="P35" s="1125">
        <v>0</v>
      </c>
      <c r="Q35" s="1125">
        <v>0</v>
      </c>
      <c r="R35" s="1125">
        <v>0</v>
      </c>
      <c r="S35" s="1124" t="s">
        <v>220</v>
      </c>
    </row>
    <row r="36" spans="1:19" ht="15.95" customHeight="1">
      <c r="A36" s="1127" t="s">
        <v>219</v>
      </c>
      <c r="B36" s="1126" t="s">
        <v>1044</v>
      </c>
      <c r="C36" s="1125">
        <v>0</v>
      </c>
      <c r="D36" s="1347">
        <v>0</v>
      </c>
      <c r="E36" s="1347">
        <v>0</v>
      </c>
      <c r="F36" s="1347">
        <v>0</v>
      </c>
      <c r="G36" s="1347">
        <v>0</v>
      </c>
      <c r="H36" s="1347">
        <v>0</v>
      </c>
      <c r="I36" s="1347">
        <v>0</v>
      </c>
      <c r="J36" s="1347">
        <v>0</v>
      </c>
      <c r="K36" s="1347">
        <v>0</v>
      </c>
      <c r="L36" s="1347">
        <v>0</v>
      </c>
      <c r="M36" s="1347">
        <v>0</v>
      </c>
      <c r="N36" s="1347">
        <v>0</v>
      </c>
      <c r="O36" s="1347">
        <v>0</v>
      </c>
      <c r="P36" s="1347">
        <v>0</v>
      </c>
      <c r="Q36" s="1347">
        <v>0</v>
      </c>
      <c r="R36" s="1347">
        <v>0</v>
      </c>
      <c r="S36" s="1124" t="s">
        <v>219</v>
      </c>
    </row>
    <row r="37" spans="1:19" ht="15.95" customHeight="1">
      <c r="A37" s="1105" t="s">
        <v>217</v>
      </c>
      <c r="B37" s="1120" t="s">
        <v>1147</v>
      </c>
      <c r="C37" s="1109">
        <v>0</v>
      </c>
      <c r="D37" s="1109">
        <v>0</v>
      </c>
      <c r="E37" s="1109">
        <v>0</v>
      </c>
      <c r="F37" s="1366">
        <v>0</v>
      </c>
      <c r="G37" s="1366">
        <v>0</v>
      </c>
      <c r="H37" s="1366">
        <v>0</v>
      </c>
      <c r="I37" s="1366">
        <v>0</v>
      </c>
      <c r="J37" s="1366">
        <v>0</v>
      </c>
      <c r="K37" s="1366">
        <v>0</v>
      </c>
      <c r="L37" s="1366">
        <v>0</v>
      </c>
      <c r="M37" s="1366">
        <v>0</v>
      </c>
      <c r="N37" s="1366">
        <v>0</v>
      </c>
      <c r="O37" s="1366">
        <v>0</v>
      </c>
      <c r="P37" s="1366">
        <v>0</v>
      </c>
      <c r="Q37" s="1366">
        <v>0</v>
      </c>
      <c r="R37" s="1366">
        <v>0</v>
      </c>
      <c r="S37" s="1108" t="s">
        <v>217</v>
      </c>
    </row>
    <row r="38" spans="1:19" ht="15.95" customHeight="1">
      <c r="A38" s="1105" t="s">
        <v>215</v>
      </c>
      <c r="B38" s="34" t="s">
        <v>216</v>
      </c>
      <c r="C38" s="1109">
        <v>0</v>
      </c>
      <c r="D38" s="1366">
        <v>0</v>
      </c>
      <c r="E38" s="1366">
        <v>0</v>
      </c>
      <c r="F38" s="1366">
        <v>0</v>
      </c>
      <c r="G38" s="1366">
        <v>0</v>
      </c>
      <c r="H38" s="1366">
        <v>0</v>
      </c>
      <c r="I38" s="1366">
        <v>0</v>
      </c>
      <c r="J38" s="1366">
        <v>0</v>
      </c>
      <c r="K38" s="1366">
        <v>0</v>
      </c>
      <c r="L38" s="1366">
        <v>0</v>
      </c>
      <c r="M38" s="1366">
        <v>0</v>
      </c>
      <c r="N38" s="1366">
        <v>0</v>
      </c>
      <c r="O38" s="1366">
        <v>0</v>
      </c>
      <c r="P38" s="1366">
        <v>0</v>
      </c>
      <c r="Q38" s="1366">
        <v>0</v>
      </c>
      <c r="R38" s="1366">
        <v>0</v>
      </c>
      <c r="S38" s="1108" t="s">
        <v>215</v>
      </c>
    </row>
    <row r="39" spans="1:19" ht="15.95" customHeight="1">
      <c r="A39" s="1105" t="s">
        <v>214</v>
      </c>
      <c r="B39" s="1120" t="s">
        <v>184</v>
      </c>
      <c r="C39" s="1109">
        <v>0</v>
      </c>
      <c r="D39" s="1366">
        <v>0</v>
      </c>
      <c r="E39" s="1366">
        <v>0</v>
      </c>
      <c r="F39" s="1366">
        <v>0</v>
      </c>
      <c r="G39" s="1366">
        <v>0</v>
      </c>
      <c r="H39" s="1366">
        <v>0</v>
      </c>
      <c r="I39" s="1366">
        <v>0</v>
      </c>
      <c r="J39" s="1366">
        <v>0</v>
      </c>
      <c r="K39" s="1366">
        <v>0</v>
      </c>
      <c r="L39" s="1366">
        <v>0</v>
      </c>
      <c r="M39" s="1366">
        <v>0</v>
      </c>
      <c r="N39" s="1366">
        <v>0</v>
      </c>
      <c r="O39" s="1366">
        <v>0</v>
      </c>
      <c r="P39" s="1366">
        <v>0</v>
      </c>
      <c r="Q39" s="1366">
        <v>0</v>
      </c>
      <c r="R39" s="1366">
        <v>0</v>
      </c>
      <c r="S39" s="1108" t="s">
        <v>214</v>
      </c>
    </row>
    <row r="40" spans="1:19" ht="15.95" customHeight="1">
      <c r="A40" s="1127" t="s">
        <v>213</v>
      </c>
      <c r="B40" s="1126" t="s">
        <v>1033</v>
      </c>
      <c r="C40" s="1125">
        <v>0</v>
      </c>
      <c r="D40" s="1347">
        <v>0</v>
      </c>
      <c r="E40" s="1347">
        <v>0</v>
      </c>
      <c r="F40" s="1347">
        <v>0</v>
      </c>
      <c r="G40" s="1347">
        <v>0</v>
      </c>
      <c r="H40" s="1347">
        <v>0</v>
      </c>
      <c r="I40" s="1347">
        <v>0</v>
      </c>
      <c r="J40" s="1347">
        <v>0</v>
      </c>
      <c r="K40" s="1347">
        <v>0</v>
      </c>
      <c r="L40" s="1347">
        <v>0</v>
      </c>
      <c r="M40" s="1347">
        <v>0</v>
      </c>
      <c r="N40" s="1347">
        <v>0</v>
      </c>
      <c r="O40" s="1347">
        <v>0</v>
      </c>
      <c r="P40" s="1347">
        <v>0</v>
      </c>
      <c r="Q40" s="1347">
        <v>0</v>
      </c>
      <c r="R40" s="1347">
        <v>0</v>
      </c>
      <c r="S40" s="1124" t="s">
        <v>213</v>
      </c>
    </row>
    <row r="41" spans="1:19" ht="15.95" customHeight="1">
      <c r="A41" s="1127" t="s">
        <v>212</v>
      </c>
      <c r="B41" s="1126" t="s">
        <v>182</v>
      </c>
      <c r="C41" s="1125">
        <v>1</v>
      </c>
      <c r="D41" s="1347">
        <v>0</v>
      </c>
      <c r="E41" s="1347">
        <v>0</v>
      </c>
      <c r="F41" s="1347">
        <v>0</v>
      </c>
      <c r="G41" s="1347">
        <v>0</v>
      </c>
      <c r="H41" s="1347">
        <v>0</v>
      </c>
      <c r="I41" s="1347">
        <v>0</v>
      </c>
      <c r="J41" s="1347">
        <v>0</v>
      </c>
      <c r="K41" s="1347">
        <v>0</v>
      </c>
      <c r="L41" s="1347">
        <v>1</v>
      </c>
      <c r="M41" s="1347">
        <v>0</v>
      </c>
      <c r="N41" s="1347">
        <v>0</v>
      </c>
      <c r="O41" s="1347">
        <v>0</v>
      </c>
      <c r="P41" s="1347">
        <v>0</v>
      </c>
      <c r="Q41" s="1347">
        <v>0</v>
      </c>
      <c r="R41" s="1347">
        <v>0</v>
      </c>
      <c r="S41" s="1124" t="s">
        <v>212</v>
      </c>
    </row>
    <row r="42" spans="1:19" ht="15.95" customHeight="1">
      <c r="A42" s="1105"/>
      <c r="B42" s="1102"/>
      <c r="C42" s="1100"/>
      <c r="D42" s="1344"/>
      <c r="E42" s="1344"/>
      <c r="F42" s="1344"/>
      <c r="G42" s="1344"/>
      <c r="H42" s="1344"/>
      <c r="I42" s="1344"/>
      <c r="J42" s="1344"/>
      <c r="K42" s="1344"/>
      <c r="L42" s="1344"/>
      <c r="M42" s="1344"/>
      <c r="N42" s="1344"/>
      <c r="O42" s="1247"/>
      <c r="P42" s="1247"/>
      <c r="Q42" s="1247"/>
      <c r="R42" s="1247"/>
      <c r="S42" s="1105"/>
    </row>
    <row r="43" spans="1:19" ht="15.95" customHeight="1">
      <c r="A43" s="1127"/>
      <c r="B43" s="1130"/>
      <c r="C43" s="1640" t="s">
        <v>1138</v>
      </c>
      <c r="D43" s="1250"/>
      <c r="E43" s="1359"/>
      <c r="G43" s="1642" t="s">
        <v>1138</v>
      </c>
      <c r="H43" s="1358"/>
      <c r="I43" s="1357"/>
      <c r="J43" s="1222"/>
      <c r="K43" s="1222"/>
      <c r="L43" s="1222"/>
      <c r="M43" s="1222"/>
      <c r="N43" s="1222"/>
      <c r="O43" s="1222"/>
      <c r="P43" s="1222"/>
      <c r="Q43" s="1222"/>
      <c r="R43" s="1222"/>
      <c r="S43" s="1127"/>
    </row>
    <row r="44" spans="1:19" ht="15.95" customHeight="1">
      <c r="A44" s="1105"/>
      <c r="B44" s="1102"/>
      <c r="C44" s="1100"/>
      <c r="D44" s="1344"/>
      <c r="E44" s="1344"/>
      <c r="F44" s="1344"/>
      <c r="G44" s="1344"/>
      <c r="H44" s="1344"/>
      <c r="I44" s="1344"/>
      <c r="J44" s="1344"/>
      <c r="K44" s="1344"/>
      <c r="L44" s="1344"/>
      <c r="M44" s="1344"/>
      <c r="N44" s="1344"/>
      <c r="O44" s="1247"/>
      <c r="P44" s="1247"/>
      <c r="Q44" s="1247"/>
      <c r="R44" s="1247"/>
      <c r="S44" s="1105"/>
    </row>
    <row r="45" spans="1:19" ht="15.95" customHeight="1">
      <c r="A45" s="1105"/>
      <c r="B45" s="1102"/>
      <c r="C45" s="1100"/>
      <c r="D45" s="1344"/>
      <c r="E45" s="1344"/>
      <c r="F45" s="1344"/>
      <c r="G45" s="1344"/>
      <c r="H45" s="1344"/>
      <c r="I45" s="1344"/>
      <c r="J45" s="1344"/>
      <c r="K45" s="1344"/>
      <c r="L45" s="1344"/>
      <c r="M45" s="1344"/>
      <c r="N45" s="1344"/>
      <c r="O45" s="1247"/>
      <c r="P45" s="1247"/>
      <c r="Q45" s="1247"/>
      <c r="R45" s="1247"/>
      <c r="S45" s="1105"/>
    </row>
    <row r="46" spans="1:19" ht="15.95" customHeight="1">
      <c r="A46" s="1105"/>
      <c r="B46" s="1102"/>
      <c r="C46" s="1100"/>
      <c r="D46" s="1344"/>
      <c r="E46" s="1344"/>
      <c r="F46" s="1344"/>
      <c r="G46" s="1344"/>
      <c r="H46" s="1344"/>
      <c r="I46" s="1344"/>
      <c r="J46" s="1344"/>
      <c r="K46" s="1344"/>
      <c r="L46" s="1344"/>
      <c r="M46" s="1344"/>
      <c r="N46" s="1344"/>
      <c r="O46" s="1247"/>
      <c r="P46" s="1247"/>
      <c r="Q46" s="1247"/>
      <c r="R46" s="1247"/>
      <c r="S46" s="1105"/>
    </row>
    <row r="47" spans="1:19" ht="15.95" customHeight="1">
      <c r="A47" s="1127" t="s">
        <v>282</v>
      </c>
      <c r="B47" s="1126" t="s">
        <v>188</v>
      </c>
      <c r="C47" s="1125">
        <v>6040</v>
      </c>
      <c r="D47" s="1125">
        <v>121</v>
      </c>
      <c r="E47" s="1125">
        <v>1417</v>
      </c>
      <c r="F47" s="1125">
        <v>329</v>
      </c>
      <c r="G47" s="1125">
        <v>22</v>
      </c>
      <c r="H47" s="1125">
        <v>92</v>
      </c>
      <c r="I47" s="1125">
        <v>321</v>
      </c>
      <c r="J47" s="1125">
        <v>243</v>
      </c>
      <c r="K47" s="1125">
        <v>1094</v>
      </c>
      <c r="L47" s="1125">
        <v>722</v>
      </c>
      <c r="M47" s="1125">
        <v>302</v>
      </c>
      <c r="N47" s="1125">
        <v>257</v>
      </c>
      <c r="O47" s="1125">
        <v>638</v>
      </c>
      <c r="P47" s="1125">
        <v>65</v>
      </c>
      <c r="Q47" s="1125">
        <v>303</v>
      </c>
      <c r="R47" s="1125">
        <v>114</v>
      </c>
      <c r="S47" s="1124" t="s">
        <v>282</v>
      </c>
    </row>
    <row r="48" spans="1:19" ht="15.95" customHeight="1">
      <c r="A48" s="1127" t="s">
        <v>281</v>
      </c>
      <c r="B48" s="1126" t="s">
        <v>1044</v>
      </c>
      <c r="C48" s="1125">
        <v>15388</v>
      </c>
      <c r="D48" s="1347">
        <v>863</v>
      </c>
      <c r="E48" s="1347">
        <v>3370</v>
      </c>
      <c r="F48" s="1347">
        <v>562</v>
      </c>
      <c r="G48" s="1347">
        <v>44</v>
      </c>
      <c r="H48" s="1347">
        <v>325</v>
      </c>
      <c r="I48" s="1347">
        <v>1317</v>
      </c>
      <c r="J48" s="1347">
        <v>641</v>
      </c>
      <c r="K48" s="1347">
        <v>1448</v>
      </c>
      <c r="L48" s="1347">
        <v>3590</v>
      </c>
      <c r="M48" s="1347">
        <v>782</v>
      </c>
      <c r="N48" s="1347">
        <v>103</v>
      </c>
      <c r="O48" s="1347">
        <v>1086</v>
      </c>
      <c r="P48" s="1347">
        <v>310</v>
      </c>
      <c r="Q48" s="1347">
        <v>643</v>
      </c>
      <c r="R48" s="1347">
        <v>304</v>
      </c>
      <c r="S48" s="1124" t="s">
        <v>281</v>
      </c>
    </row>
    <row r="49" spans="1:19" ht="15.95" customHeight="1">
      <c r="A49" s="1105" t="s">
        <v>313</v>
      </c>
      <c r="B49" s="1120" t="s">
        <v>1147</v>
      </c>
      <c r="C49" s="1109">
        <v>48</v>
      </c>
      <c r="D49" s="1366">
        <v>7</v>
      </c>
      <c r="E49" s="1366">
        <v>10</v>
      </c>
      <c r="F49" s="1366">
        <v>2</v>
      </c>
      <c r="G49" s="1366">
        <v>0</v>
      </c>
      <c r="H49" s="1366">
        <v>2</v>
      </c>
      <c r="I49" s="1366">
        <v>0</v>
      </c>
      <c r="J49" s="1366">
        <v>0</v>
      </c>
      <c r="K49" s="1366">
        <v>6</v>
      </c>
      <c r="L49" s="1366">
        <v>16</v>
      </c>
      <c r="M49" s="1366">
        <v>1</v>
      </c>
      <c r="N49" s="1366">
        <v>0</v>
      </c>
      <c r="O49" s="1366">
        <v>3</v>
      </c>
      <c r="P49" s="1366">
        <v>1</v>
      </c>
      <c r="Q49" s="1366">
        <v>0</v>
      </c>
      <c r="R49" s="1366">
        <v>0</v>
      </c>
      <c r="S49" s="1108" t="s">
        <v>313</v>
      </c>
    </row>
    <row r="50" spans="1:19" ht="15.95" customHeight="1">
      <c r="A50" s="1105" t="s">
        <v>280</v>
      </c>
      <c r="B50" s="34" t="s">
        <v>216</v>
      </c>
      <c r="C50" s="1109">
        <v>7</v>
      </c>
      <c r="D50" s="1366">
        <v>0</v>
      </c>
      <c r="E50" s="1366">
        <v>5</v>
      </c>
      <c r="F50" s="1366">
        <v>0</v>
      </c>
      <c r="G50" s="1366">
        <v>0</v>
      </c>
      <c r="H50" s="1366">
        <v>0</v>
      </c>
      <c r="I50" s="1366">
        <v>0</v>
      </c>
      <c r="J50" s="1366">
        <v>0</v>
      </c>
      <c r="K50" s="1366">
        <v>1</v>
      </c>
      <c r="L50" s="1366">
        <v>1</v>
      </c>
      <c r="M50" s="1366">
        <v>0</v>
      </c>
      <c r="N50" s="1366">
        <v>0</v>
      </c>
      <c r="O50" s="1366">
        <v>0</v>
      </c>
      <c r="P50" s="1366">
        <v>0</v>
      </c>
      <c r="Q50" s="1366">
        <v>0</v>
      </c>
      <c r="R50" s="1366">
        <v>0</v>
      </c>
      <c r="S50" s="1108" t="s">
        <v>280</v>
      </c>
    </row>
    <row r="51" spans="1:19" ht="15.95" customHeight="1">
      <c r="A51" s="1105" t="s">
        <v>279</v>
      </c>
      <c r="B51" s="1120" t="s">
        <v>184</v>
      </c>
      <c r="C51" s="1109">
        <v>2503</v>
      </c>
      <c r="D51" s="1366">
        <v>26</v>
      </c>
      <c r="E51" s="1366">
        <v>640</v>
      </c>
      <c r="F51" s="1366">
        <v>65</v>
      </c>
      <c r="G51" s="1366">
        <v>0</v>
      </c>
      <c r="H51" s="1366">
        <v>25</v>
      </c>
      <c r="I51" s="1366">
        <v>27</v>
      </c>
      <c r="J51" s="1366">
        <v>6</v>
      </c>
      <c r="K51" s="1366">
        <v>8</v>
      </c>
      <c r="L51" s="1366">
        <v>804</v>
      </c>
      <c r="M51" s="1366">
        <v>5</v>
      </c>
      <c r="N51" s="1366">
        <v>0</v>
      </c>
      <c r="O51" s="1366">
        <v>640</v>
      </c>
      <c r="P51" s="1366">
        <v>11</v>
      </c>
      <c r="Q51" s="1366">
        <v>239</v>
      </c>
      <c r="R51" s="1366">
        <v>7</v>
      </c>
      <c r="S51" s="1108" t="s">
        <v>279</v>
      </c>
    </row>
    <row r="52" spans="1:19" ht="15.95" customHeight="1">
      <c r="A52" s="1127" t="s">
        <v>277</v>
      </c>
      <c r="B52" s="1126" t="s">
        <v>1033</v>
      </c>
      <c r="C52" s="1125">
        <v>11610</v>
      </c>
      <c r="D52" s="1347">
        <v>746</v>
      </c>
      <c r="E52" s="1347">
        <v>2302</v>
      </c>
      <c r="F52" s="1347">
        <v>591</v>
      </c>
      <c r="G52" s="1347">
        <v>41</v>
      </c>
      <c r="H52" s="1347">
        <v>282</v>
      </c>
      <c r="I52" s="1347">
        <v>728</v>
      </c>
      <c r="J52" s="1347">
        <v>225</v>
      </c>
      <c r="K52" s="1347">
        <v>1306</v>
      </c>
      <c r="L52" s="1347">
        <v>2475</v>
      </c>
      <c r="M52" s="1347">
        <v>633</v>
      </c>
      <c r="N52" s="1347">
        <v>287</v>
      </c>
      <c r="O52" s="1347">
        <v>1091</v>
      </c>
      <c r="P52" s="1347">
        <v>293</v>
      </c>
      <c r="Q52" s="1347">
        <v>456</v>
      </c>
      <c r="R52" s="1347">
        <v>154</v>
      </c>
      <c r="S52" s="1124" t="s">
        <v>277</v>
      </c>
    </row>
    <row r="53" spans="1:19" ht="15.95" customHeight="1">
      <c r="A53" s="1127" t="s">
        <v>275</v>
      </c>
      <c r="B53" s="1126" t="s">
        <v>182</v>
      </c>
      <c r="C53" s="1125">
        <v>9824</v>
      </c>
      <c r="D53" s="1347">
        <v>238</v>
      </c>
      <c r="E53" s="1347">
        <v>2485</v>
      </c>
      <c r="F53" s="1347">
        <v>300</v>
      </c>
      <c r="G53" s="1347">
        <v>27</v>
      </c>
      <c r="H53" s="1347">
        <v>135</v>
      </c>
      <c r="I53" s="1347">
        <v>911</v>
      </c>
      <c r="J53" s="1347">
        <v>659</v>
      </c>
      <c r="K53" s="1347">
        <v>1237</v>
      </c>
      <c r="L53" s="1347">
        <v>1837</v>
      </c>
      <c r="M53" s="1347">
        <v>451</v>
      </c>
      <c r="N53" s="1347">
        <v>73</v>
      </c>
      <c r="O53" s="1347">
        <v>633</v>
      </c>
      <c r="P53" s="1347">
        <v>82</v>
      </c>
      <c r="Q53" s="1347">
        <v>490</v>
      </c>
      <c r="R53" s="1347">
        <v>266</v>
      </c>
      <c r="S53" s="1124" t="s">
        <v>275</v>
      </c>
    </row>
    <row r="54" spans="1:19" ht="9" customHeight="1">
      <c r="A54" s="1653"/>
      <c r="B54" s="1102"/>
      <c r="C54" s="1106"/>
      <c r="D54" s="1344"/>
      <c r="E54" s="1344"/>
      <c r="F54" s="1344"/>
      <c r="G54" s="1344"/>
      <c r="H54" s="1344"/>
      <c r="I54" s="1344"/>
      <c r="J54" s="1344"/>
      <c r="K54" s="1344"/>
      <c r="L54" s="1344"/>
      <c r="M54" s="1344"/>
      <c r="N54" s="1344"/>
      <c r="O54" s="1344"/>
      <c r="P54" s="1344"/>
      <c r="Q54" s="1344"/>
      <c r="R54" s="1344"/>
      <c r="S54" s="1105"/>
    </row>
    <row r="55" spans="1:19" ht="13.5" customHeight="1">
      <c r="A55" s="2145" t="s">
        <v>181</v>
      </c>
      <c r="B55" s="2145"/>
      <c r="C55" s="1099"/>
      <c r="D55" s="1437">
        <v>0</v>
      </c>
      <c r="E55" s="1437"/>
      <c r="F55" s="1437">
        <v>0</v>
      </c>
      <c r="G55" s="1437">
        <v>0</v>
      </c>
      <c r="H55" s="1437">
        <v>0</v>
      </c>
      <c r="I55" s="1437">
        <v>0</v>
      </c>
      <c r="J55" s="1437">
        <v>0</v>
      </c>
      <c r="K55" s="1437">
        <v>0</v>
      </c>
      <c r="L55" s="1437">
        <v>0</v>
      </c>
      <c r="M55" s="1437">
        <v>0</v>
      </c>
      <c r="N55" s="1437">
        <v>0</v>
      </c>
      <c r="O55" s="1437">
        <v>0</v>
      </c>
      <c r="P55" s="1437">
        <v>0</v>
      </c>
      <c r="Q55" s="1437">
        <v>0</v>
      </c>
      <c r="R55" s="1437">
        <v>0</v>
      </c>
      <c r="S55" s="1105"/>
    </row>
    <row r="56" spans="1:19" ht="13.5" customHeight="1">
      <c r="A56" s="1104" t="s">
        <v>1146</v>
      </c>
      <c r="B56" s="1104"/>
      <c r="C56" s="1099"/>
      <c r="D56" s="1437"/>
      <c r="E56" s="1437"/>
      <c r="F56" s="1437"/>
      <c r="G56" s="1437"/>
      <c r="H56" s="1437"/>
      <c r="I56" s="1437"/>
      <c r="J56" s="1437"/>
      <c r="K56" s="1437"/>
      <c r="L56" s="1437"/>
      <c r="M56" s="1437"/>
      <c r="N56" s="1437"/>
      <c r="O56" s="1437"/>
      <c r="P56" s="1437"/>
      <c r="Q56" s="1437"/>
      <c r="R56" s="1437"/>
      <c r="S56" s="1105"/>
    </row>
    <row r="57" spans="1:19" ht="13.5" customHeight="1">
      <c r="A57" s="1104" t="s">
        <v>1136</v>
      </c>
      <c r="B57" s="1104"/>
      <c r="C57" s="1099"/>
      <c r="D57" s="1437">
        <v>0</v>
      </c>
      <c r="E57" s="1437"/>
      <c r="F57" s="1437">
        <v>0</v>
      </c>
      <c r="G57" s="1437">
        <v>0</v>
      </c>
      <c r="H57" s="1437">
        <v>0</v>
      </c>
      <c r="I57" s="1437">
        <v>0</v>
      </c>
      <c r="J57" s="1437">
        <v>0</v>
      </c>
      <c r="K57" s="1437">
        <v>0</v>
      </c>
      <c r="L57" s="1437">
        <v>0</v>
      </c>
      <c r="M57" s="1437">
        <v>0</v>
      </c>
      <c r="N57" s="1437">
        <v>0</v>
      </c>
      <c r="O57" s="1437">
        <v>0</v>
      </c>
      <c r="P57" s="1437">
        <v>0</v>
      </c>
      <c r="Q57" s="1437">
        <v>0</v>
      </c>
      <c r="R57" s="1437">
        <v>0</v>
      </c>
      <c r="S57" s="1105"/>
    </row>
    <row r="58" spans="1:19" ht="13.5" customHeight="1">
      <c r="B58" s="1639"/>
      <c r="C58" s="1040"/>
      <c r="D58" s="1437">
        <v>0</v>
      </c>
      <c r="E58" s="1437">
        <v>0</v>
      </c>
      <c r="F58" s="1437">
        <v>0</v>
      </c>
      <c r="G58" s="1437">
        <v>0</v>
      </c>
      <c r="H58" s="1437">
        <v>0</v>
      </c>
      <c r="I58" s="1437">
        <v>0</v>
      </c>
      <c r="J58" s="1437">
        <v>0</v>
      </c>
      <c r="K58" s="1437">
        <v>0</v>
      </c>
      <c r="L58" s="1437">
        <v>0</v>
      </c>
      <c r="M58" s="1437">
        <v>0</v>
      </c>
      <c r="N58" s="1437">
        <v>0</v>
      </c>
      <c r="O58" s="1437">
        <v>0</v>
      </c>
      <c r="P58" s="1437">
        <v>0</v>
      </c>
      <c r="Q58" s="1437">
        <v>0</v>
      </c>
      <c r="R58" s="1437">
        <v>0</v>
      </c>
      <c r="S58" s="1105"/>
    </row>
    <row r="59" spans="1:19" ht="13.5" customHeight="1">
      <c r="B59" s="1639"/>
      <c r="C59" s="1040"/>
      <c r="D59" s="1442"/>
      <c r="E59" s="1442"/>
      <c r="F59" s="1344"/>
      <c r="G59" s="1344"/>
      <c r="H59" s="1344"/>
      <c r="I59" s="1344"/>
      <c r="J59" s="1344"/>
      <c r="K59" s="1344"/>
      <c r="L59" s="1344"/>
      <c r="M59" s="1344"/>
      <c r="N59" s="1344"/>
      <c r="O59" s="1344"/>
      <c r="P59" s="1344"/>
      <c r="Q59" s="1344"/>
      <c r="R59" s="1344"/>
      <c r="S59" s="1105"/>
    </row>
    <row r="60" spans="1:19" ht="13.5" customHeight="1">
      <c r="C60" s="1088"/>
      <c r="D60" s="1344"/>
      <c r="E60" s="1344"/>
      <c r="F60" s="1344"/>
      <c r="G60" s="1344"/>
      <c r="H60" s="1344"/>
      <c r="I60" s="1344"/>
      <c r="J60" s="1344"/>
      <c r="K60" s="1344"/>
      <c r="L60" s="1344"/>
      <c r="M60" s="1344"/>
      <c r="N60" s="1344"/>
      <c r="O60" s="1247"/>
      <c r="P60" s="1247"/>
      <c r="Q60" s="1247"/>
      <c r="R60" s="1247"/>
      <c r="S60" s="1653"/>
    </row>
    <row r="61" spans="1:19">
      <c r="D61" s="1441"/>
      <c r="E61" s="1441"/>
      <c r="F61" s="1441"/>
      <c r="G61" s="1441"/>
      <c r="H61" s="1441"/>
      <c r="I61" s="1441"/>
      <c r="J61" s="1441"/>
      <c r="K61" s="1441"/>
      <c r="L61" s="1441"/>
      <c r="M61" s="1441"/>
      <c r="N61" s="1441"/>
      <c r="O61" s="1440"/>
      <c r="P61" s="1440"/>
      <c r="Q61" s="1440"/>
      <c r="R61" s="1440"/>
      <c r="S61" s="1094"/>
    </row>
    <row r="62" spans="1:19" ht="15" customHeight="1">
      <c r="A62" s="1439"/>
      <c r="B62" s="1439"/>
      <c r="C62" s="1439"/>
      <c r="F62" s="1438"/>
      <c r="G62" s="2148"/>
      <c r="H62" s="2148"/>
      <c r="I62" s="2148"/>
      <c r="J62" s="2148"/>
      <c r="K62" s="2148"/>
      <c r="L62" s="1437"/>
      <c r="M62" s="1437"/>
      <c r="N62" s="1437"/>
      <c r="O62" s="1437"/>
      <c r="P62" s="1437"/>
      <c r="Q62" s="1437"/>
      <c r="R62" s="1239"/>
      <c r="S62" s="1094"/>
    </row>
    <row r="63" spans="1:19" ht="18">
      <c r="A63" s="1436"/>
      <c r="B63" s="1435"/>
      <c r="C63" s="1434"/>
      <c r="K63" s="1433"/>
      <c r="L63" s="1433"/>
      <c r="M63" s="1433"/>
      <c r="N63" s="1433"/>
      <c r="O63" s="1433"/>
      <c r="P63" s="1433"/>
      <c r="Q63" s="1433"/>
      <c r="R63" s="1432"/>
      <c r="S63" s="1431"/>
    </row>
    <row r="64" spans="1:19">
      <c r="R64" s="1183"/>
      <c r="S64" s="1091"/>
    </row>
    <row r="65" spans="18:19">
      <c r="R65" s="1183"/>
      <c r="S65" s="1091"/>
    </row>
  </sheetData>
  <mergeCells count="23">
    <mergeCell ref="D1:F1"/>
    <mergeCell ref="B5:B9"/>
    <mergeCell ref="C5:C9"/>
    <mergeCell ref="A4:C4"/>
    <mergeCell ref="A5:A9"/>
    <mergeCell ref="R5:R9"/>
    <mergeCell ref="S5:S9"/>
    <mergeCell ref="G62:K62"/>
    <mergeCell ref="G5:G9"/>
    <mergeCell ref="Q5:Q9"/>
    <mergeCell ref="M5:M9"/>
    <mergeCell ref="N5:N9"/>
    <mergeCell ref="H5:H9"/>
    <mergeCell ref="I5:I9"/>
    <mergeCell ref="J5:J9"/>
    <mergeCell ref="A55:B55"/>
    <mergeCell ref="O5:O9"/>
    <mergeCell ref="P5:P9"/>
    <mergeCell ref="K5:K9"/>
    <mergeCell ref="L5:L9"/>
    <mergeCell ref="D5:D9"/>
    <mergeCell ref="E5:E9"/>
    <mergeCell ref="F5:F9"/>
  </mergeCells>
  <printOptions horizontalCentered="1" gridLinesSet="0"/>
  <pageMargins left="0.59055118110236227" right="0.59055118110236227" top="0.39370078740157483" bottom="0.59055118110236227" header="0.39370078740157483" footer="0.39370078740157483"/>
  <pageSetup paperSize="9" scale="65" firstPageNumber="68" orientation="portrait" useFirstPageNumber="1" horizontalDpi="300" verticalDpi="300" r:id="rId1"/>
  <headerFooter alignWithMargins="0">
    <oddFooter xml:space="preserve">&amp;L&amp;"MetaNormalLF-Roman,Standard"Statistisches Bundesamt, Fachserie 10, Reihe 2.4, 2018
</oddFooter>
  </headerFooter>
  <colBreaks count="1" manualBreakCount="1">
    <brk id="6" max="88"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0"/>
  <sheetViews>
    <sheetView showGridLines="0" zoomScaleNormal="100" zoomScaleSheetLayoutView="100" workbookViewId="0"/>
  </sheetViews>
  <sheetFormatPr baseColWidth="10" defaultRowHeight="12.75"/>
  <cols>
    <col min="1" max="1" width="5.28515625" style="1088" customWidth="1"/>
    <col min="2" max="2" width="66" style="1088" customWidth="1"/>
    <col min="3" max="3" width="17.42578125" style="1092" customWidth="1"/>
    <col min="4" max="4" width="17.42578125" style="1089" customWidth="1"/>
    <col min="5" max="6" width="17.42578125" style="1183" customWidth="1"/>
    <col min="7" max="7" width="11.42578125" style="1183" customWidth="1"/>
    <col min="8" max="8" width="11.42578125" style="1225" customWidth="1"/>
    <col min="9" max="18" width="11.42578125" style="1089" customWidth="1"/>
    <col min="19" max="19" width="4.42578125" style="1088" customWidth="1"/>
    <col min="20" max="16384" width="11.42578125" style="1088"/>
  </cols>
  <sheetData>
    <row r="1" spans="1:19" s="1345" customFormat="1" ht="18">
      <c r="A1" s="917" t="s">
        <v>1145</v>
      </c>
      <c r="B1" s="1165"/>
      <c r="C1" s="1092"/>
      <c r="D1" s="1468"/>
      <c r="E1" s="1265"/>
      <c r="F1" s="1265"/>
      <c r="G1" s="917" t="s">
        <v>1145</v>
      </c>
      <c r="H1" s="1264"/>
      <c r="I1" s="1451"/>
      <c r="J1" s="1473"/>
      <c r="K1" s="1473"/>
      <c r="L1" s="1473"/>
      <c r="M1" s="1473"/>
      <c r="N1" s="1473"/>
      <c r="O1" s="1473"/>
      <c r="P1" s="1473"/>
      <c r="Q1" s="1473"/>
      <c r="R1" s="1473"/>
      <c r="S1" s="1471"/>
    </row>
    <row r="2" spans="1:19" s="1345" customFormat="1" ht="15.75" customHeight="1">
      <c r="A2" s="918" t="s">
        <v>1188</v>
      </c>
      <c r="B2" s="1450"/>
      <c r="C2" s="1450"/>
      <c r="D2" s="1449"/>
      <c r="E2" s="1449"/>
      <c r="F2" s="1449"/>
      <c r="G2" s="918" t="s">
        <v>1188</v>
      </c>
      <c r="H2" s="1472"/>
      <c r="I2" s="1472"/>
      <c r="J2" s="1472"/>
      <c r="K2" s="1451"/>
      <c r="L2" s="1451"/>
      <c r="M2" s="1451"/>
      <c r="N2" s="1451"/>
      <c r="O2" s="1465"/>
      <c r="P2" s="1465"/>
      <c r="Q2" s="1465"/>
      <c r="R2" s="1465"/>
      <c r="S2" s="1471"/>
    </row>
    <row r="3" spans="1:19" s="1345" customFormat="1" ht="15.75" customHeight="1">
      <c r="A3" s="918" t="s">
        <v>1143</v>
      </c>
      <c r="B3" s="918"/>
      <c r="C3" s="918"/>
      <c r="D3" s="918"/>
      <c r="E3" s="918"/>
      <c r="F3" s="1261"/>
      <c r="G3" s="918" t="s">
        <v>1143</v>
      </c>
      <c r="H3" s="1448"/>
      <c r="I3" s="1448"/>
      <c r="J3" s="1448"/>
      <c r="K3" s="1448"/>
      <c r="L3" s="1448"/>
      <c r="M3" s="1465"/>
      <c r="N3" s="1465"/>
      <c r="O3" s="1465"/>
      <c r="P3" s="1465"/>
      <c r="Q3" s="1465"/>
      <c r="R3" s="1465"/>
      <c r="S3" s="1464"/>
    </row>
    <row r="4" spans="1:19" s="1345" customFormat="1" ht="15.75" customHeight="1">
      <c r="A4" s="916" t="s">
        <v>1187</v>
      </c>
      <c r="B4" s="916"/>
      <c r="C4" s="916"/>
      <c r="D4" s="916"/>
      <c r="E4" s="1261"/>
      <c r="F4" s="1261"/>
      <c r="G4" s="916" t="s">
        <v>1187</v>
      </c>
      <c r="H4" s="1448"/>
      <c r="I4" s="1448"/>
      <c r="J4" s="1448"/>
      <c r="K4" s="1448"/>
      <c r="L4" s="1448"/>
      <c r="M4" s="1465"/>
      <c r="N4" s="1465"/>
      <c r="O4" s="1465"/>
      <c r="P4" s="1465"/>
      <c r="Q4" s="1465"/>
      <c r="R4" s="1465"/>
      <c r="S4" s="1464"/>
    </row>
    <row r="5" spans="1:19" s="1345" customFormat="1" ht="15.75" customHeight="1">
      <c r="A5" s="2153" t="s">
        <v>1186</v>
      </c>
      <c r="B5" s="2153"/>
      <c r="C5" s="1092"/>
      <c r="D5" s="1447"/>
      <c r="E5" s="1470"/>
      <c r="F5" s="1261"/>
      <c r="G5" s="1467" t="s">
        <v>1186</v>
      </c>
      <c r="H5" s="1448"/>
      <c r="I5" s="1466"/>
      <c r="J5" s="1466"/>
      <c r="K5" s="1465"/>
      <c r="L5" s="1465"/>
      <c r="M5" s="1465"/>
      <c r="N5" s="1465"/>
      <c r="O5" s="1465"/>
      <c r="P5" s="1465"/>
      <c r="Q5" s="1465"/>
      <c r="R5" s="1465"/>
      <c r="S5" s="1464"/>
    </row>
    <row r="6" spans="1:19" s="1345" customFormat="1" ht="4.5" customHeight="1">
      <c r="A6" s="1469"/>
      <c r="B6" s="1179"/>
      <c r="C6" s="1092"/>
      <c r="D6" s="1447"/>
      <c r="E6" s="1468"/>
      <c r="F6" s="1261"/>
      <c r="G6" s="1467"/>
      <c r="H6" s="1448"/>
      <c r="I6" s="1466"/>
      <c r="J6" s="1466"/>
      <c r="K6" s="1465"/>
      <c r="L6" s="1465"/>
      <c r="M6" s="1465"/>
      <c r="N6" s="1465"/>
      <c r="O6" s="1465"/>
      <c r="P6" s="1465"/>
      <c r="Q6" s="1465"/>
      <c r="R6" s="1465"/>
      <c r="S6" s="1464"/>
    </row>
    <row r="7" spans="1:19" ht="15.95" customHeight="1">
      <c r="A7" s="2046" t="s">
        <v>206</v>
      </c>
      <c r="B7" s="2049" t="s">
        <v>1185</v>
      </c>
      <c r="C7" s="2050" t="s">
        <v>300</v>
      </c>
      <c r="D7" s="2058" t="s">
        <v>248</v>
      </c>
      <c r="E7" s="2050" t="s">
        <v>247</v>
      </c>
      <c r="F7" s="2058" t="s">
        <v>1045</v>
      </c>
      <c r="G7" s="2055" t="s">
        <v>244</v>
      </c>
      <c r="H7" s="2050" t="s">
        <v>243</v>
      </c>
      <c r="I7" s="2050" t="s">
        <v>242</v>
      </c>
      <c r="J7" s="2050" t="s">
        <v>241</v>
      </c>
      <c r="K7" s="2050" t="s">
        <v>240</v>
      </c>
      <c r="L7" s="2050" t="s">
        <v>239</v>
      </c>
      <c r="M7" s="2050" t="s">
        <v>238</v>
      </c>
      <c r="N7" s="2050" t="s">
        <v>237</v>
      </c>
      <c r="O7" s="2050" t="s">
        <v>236</v>
      </c>
      <c r="P7" s="2050" t="s">
        <v>235</v>
      </c>
      <c r="Q7" s="2050" t="s">
        <v>234</v>
      </c>
      <c r="R7" s="2050" t="s">
        <v>233</v>
      </c>
      <c r="S7" s="2064" t="s">
        <v>206</v>
      </c>
    </row>
    <row r="8" spans="1:19" ht="15.95" customHeight="1">
      <c r="A8" s="2047"/>
      <c r="B8" s="2049"/>
      <c r="C8" s="2051"/>
      <c r="D8" s="2059"/>
      <c r="E8" s="2051"/>
      <c r="F8" s="2059"/>
      <c r="G8" s="2056"/>
      <c r="H8" s="2053"/>
      <c r="I8" s="2053"/>
      <c r="J8" s="2053"/>
      <c r="K8" s="2053"/>
      <c r="L8" s="2053"/>
      <c r="M8" s="2053"/>
      <c r="N8" s="2053"/>
      <c r="O8" s="2053"/>
      <c r="P8" s="2053"/>
      <c r="Q8" s="2053"/>
      <c r="R8" s="2053"/>
      <c r="S8" s="2065"/>
    </row>
    <row r="9" spans="1:19" ht="15.95" customHeight="1">
      <c r="A9" s="2047"/>
      <c r="B9" s="2049"/>
      <c r="C9" s="2051"/>
      <c r="D9" s="2059"/>
      <c r="E9" s="2051"/>
      <c r="F9" s="2059"/>
      <c r="G9" s="2056"/>
      <c r="H9" s="2053"/>
      <c r="I9" s="2053"/>
      <c r="J9" s="2053"/>
      <c r="K9" s="2053"/>
      <c r="L9" s="2053"/>
      <c r="M9" s="2053"/>
      <c r="N9" s="2053"/>
      <c r="O9" s="2053"/>
      <c r="P9" s="2053"/>
      <c r="Q9" s="2053"/>
      <c r="R9" s="2053"/>
      <c r="S9" s="2065"/>
    </row>
    <row r="10" spans="1:19" ht="15.95" customHeight="1">
      <c r="A10" s="2047"/>
      <c r="B10" s="2049"/>
      <c r="C10" s="2051"/>
      <c r="D10" s="2059"/>
      <c r="E10" s="2051"/>
      <c r="F10" s="2059"/>
      <c r="G10" s="2056"/>
      <c r="H10" s="2053"/>
      <c r="I10" s="2053"/>
      <c r="J10" s="2053"/>
      <c r="K10" s="2053"/>
      <c r="L10" s="2053"/>
      <c r="M10" s="2053"/>
      <c r="N10" s="2053"/>
      <c r="O10" s="2053"/>
      <c r="P10" s="2053"/>
      <c r="Q10" s="2053"/>
      <c r="R10" s="2053"/>
      <c r="S10" s="2065"/>
    </row>
    <row r="11" spans="1:19" ht="15.95" customHeight="1">
      <c r="A11" s="2048"/>
      <c r="B11" s="2049"/>
      <c r="C11" s="2052"/>
      <c r="D11" s="2060"/>
      <c r="E11" s="2052"/>
      <c r="F11" s="2060"/>
      <c r="G11" s="2057"/>
      <c r="H11" s="2054"/>
      <c r="I11" s="2054"/>
      <c r="J11" s="2054"/>
      <c r="K11" s="2054"/>
      <c r="L11" s="2054"/>
      <c r="M11" s="2054"/>
      <c r="N11" s="2054"/>
      <c r="O11" s="2054"/>
      <c r="P11" s="2054"/>
      <c r="Q11" s="2054"/>
      <c r="R11" s="2054"/>
      <c r="S11" s="2066"/>
    </row>
    <row r="12" spans="1:19" ht="12.75" customHeight="1">
      <c r="A12" s="1129"/>
      <c r="B12" s="1463"/>
      <c r="C12" s="1135"/>
      <c r="D12" s="1250"/>
      <c r="E12" s="1359"/>
      <c r="F12" s="1359"/>
      <c r="G12" s="1249"/>
      <c r="H12" s="1358"/>
      <c r="I12" s="1357"/>
      <c r="J12" s="1222"/>
      <c r="K12" s="1222"/>
      <c r="L12" s="1222"/>
      <c r="M12" s="1222"/>
      <c r="N12" s="1222"/>
      <c r="O12" s="1222"/>
      <c r="P12" s="1222"/>
      <c r="Q12" s="1222"/>
      <c r="R12" s="1222"/>
      <c r="S12" s="1129"/>
    </row>
    <row r="13" spans="1:19" ht="12.75" customHeight="1">
      <c r="A13" s="1129"/>
      <c r="B13" s="1130"/>
      <c r="C13" s="1135"/>
      <c r="D13" s="1250"/>
      <c r="E13" s="1359"/>
      <c r="F13" s="1359"/>
      <c r="G13" s="1249"/>
      <c r="H13" s="1358"/>
      <c r="I13" s="1357"/>
      <c r="J13" s="1222"/>
      <c r="K13" s="1222"/>
      <c r="L13" s="1222"/>
      <c r="M13" s="1222"/>
      <c r="N13" s="1222"/>
      <c r="O13" s="1222"/>
      <c r="P13" s="1222"/>
      <c r="Q13" s="1222"/>
      <c r="R13" s="1222"/>
      <c r="S13" s="1129"/>
    </row>
    <row r="14" spans="1:19" ht="13.5" customHeight="1">
      <c r="A14" s="1129"/>
      <c r="B14" s="1130"/>
      <c r="C14" s="1135"/>
      <c r="D14" s="1250"/>
      <c r="E14" s="1359"/>
      <c r="F14" s="1359"/>
      <c r="G14" s="1359"/>
      <c r="H14" s="1358"/>
      <c r="I14" s="1357"/>
      <c r="J14" s="1222"/>
      <c r="K14" s="1222"/>
      <c r="L14" s="1222"/>
      <c r="M14" s="1222"/>
      <c r="N14" s="1222"/>
      <c r="O14" s="1222"/>
      <c r="P14" s="1222"/>
      <c r="Q14" s="1222"/>
      <c r="R14" s="1222"/>
      <c r="S14" s="1129"/>
    </row>
    <row r="15" spans="1:19" ht="13.5" customHeight="1">
      <c r="A15" s="1143" t="s">
        <v>296</v>
      </c>
      <c r="B15" s="1126" t="s">
        <v>278</v>
      </c>
      <c r="C15" s="1125">
        <v>20627</v>
      </c>
      <c r="D15" s="1347">
        <v>1453</v>
      </c>
      <c r="E15" s="1347">
        <v>3572</v>
      </c>
      <c r="F15" s="1347">
        <v>1725</v>
      </c>
      <c r="G15" s="1347">
        <v>111</v>
      </c>
      <c r="H15" s="1347">
        <v>472</v>
      </c>
      <c r="I15" s="1347">
        <v>1165</v>
      </c>
      <c r="J15" s="1347">
        <v>457</v>
      </c>
      <c r="K15" s="1347">
        <v>2238</v>
      </c>
      <c r="L15" s="1347">
        <v>4517</v>
      </c>
      <c r="M15" s="1347">
        <v>1066</v>
      </c>
      <c r="N15" s="1347">
        <v>433</v>
      </c>
      <c r="O15" s="1347">
        <v>1623</v>
      </c>
      <c r="P15" s="1347">
        <v>564</v>
      </c>
      <c r="Q15" s="1347">
        <v>694</v>
      </c>
      <c r="R15" s="1347">
        <v>537</v>
      </c>
      <c r="S15" s="1142" t="s">
        <v>296</v>
      </c>
    </row>
    <row r="16" spans="1:19" ht="13.5" customHeight="1">
      <c r="A16" s="1143"/>
      <c r="B16" s="1126"/>
      <c r="C16" s="1125"/>
      <c r="D16" s="1347"/>
      <c r="E16" s="1347"/>
      <c r="F16" s="1347"/>
      <c r="G16" s="1347"/>
      <c r="H16" s="1347"/>
      <c r="I16" s="1347"/>
      <c r="J16" s="1347"/>
      <c r="K16" s="1347"/>
      <c r="L16" s="1347"/>
      <c r="M16" s="1347"/>
      <c r="N16" s="1347"/>
      <c r="O16" s="1347"/>
      <c r="P16" s="1347"/>
      <c r="Q16" s="1347"/>
      <c r="R16" s="1347"/>
      <c r="S16" s="1142"/>
    </row>
    <row r="17" spans="1:19" ht="12.75" customHeight="1">
      <c r="A17" s="1105"/>
      <c r="B17" s="1120"/>
      <c r="C17" s="1099">
        <v>0</v>
      </c>
      <c r="D17" s="1437">
        <v>0</v>
      </c>
      <c r="E17" s="1437">
        <v>0</v>
      </c>
      <c r="F17" s="1437">
        <v>0</v>
      </c>
      <c r="G17" s="1437">
        <v>0</v>
      </c>
      <c r="H17" s="1437">
        <v>0</v>
      </c>
      <c r="I17" s="1437">
        <v>0</v>
      </c>
      <c r="J17" s="1437">
        <v>0</v>
      </c>
      <c r="K17" s="1437">
        <v>0</v>
      </c>
      <c r="L17" s="1437">
        <v>0</v>
      </c>
      <c r="M17" s="1437">
        <v>0</v>
      </c>
      <c r="N17" s="1437">
        <v>0</v>
      </c>
      <c r="O17" s="1437">
        <v>0</v>
      </c>
      <c r="P17" s="1437">
        <v>0</v>
      </c>
      <c r="Q17" s="1437">
        <v>0</v>
      </c>
      <c r="R17" s="1437">
        <v>0</v>
      </c>
      <c r="S17" s="1108"/>
    </row>
    <row r="18" spans="1:19" s="1089" customFormat="1" ht="13.5" customHeight="1">
      <c r="A18" s="1461" t="s">
        <v>295</v>
      </c>
      <c r="B18" s="1460" t="s">
        <v>1184</v>
      </c>
      <c r="C18" s="1366">
        <v>77</v>
      </c>
      <c r="D18" s="1366">
        <v>1</v>
      </c>
      <c r="E18" s="1366">
        <v>9</v>
      </c>
      <c r="F18" s="1366">
        <v>11</v>
      </c>
      <c r="G18" s="1366">
        <v>6</v>
      </c>
      <c r="H18" s="1366">
        <v>1</v>
      </c>
      <c r="I18" s="1366">
        <v>2</v>
      </c>
      <c r="J18" s="1366">
        <v>1</v>
      </c>
      <c r="K18" s="1366">
        <v>4</v>
      </c>
      <c r="L18" s="1366">
        <v>32</v>
      </c>
      <c r="M18" s="1366">
        <v>5</v>
      </c>
      <c r="N18" s="1366">
        <v>1</v>
      </c>
      <c r="O18" s="1366">
        <v>0</v>
      </c>
      <c r="P18" s="1366">
        <v>2</v>
      </c>
      <c r="Q18" s="1366">
        <v>1</v>
      </c>
      <c r="R18" s="1366">
        <v>1</v>
      </c>
      <c r="S18" s="1459" t="s">
        <v>295</v>
      </c>
    </row>
    <row r="19" spans="1:19" s="1089" customFormat="1" ht="13.5" customHeight="1">
      <c r="A19" s="1461" t="s">
        <v>294</v>
      </c>
      <c r="B19" s="1460" t="s">
        <v>1183</v>
      </c>
      <c r="C19" s="1366">
        <v>2976</v>
      </c>
      <c r="D19" s="1366">
        <v>204</v>
      </c>
      <c r="E19" s="1366">
        <v>294</v>
      </c>
      <c r="F19" s="1366">
        <v>225</v>
      </c>
      <c r="G19" s="1366">
        <v>15</v>
      </c>
      <c r="H19" s="1366">
        <v>45</v>
      </c>
      <c r="I19" s="1366">
        <v>136</v>
      </c>
      <c r="J19" s="1366">
        <v>42</v>
      </c>
      <c r="K19" s="1366">
        <v>390</v>
      </c>
      <c r="L19" s="1366">
        <v>550</v>
      </c>
      <c r="M19" s="1366">
        <v>272</v>
      </c>
      <c r="N19" s="1366">
        <v>253</v>
      </c>
      <c r="O19" s="1366">
        <v>247</v>
      </c>
      <c r="P19" s="1366">
        <v>35</v>
      </c>
      <c r="Q19" s="1366">
        <v>156</v>
      </c>
      <c r="R19" s="1366">
        <v>112</v>
      </c>
      <c r="S19" s="1459" t="s">
        <v>294</v>
      </c>
    </row>
    <row r="20" spans="1:19" s="1089" customFormat="1" ht="13.5" customHeight="1">
      <c r="A20" s="1461" t="s">
        <v>293</v>
      </c>
      <c r="B20" s="1460" t="s">
        <v>1182</v>
      </c>
      <c r="C20" s="1366">
        <v>19</v>
      </c>
      <c r="D20" s="1366">
        <v>6</v>
      </c>
      <c r="E20" s="1366">
        <v>6</v>
      </c>
      <c r="F20" s="1366">
        <v>0</v>
      </c>
      <c r="G20" s="1366">
        <v>0</v>
      </c>
      <c r="H20" s="1366">
        <v>0</v>
      </c>
      <c r="I20" s="1366">
        <v>1</v>
      </c>
      <c r="J20" s="1366">
        <v>0</v>
      </c>
      <c r="K20" s="1366">
        <v>0</v>
      </c>
      <c r="L20" s="1366">
        <v>5</v>
      </c>
      <c r="M20" s="1366">
        <v>0</v>
      </c>
      <c r="N20" s="1366">
        <v>0</v>
      </c>
      <c r="O20" s="1366">
        <v>0</v>
      </c>
      <c r="P20" s="1366">
        <v>0</v>
      </c>
      <c r="Q20" s="1366">
        <v>1</v>
      </c>
      <c r="R20" s="1366">
        <v>0</v>
      </c>
      <c r="S20" s="1459" t="s">
        <v>293</v>
      </c>
    </row>
    <row r="21" spans="1:19" s="1089" customFormat="1" ht="13.5" customHeight="1">
      <c r="A21" s="1461" t="s">
        <v>291</v>
      </c>
      <c r="B21" s="1460" t="s">
        <v>1181</v>
      </c>
      <c r="C21" s="1366">
        <v>17453</v>
      </c>
      <c r="D21" s="1366">
        <v>1234</v>
      </c>
      <c r="E21" s="1366">
        <v>3251</v>
      </c>
      <c r="F21" s="1366">
        <v>1464</v>
      </c>
      <c r="G21" s="1366">
        <v>90</v>
      </c>
      <c r="H21" s="1366">
        <v>422</v>
      </c>
      <c r="I21" s="1366">
        <v>1018</v>
      </c>
      <c r="J21" s="1366">
        <v>413</v>
      </c>
      <c r="K21" s="1366">
        <v>1835</v>
      </c>
      <c r="L21" s="1366">
        <v>3918</v>
      </c>
      <c r="M21" s="1366">
        <v>786</v>
      </c>
      <c r="N21" s="1366">
        <v>178</v>
      </c>
      <c r="O21" s="1366">
        <v>1366</v>
      </c>
      <c r="P21" s="1366">
        <v>523</v>
      </c>
      <c r="Q21" s="1366">
        <v>531</v>
      </c>
      <c r="R21" s="1366">
        <v>424</v>
      </c>
      <c r="S21" s="1459" t="s">
        <v>291</v>
      </c>
    </row>
    <row r="22" spans="1:19" s="1089" customFormat="1" ht="13.5" customHeight="1">
      <c r="A22" s="1461" t="s">
        <v>289</v>
      </c>
      <c r="B22" s="1462" t="s">
        <v>1180</v>
      </c>
      <c r="C22" s="1366">
        <v>102</v>
      </c>
      <c r="D22" s="1366">
        <v>8</v>
      </c>
      <c r="E22" s="1366">
        <v>12</v>
      </c>
      <c r="F22" s="1366">
        <v>25</v>
      </c>
      <c r="G22" s="1366">
        <v>0</v>
      </c>
      <c r="H22" s="1366">
        <v>4</v>
      </c>
      <c r="I22" s="1366">
        <v>8</v>
      </c>
      <c r="J22" s="1366">
        <v>1</v>
      </c>
      <c r="K22" s="1366">
        <v>9</v>
      </c>
      <c r="L22" s="1366">
        <v>12</v>
      </c>
      <c r="M22" s="1366">
        <v>3</v>
      </c>
      <c r="N22" s="1366">
        <v>1</v>
      </c>
      <c r="O22" s="1366">
        <v>10</v>
      </c>
      <c r="P22" s="1366">
        <v>4</v>
      </c>
      <c r="Q22" s="1366">
        <v>5</v>
      </c>
      <c r="R22" s="1366">
        <v>0</v>
      </c>
      <c r="S22" s="1459" t="s">
        <v>289</v>
      </c>
    </row>
    <row r="23" spans="1:19" ht="15" customHeight="1">
      <c r="A23" s="1141"/>
      <c r="B23" s="1120"/>
      <c r="C23" s="1106"/>
      <c r="D23" s="1344"/>
      <c r="E23" s="1344"/>
      <c r="F23" s="1344"/>
      <c r="G23" s="1344"/>
      <c r="H23" s="1344"/>
      <c r="I23" s="1344"/>
      <c r="J23" s="1344"/>
      <c r="K23" s="1344"/>
      <c r="L23" s="1344"/>
      <c r="M23" s="1344"/>
      <c r="N23" s="1344"/>
      <c r="O23" s="1344"/>
      <c r="P23" s="1344"/>
      <c r="Q23" s="1344"/>
      <c r="R23" s="1344"/>
      <c r="S23" s="1140"/>
    </row>
    <row r="24" spans="1:19" ht="9.75" customHeight="1">
      <c r="A24" s="1141"/>
      <c r="B24" s="1120"/>
      <c r="C24" s="1106"/>
      <c r="D24" s="1344"/>
      <c r="E24" s="1344"/>
      <c r="F24" s="1344"/>
      <c r="G24" s="1344"/>
      <c r="H24" s="1344"/>
      <c r="I24" s="1344"/>
      <c r="J24" s="1344"/>
      <c r="K24" s="1344"/>
      <c r="L24" s="1344"/>
      <c r="M24" s="1344"/>
      <c r="N24" s="1344"/>
      <c r="O24" s="1344"/>
      <c r="P24" s="1344"/>
      <c r="Q24" s="1344"/>
      <c r="R24" s="1344"/>
      <c r="S24" s="1140"/>
    </row>
    <row r="25" spans="1:19" ht="10.5" customHeight="1">
      <c r="A25" s="1141"/>
      <c r="B25" s="1120"/>
      <c r="C25" s="1106"/>
      <c r="D25" s="1344"/>
      <c r="E25" s="1344"/>
      <c r="F25" s="1344"/>
      <c r="G25" s="1344"/>
      <c r="H25" s="1344"/>
      <c r="I25" s="1344"/>
      <c r="J25" s="1344"/>
      <c r="K25" s="1344"/>
      <c r="L25" s="1344"/>
      <c r="M25" s="1344"/>
      <c r="N25" s="1344"/>
      <c r="O25" s="1344"/>
      <c r="P25" s="1344"/>
      <c r="Q25" s="1344"/>
      <c r="R25" s="1344"/>
      <c r="S25" s="1140"/>
    </row>
    <row r="26" spans="1:19" ht="13.5" customHeight="1">
      <c r="A26" s="1141" t="s">
        <v>286</v>
      </c>
      <c r="B26" s="1121" t="s">
        <v>1095</v>
      </c>
      <c r="C26" s="1109">
        <v>1405</v>
      </c>
      <c r="D26" s="1366">
        <v>95</v>
      </c>
      <c r="E26" s="1366">
        <v>148</v>
      </c>
      <c r="F26" s="1366">
        <v>111</v>
      </c>
      <c r="G26" s="1366">
        <v>13</v>
      </c>
      <c r="H26" s="1366">
        <v>24</v>
      </c>
      <c r="I26" s="1366">
        <v>75</v>
      </c>
      <c r="J26" s="1366">
        <v>30</v>
      </c>
      <c r="K26" s="1366">
        <v>86</v>
      </c>
      <c r="L26" s="1366">
        <v>257</v>
      </c>
      <c r="M26" s="1366">
        <v>106</v>
      </c>
      <c r="N26" s="1366">
        <v>182</v>
      </c>
      <c r="O26" s="1366">
        <v>162</v>
      </c>
      <c r="P26" s="1366">
        <v>14</v>
      </c>
      <c r="Q26" s="1366">
        <v>71</v>
      </c>
      <c r="R26" s="1366">
        <v>31</v>
      </c>
      <c r="S26" s="1140" t="s">
        <v>286</v>
      </c>
    </row>
    <row r="27" spans="1:19" ht="13.5" customHeight="1">
      <c r="A27" s="1141" t="s">
        <v>284</v>
      </c>
      <c r="B27" s="1120" t="s">
        <v>1179</v>
      </c>
      <c r="C27" s="1109">
        <v>142</v>
      </c>
      <c r="D27" s="1366">
        <v>13</v>
      </c>
      <c r="E27" s="1366">
        <v>19</v>
      </c>
      <c r="F27" s="1366">
        <v>20</v>
      </c>
      <c r="G27" s="1366">
        <v>2</v>
      </c>
      <c r="H27" s="1366">
        <v>3</v>
      </c>
      <c r="I27" s="1366">
        <v>8</v>
      </c>
      <c r="J27" s="1366">
        <v>5</v>
      </c>
      <c r="K27" s="1366">
        <v>9</v>
      </c>
      <c r="L27" s="1366">
        <v>32</v>
      </c>
      <c r="M27" s="1366">
        <v>7</v>
      </c>
      <c r="N27" s="1366">
        <v>7</v>
      </c>
      <c r="O27" s="1366">
        <v>11</v>
      </c>
      <c r="P27" s="1366">
        <v>1</v>
      </c>
      <c r="Q27" s="1366">
        <v>5</v>
      </c>
      <c r="R27" s="1366">
        <v>0</v>
      </c>
      <c r="S27" s="1140" t="s">
        <v>284</v>
      </c>
    </row>
    <row r="28" spans="1:19" ht="13.5" customHeight="1">
      <c r="A28" s="1141" t="s">
        <v>283</v>
      </c>
      <c r="B28" s="1120" t="s">
        <v>1178</v>
      </c>
      <c r="C28" s="1109">
        <v>1256</v>
      </c>
      <c r="D28" s="1366">
        <v>82</v>
      </c>
      <c r="E28" s="1366">
        <v>125</v>
      </c>
      <c r="F28" s="1366">
        <v>91</v>
      </c>
      <c r="G28" s="1366">
        <v>11</v>
      </c>
      <c r="H28" s="1366">
        <v>21</v>
      </c>
      <c r="I28" s="1366">
        <v>67</v>
      </c>
      <c r="J28" s="1366">
        <v>25</v>
      </c>
      <c r="K28" s="1366">
        <v>77</v>
      </c>
      <c r="L28" s="1366">
        <v>222</v>
      </c>
      <c r="M28" s="1366">
        <v>99</v>
      </c>
      <c r="N28" s="1366">
        <v>175</v>
      </c>
      <c r="O28" s="1366">
        <v>151</v>
      </c>
      <c r="P28" s="1366">
        <v>13</v>
      </c>
      <c r="Q28" s="1366">
        <v>66</v>
      </c>
      <c r="R28" s="1366">
        <v>31</v>
      </c>
      <c r="S28" s="1140" t="s">
        <v>283</v>
      </c>
    </row>
    <row r="29" spans="1:19" s="1089" customFormat="1" ht="13.5" customHeight="1">
      <c r="A29" s="1461" t="s">
        <v>395</v>
      </c>
      <c r="B29" s="1460" t="s">
        <v>1177</v>
      </c>
      <c r="C29" s="1366">
        <v>7</v>
      </c>
      <c r="D29" s="1366">
        <v>0</v>
      </c>
      <c r="E29" s="1366">
        <v>4</v>
      </c>
      <c r="F29" s="1366">
        <v>0</v>
      </c>
      <c r="G29" s="1366">
        <v>0</v>
      </c>
      <c r="H29" s="1366">
        <v>0</v>
      </c>
      <c r="I29" s="1366">
        <v>0</v>
      </c>
      <c r="J29" s="1366">
        <v>0</v>
      </c>
      <c r="K29" s="1366">
        <v>0</v>
      </c>
      <c r="L29" s="1366">
        <v>3</v>
      </c>
      <c r="M29" s="1366">
        <v>0</v>
      </c>
      <c r="N29" s="1366">
        <v>0</v>
      </c>
      <c r="O29" s="1366">
        <v>0</v>
      </c>
      <c r="P29" s="1366">
        <v>0</v>
      </c>
      <c r="Q29" s="1366">
        <v>0</v>
      </c>
      <c r="R29" s="1366">
        <v>0</v>
      </c>
      <c r="S29" s="1459" t="s">
        <v>395</v>
      </c>
    </row>
    <row r="30" spans="1:19" ht="13.5" customHeight="1">
      <c r="A30" s="1105" t="s">
        <v>224</v>
      </c>
      <c r="B30" s="1120" t="s">
        <v>1176</v>
      </c>
      <c r="C30" s="1109">
        <v>487</v>
      </c>
      <c r="D30" s="1366">
        <v>1</v>
      </c>
      <c r="E30" s="1366">
        <v>11</v>
      </c>
      <c r="F30" s="1366">
        <v>8</v>
      </c>
      <c r="G30" s="1366">
        <v>0</v>
      </c>
      <c r="H30" s="1366">
        <v>2</v>
      </c>
      <c r="I30" s="1366">
        <v>20</v>
      </c>
      <c r="J30" s="1366">
        <v>0</v>
      </c>
      <c r="K30" s="1366">
        <v>168</v>
      </c>
      <c r="L30" s="1366">
        <v>100</v>
      </c>
      <c r="M30" s="1366">
        <v>131</v>
      </c>
      <c r="N30" s="1366">
        <v>0</v>
      </c>
      <c r="O30" s="1366">
        <v>6</v>
      </c>
      <c r="P30" s="1366">
        <v>3</v>
      </c>
      <c r="Q30" s="1366">
        <v>35</v>
      </c>
      <c r="R30" s="1366">
        <v>2</v>
      </c>
      <c r="S30" s="1140" t="s">
        <v>396</v>
      </c>
    </row>
    <row r="31" spans="1:19" ht="13.5" customHeight="1">
      <c r="A31" s="1105" t="s">
        <v>223</v>
      </c>
      <c r="B31" s="1120" t="s">
        <v>1175</v>
      </c>
      <c r="C31" s="1109">
        <v>18253</v>
      </c>
      <c r="D31" s="1366">
        <v>1323</v>
      </c>
      <c r="E31" s="1366">
        <v>3347</v>
      </c>
      <c r="F31" s="1366">
        <v>1563</v>
      </c>
      <c r="G31" s="1366">
        <v>95</v>
      </c>
      <c r="H31" s="1366">
        <v>427</v>
      </c>
      <c r="I31" s="1366">
        <v>1018</v>
      </c>
      <c r="J31" s="1366">
        <v>421</v>
      </c>
      <c r="K31" s="1366">
        <v>1970</v>
      </c>
      <c r="L31" s="1366">
        <v>4045</v>
      </c>
      <c r="M31" s="1366">
        <v>816</v>
      </c>
      <c r="N31" s="1366">
        <v>239</v>
      </c>
      <c r="O31" s="1366">
        <v>1408</v>
      </c>
      <c r="P31" s="1366">
        <v>539</v>
      </c>
      <c r="Q31" s="1366">
        <v>574</v>
      </c>
      <c r="R31" s="1366">
        <v>468</v>
      </c>
      <c r="S31" s="1140" t="s">
        <v>398</v>
      </c>
    </row>
    <row r="32" spans="1:19" ht="13.5" customHeight="1">
      <c r="A32" s="1105" t="s">
        <v>222</v>
      </c>
      <c r="B32" s="1120" t="s">
        <v>1174</v>
      </c>
      <c r="C32" s="1109">
        <v>177</v>
      </c>
      <c r="D32" s="1366">
        <v>16</v>
      </c>
      <c r="E32" s="1366">
        <v>7</v>
      </c>
      <c r="F32" s="1366">
        <v>16</v>
      </c>
      <c r="G32" s="1366">
        <v>3</v>
      </c>
      <c r="H32" s="1366">
        <v>4</v>
      </c>
      <c r="I32" s="1366">
        <v>13</v>
      </c>
      <c r="J32" s="1366">
        <v>3</v>
      </c>
      <c r="K32" s="1366">
        <v>8</v>
      </c>
      <c r="L32" s="1366">
        <v>68</v>
      </c>
      <c r="M32" s="1366">
        <v>5</v>
      </c>
      <c r="N32" s="1366">
        <v>2</v>
      </c>
      <c r="O32" s="1366">
        <v>8</v>
      </c>
      <c r="P32" s="1366">
        <v>1</v>
      </c>
      <c r="Q32" s="1366">
        <v>7</v>
      </c>
      <c r="R32" s="1366">
        <v>16</v>
      </c>
      <c r="S32" s="1140" t="s">
        <v>399</v>
      </c>
    </row>
    <row r="33" spans="1:19" ht="13.5" customHeight="1">
      <c r="A33" s="1105" t="s">
        <v>221</v>
      </c>
      <c r="B33" s="1120" t="s">
        <v>1173</v>
      </c>
      <c r="C33" s="1109">
        <v>216</v>
      </c>
      <c r="D33" s="1366">
        <v>17</v>
      </c>
      <c r="E33" s="1366">
        <v>54</v>
      </c>
      <c r="F33" s="1366">
        <v>21</v>
      </c>
      <c r="G33" s="1366">
        <v>0</v>
      </c>
      <c r="H33" s="1366">
        <v>10</v>
      </c>
      <c r="I33" s="1366">
        <v>34</v>
      </c>
      <c r="J33" s="1366">
        <v>1</v>
      </c>
      <c r="K33" s="1366">
        <v>4</v>
      </c>
      <c r="L33" s="1366">
        <v>8</v>
      </c>
      <c r="M33" s="1366">
        <v>7</v>
      </c>
      <c r="N33" s="1366">
        <v>2</v>
      </c>
      <c r="O33" s="1366">
        <v>36</v>
      </c>
      <c r="P33" s="1366">
        <v>6</v>
      </c>
      <c r="Q33" s="1366">
        <v>1</v>
      </c>
      <c r="R33" s="1366">
        <v>15</v>
      </c>
      <c r="S33" s="1140" t="s">
        <v>400</v>
      </c>
    </row>
    <row r="34" spans="1:19" ht="13.5" customHeight="1">
      <c r="A34" s="1105" t="s">
        <v>220</v>
      </c>
      <c r="B34" s="1120" t="s">
        <v>1172</v>
      </c>
      <c r="C34" s="1109">
        <v>89</v>
      </c>
      <c r="D34" s="1366">
        <v>1</v>
      </c>
      <c r="E34" s="1366">
        <v>5</v>
      </c>
      <c r="F34" s="1366">
        <v>6</v>
      </c>
      <c r="G34" s="1366">
        <v>0</v>
      </c>
      <c r="H34" s="1366">
        <v>5</v>
      </c>
      <c r="I34" s="1366">
        <v>5</v>
      </c>
      <c r="J34" s="1366">
        <v>2</v>
      </c>
      <c r="K34" s="1366">
        <v>2</v>
      </c>
      <c r="L34" s="1366">
        <v>39</v>
      </c>
      <c r="M34" s="1366">
        <v>1</v>
      </c>
      <c r="N34" s="1366">
        <v>8</v>
      </c>
      <c r="O34" s="1366">
        <v>3</v>
      </c>
      <c r="P34" s="1366">
        <v>1</v>
      </c>
      <c r="Q34" s="1366">
        <v>6</v>
      </c>
      <c r="R34" s="1366">
        <v>5</v>
      </c>
      <c r="S34" s="1140" t="s">
        <v>401</v>
      </c>
    </row>
    <row r="35" spans="1:19" ht="14.25" customHeight="1">
      <c r="A35" s="1105"/>
      <c r="B35" s="1120"/>
      <c r="C35" s="1109"/>
      <c r="D35" s="1366"/>
      <c r="E35" s="1366"/>
      <c r="F35" s="1366"/>
      <c r="G35" s="1366"/>
      <c r="H35" s="1366"/>
      <c r="I35" s="1366"/>
      <c r="J35" s="1366"/>
      <c r="K35" s="1366"/>
      <c r="L35" s="1366"/>
      <c r="M35" s="1366"/>
      <c r="N35" s="1366"/>
      <c r="O35" s="1366"/>
      <c r="P35" s="1366"/>
      <c r="Q35" s="1366"/>
      <c r="R35" s="1366"/>
      <c r="S35" s="1108"/>
    </row>
    <row r="36" spans="1:19" ht="9" customHeight="1">
      <c r="A36" s="1105"/>
      <c r="B36" s="1120"/>
      <c r="C36" s="1109"/>
      <c r="D36" s="1366"/>
      <c r="E36" s="1366"/>
      <c r="F36" s="1366"/>
      <c r="G36" s="1366"/>
      <c r="H36" s="1366"/>
      <c r="I36" s="1366"/>
      <c r="J36" s="1366"/>
      <c r="K36" s="1366"/>
      <c r="L36" s="1366"/>
      <c r="M36" s="1366"/>
      <c r="N36" s="1366"/>
      <c r="O36" s="1366"/>
      <c r="P36" s="1366"/>
      <c r="Q36" s="1366"/>
      <c r="R36" s="1366"/>
      <c r="S36" s="1108"/>
    </row>
    <row r="37" spans="1:19" ht="10.5" customHeight="1">
      <c r="A37" s="1105"/>
      <c r="B37" s="1120"/>
      <c r="C37" s="1106"/>
      <c r="D37" s="1344"/>
      <c r="E37" s="1344"/>
      <c r="F37" s="1344"/>
      <c r="G37" s="1344"/>
      <c r="H37" s="1344"/>
      <c r="I37" s="1344"/>
      <c r="J37" s="1344"/>
      <c r="K37" s="1344"/>
      <c r="L37" s="1344"/>
      <c r="M37" s="1344"/>
      <c r="N37" s="1344"/>
      <c r="O37" s="1344"/>
      <c r="P37" s="1344"/>
      <c r="Q37" s="1344"/>
      <c r="R37" s="1344"/>
      <c r="S37" s="1108"/>
    </row>
    <row r="38" spans="1:19" ht="10.5" customHeight="1">
      <c r="A38" s="1105"/>
      <c r="B38" s="1123"/>
      <c r="C38" s="1458"/>
      <c r="D38" s="1457"/>
      <c r="E38" s="1457"/>
      <c r="F38" s="1457"/>
      <c r="G38" s="1457"/>
      <c r="H38" s="1457"/>
      <c r="I38" s="1457"/>
      <c r="J38" s="1457"/>
      <c r="K38" s="1457"/>
      <c r="L38" s="1457"/>
      <c r="M38" s="1457"/>
      <c r="N38" s="1457"/>
      <c r="O38" s="1457"/>
      <c r="P38" s="1457"/>
      <c r="Q38" s="1457"/>
      <c r="R38" s="1457"/>
      <c r="S38" s="1108"/>
    </row>
    <row r="39" spans="1:19" ht="13.5" customHeight="1">
      <c r="A39" s="1105" t="s">
        <v>219</v>
      </c>
      <c r="B39" s="1123" t="s">
        <v>1171</v>
      </c>
      <c r="C39" s="1109"/>
      <c r="D39" s="1366"/>
      <c r="E39" s="1366"/>
      <c r="F39" s="1366"/>
      <c r="G39" s="1366"/>
      <c r="H39" s="1366"/>
      <c r="I39" s="1366"/>
      <c r="J39" s="1366"/>
      <c r="K39" s="1366"/>
      <c r="L39" s="1366"/>
      <c r="M39" s="1366"/>
      <c r="N39" s="1366"/>
      <c r="O39" s="1366"/>
      <c r="P39" s="1366"/>
      <c r="Q39" s="1366"/>
      <c r="R39" s="1366"/>
      <c r="S39" s="1108"/>
    </row>
    <row r="40" spans="1:19" ht="12" customHeight="1">
      <c r="A40" s="1105"/>
      <c r="B40" s="1120" t="s">
        <v>1170</v>
      </c>
      <c r="C40" s="1109">
        <v>20137</v>
      </c>
      <c r="D40" s="1366">
        <v>1419</v>
      </c>
      <c r="E40" s="1366">
        <v>3506</v>
      </c>
      <c r="F40" s="1366">
        <v>1680</v>
      </c>
      <c r="G40" s="1366">
        <v>108</v>
      </c>
      <c r="H40" s="1366">
        <v>453</v>
      </c>
      <c r="I40" s="1366">
        <v>1113</v>
      </c>
      <c r="J40" s="1366">
        <v>451</v>
      </c>
      <c r="K40" s="1366">
        <v>2222</v>
      </c>
      <c r="L40" s="1366">
        <v>4402</v>
      </c>
      <c r="M40" s="1366">
        <v>1051</v>
      </c>
      <c r="N40" s="1366">
        <v>421</v>
      </c>
      <c r="O40" s="1366">
        <v>1576</v>
      </c>
      <c r="P40" s="1366">
        <v>556</v>
      </c>
      <c r="Q40" s="1366">
        <v>679</v>
      </c>
      <c r="R40" s="1366">
        <v>500</v>
      </c>
      <c r="S40" s="1108" t="s">
        <v>219</v>
      </c>
    </row>
    <row r="41" spans="1:19" ht="15" customHeight="1">
      <c r="A41" s="1105"/>
      <c r="B41" s="1120"/>
      <c r="C41" s="1109"/>
      <c r="D41" s="1366"/>
      <c r="E41" s="1366"/>
      <c r="F41" s="1366"/>
      <c r="G41" s="1366"/>
      <c r="H41" s="1366"/>
      <c r="I41" s="1366"/>
      <c r="J41" s="1366"/>
      <c r="K41" s="1366"/>
      <c r="L41" s="1366"/>
      <c r="M41" s="1366"/>
      <c r="N41" s="1366"/>
      <c r="O41" s="1366"/>
      <c r="P41" s="1366"/>
      <c r="Q41" s="1366"/>
      <c r="R41" s="1366"/>
      <c r="S41" s="1108"/>
    </row>
    <row r="42" spans="1:19" ht="13.5" customHeight="1">
      <c r="A42" s="1105" t="s">
        <v>217</v>
      </c>
      <c r="B42" s="1120" t="s">
        <v>366</v>
      </c>
      <c r="C42" s="1109">
        <v>3087</v>
      </c>
      <c r="D42" s="1366">
        <v>156</v>
      </c>
      <c r="E42" s="1366">
        <v>256</v>
      </c>
      <c r="F42" s="1366">
        <v>250</v>
      </c>
      <c r="G42" s="1366">
        <v>28</v>
      </c>
      <c r="H42" s="1366">
        <v>27</v>
      </c>
      <c r="I42" s="1366">
        <v>149</v>
      </c>
      <c r="J42" s="1366">
        <v>78</v>
      </c>
      <c r="K42" s="1366">
        <v>667</v>
      </c>
      <c r="L42" s="1366">
        <v>635</v>
      </c>
      <c r="M42" s="1366">
        <v>268</v>
      </c>
      <c r="N42" s="1366">
        <v>178</v>
      </c>
      <c r="O42" s="1366">
        <v>178</v>
      </c>
      <c r="P42" s="1366">
        <v>28</v>
      </c>
      <c r="Q42" s="1366">
        <v>147</v>
      </c>
      <c r="R42" s="1366">
        <v>42</v>
      </c>
      <c r="S42" s="1108" t="s">
        <v>217</v>
      </c>
    </row>
    <row r="43" spans="1:19" ht="13.5" customHeight="1">
      <c r="A43" s="1105" t="s">
        <v>215</v>
      </c>
      <c r="B43" s="1120" t="s">
        <v>1169</v>
      </c>
      <c r="C43" s="1109">
        <v>250</v>
      </c>
      <c r="D43" s="1366">
        <v>24</v>
      </c>
      <c r="E43" s="1366">
        <v>42</v>
      </c>
      <c r="F43" s="1366">
        <v>9</v>
      </c>
      <c r="G43" s="1366">
        <v>0</v>
      </c>
      <c r="H43" s="1366">
        <v>2</v>
      </c>
      <c r="I43" s="1366">
        <v>4</v>
      </c>
      <c r="J43" s="1366">
        <v>4</v>
      </c>
      <c r="K43" s="1366">
        <v>27</v>
      </c>
      <c r="L43" s="1366">
        <v>42</v>
      </c>
      <c r="M43" s="1366">
        <v>10</v>
      </c>
      <c r="N43" s="1366">
        <v>7</v>
      </c>
      <c r="O43" s="1366">
        <v>49</v>
      </c>
      <c r="P43" s="1366">
        <v>5</v>
      </c>
      <c r="Q43" s="1366">
        <v>11</v>
      </c>
      <c r="R43" s="1366">
        <v>14</v>
      </c>
      <c r="S43" s="1108" t="s">
        <v>215</v>
      </c>
    </row>
    <row r="44" spans="1:19" ht="13.5" customHeight="1">
      <c r="A44" s="1105" t="s">
        <v>214</v>
      </c>
      <c r="B44" s="1120" t="s">
        <v>1168</v>
      </c>
      <c r="C44" s="1109">
        <v>12781</v>
      </c>
      <c r="D44" s="1366">
        <v>1014</v>
      </c>
      <c r="E44" s="1366">
        <v>2719</v>
      </c>
      <c r="F44" s="1366">
        <v>1015</v>
      </c>
      <c r="G44" s="1366">
        <v>57</v>
      </c>
      <c r="H44" s="1366">
        <v>344</v>
      </c>
      <c r="I44" s="1366">
        <v>781</v>
      </c>
      <c r="J44" s="1366">
        <v>232</v>
      </c>
      <c r="K44" s="1366">
        <v>1050</v>
      </c>
      <c r="L44" s="1366">
        <v>2732</v>
      </c>
      <c r="M44" s="1366">
        <v>669</v>
      </c>
      <c r="N44" s="1366">
        <v>159</v>
      </c>
      <c r="O44" s="1366">
        <v>887</v>
      </c>
      <c r="P44" s="1366">
        <v>427</v>
      </c>
      <c r="Q44" s="1366">
        <v>370</v>
      </c>
      <c r="R44" s="1366">
        <v>325</v>
      </c>
      <c r="S44" s="1108" t="s">
        <v>214</v>
      </c>
    </row>
    <row r="45" spans="1:19" ht="13.5" customHeight="1">
      <c r="A45" s="1105" t="s">
        <v>213</v>
      </c>
      <c r="B45" s="1121" t="s">
        <v>1167</v>
      </c>
      <c r="C45" s="1109">
        <v>16051</v>
      </c>
      <c r="D45" s="1366">
        <v>1182</v>
      </c>
      <c r="E45" s="1366">
        <v>3005</v>
      </c>
      <c r="F45" s="1366">
        <v>1270</v>
      </c>
      <c r="G45" s="1366">
        <v>85</v>
      </c>
      <c r="H45" s="1366">
        <v>373</v>
      </c>
      <c r="I45" s="1366">
        <v>928</v>
      </c>
      <c r="J45" s="1366">
        <v>311</v>
      </c>
      <c r="K45" s="1366">
        <v>1743</v>
      </c>
      <c r="L45" s="1366">
        <v>3409</v>
      </c>
      <c r="M45" s="1366">
        <v>947</v>
      </c>
      <c r="N45" s="1366">
        <v>344</v>
      </c>
      <c r="O45" s="1366">
        <v>1091</v>
      </c>
      <c r="P45" s="1366">
        <v>459</v>
      </c>
      <c r="Q45" s="1366">
        <v>528</v>
      </c>
      <c r="R45" s="1366">
        <v>376</v>
      </c>
      <c r="S45" s="1108" t="s">
        <v>213</v>
      </c>
    </row>
    <row r="46" spans="1:19" ht="13.5" customHeight="1">
      <c r="A46" s="1105" t="s">
        <v>212</v>
      </c>
      <c r="B46" s="1121" t="s">
        <v>1166</v>
      </c>
      <c r="C46" s="1109">
        <v>13480</v>
      </c>
      <c r="D46" s="1366">
        <v>976</v>
      </c>
      <c r="E46" s="1366">
        <v>2693</v>
      </c>
      <c r="F46" s="1366">
        <v>933</v>
      </c>
      <c r="G46" s="1366">
        <v>75</v>
      </c>
      <c r="H46" s="1366">
        <v>317</v>
      </c>
      <c r="I46" s="1366">
        <v>741</v>
      </c>
      <c r="J46" s="1366">
        <v>224</v>
      </c>
      <c r="K46" s="1366">
        <v>1497</v>
      </c>
      <c r="L46" s="1366">
        <v>3054</v>
      </c>
      <c r="M46" s="1366">
        <v>821</v>
      </c>
      <c r="N46" s="1366">
        <v>223</v>
      </c>
      <c r="O46" s="1366">
        <v>881</v>
      </c>
      <c r="P46" s="1366">
        <v>263</v>
      </c>
      <c r="Q46" s="1366">
        <v>463</v>
      </c>
      <c r="R46" s="1366">
        <v>319</v>
      </c>
      <c r="S46" s="1108" t="s">
        <v>212</v>
      </c>
    </row>
    <row r="47" spans="1:19" ht="13.5" customHeight="1">
      <c r="A47" s="1105" t="s">
        <v>282</v>
      </c>
      <c r="B47" s="1123" t="s">
        <v>1165</v>
      </c>
      <c r="C47" s="1109"/>
      <c r="D47" s="1366"/>
      <c r="E47" s="1366"/>
      <c r="F47" s="1366"/>
      <c r="G47" s="1366"/>
      <c r="H47" s="1366"/>
      <c r="I47" s="1366"/>
      <c r="J47" s="1366"/>
      <c r="K47" s="1366"/>
      <c r="L47" s="1366"/>
      <c r="M47" s="1366"/>
      <c r="N47" s="1366"/>
      <c r="O47" s="1366"/>
      <c r="P47" s="1366"/>
      <c r="Q47" s="1366"/>
      <c r="R47" s="1366"/>
      <c r="S47" s="1108"/>
    </row>
    <row r="48" spans="1:19" ht="12" customHeight="1">
      <c r="A48" s="1105"/>
      <c r="B48" s="1121" t="s">
        <v>1164</v>
      </c>
      <c r="C48" s="1109">
        <v>222</v>
      </c>
      <c r="D48" s="1366">
        <v>23</v>
      </c>
      <c r="E48" s="1366">
        <v>42</v>
      </c>
      <c r="F48" s="1366">
        <v>9</v>
      </c>
      <c r="G48" s="1366">
        <v>0</v>
      </c>
      <c r="H48" s="1366">
        <v>2</v>
      </c>
      <c r="I48" s="1366">
        <v>5</v>
      </c>
      <c r="J48" s="1366">
        <v>5</v>
      </c>
      <c r="K48" s="1366">
        <v>18</v>
      </c>
      <c r="L48" s="1366">
        <v>31</v>
      </c>
      <c r="M48" s="1366">
        <v>8</v>
      </c>
      <c r="N48" s="1366">
        <v>7</v>
      </c>
      <c r="O48" s="1366">
        <v>44</v>
      </c>
      <c r="P48" s="1366">
        <v>6</v>
      </c>
      <c r="Q48" s="1366">
        <v>9</v>
      </c>
      <c r="R48" s="1366">
        <v>13</v>
      </c>
      <c r="S48" s="1108" t="s">
        <v>282</v>
      </c>
    </row>
    <row r="49" spans="1:19" ht="13.5" customHeight="1">
      <c r="A49" s="1105" t="s">
        <v>281</v>
      </c>
      <c r="B49" s="1121" t="s">
        <v>1163</v>
      </c>
      <c r="C49" s="1109">
        <v>2349</v>
      </c>
      <c r="D49" s="1366">
        <v>183</v>
      </c>
      <c r="E49" s="1366">
        <v>270</v>
      </c>
      <c r="F49" s="1366">
        <v>328</v>
      </c>
      <c r="G49" s="1366">
        <v>10</v>
      </c>
      <c r="H49" s="1366">
        <v>54</v>
      </c>
      <c r="I49" s="1366">
        <v>182</v>
      </c>
      <c r="J49" s="1366">
        <v>82</v>
      </c>
      <c r="K49" s="1366">
        <v>228</v>
      </c>
      <c r="L49" s="1366">
        <v>324</v>
      </c>
      <c r="M49" s="1366">
        <v>118</v>
      </c>
      <c r="N49" s="1366">
        <v>114</v>
      </c>
      <c r="O49" s="1366">
        <v>166</v>
      </c>
      <c r="P49" s="1366">
        <v>190</v>
      </c>
      <c r="Q49" s="1366">
        <v>56</v>
      </c>
      <c r="R49" s="1366">
        <v>44</v>
      </c>
      <c r="S49" s="1108" t="s">
        <v>281</v>
      </c>
    </row>
    <row r="50" spans="1:19" ht="13.5" customHeight="1">
      <c r="A50" s="1105" t="s">
        <v>313</v>
      </c>
      <c r="B50" s="1120" t="s">
        <v>1162</v>
      </c>
      <c r="C50" s="1109">
        <v>1549</v>
      </c>
      <c r="D50" s="1366">
        <v>62</v>
      </c>
      <c r="E50" s="1366">
        <v>172</v>
      </c>
      <c r="F50" s="1366">
        <v>80</v>
      </c>
      <c r="G50" s="1366">
        <v>2</v>
      </c>
      <c r="H50" s="1366">
        <v>17</v>
      </c>
      <c r="I50" s="1366">
        <v>53</v>
      </c>
      <c r="J50" s="1366">
        <v>31</v>
      </c>
      <c r="K50" s="1366">
        <v>232</v>
      </c>
      <c r="L50" s="1366">
        <v>555</v>
      </c>
      <c r="M50" s="1366">
        <v>28</v>
      </c>
      <c r="N50" s="1366">
        <v>15</v>
      </c>
      <c r="O50" s="1366">
        <v>180</v>
      </c>
      <c r="P50" s="1366">
        <v>38</v>
      </c>
      <c r="Q50" s="1366">
        <v>79</v>
      </c>
      <c r="R50" s="1366">
        <v>5</v>
      </c>
      <c r="S50" s="1108" t="s">
        <v>313</v>
      </c>
    </row>
    <row r="51" spans="1:19" ht="13.5" customHeight="1">
      <c r="A51" s="1105" t="s">
        <v>280</v>
      </c>
      <c r="B51" s="1120" t="s">
        <v>1161</v>
      </c>
      <c r="C51" s="1109">
        <v>1564</v>
      </c>
      <c r="D51" s="1366">
        <v>98</v>
      </c>
      <c r="E51" s="1366">
        <v>131</v>
      </c>
      <c r="F51" s="1366">
        <v>255</v>
      </c>
      <c r="G51" s="1366">
        <v>20</v>
      </c>
      <c r="H51" s="1366">
        <v>43</v>
      </c>
      <c r="I51" s="1366">
        <v>61</v>
      </c>
      <c r="J51" s="1366">
        <v>90</v>
      </c>
      <c r="K51" s="1366">
        <v>179</v>
      </c>
      <c r="L51" s="1366">
        <v>276</v>
      </c>
      <c r="M51" s="1366">
        <v>52</v>
      </c>
      <c r="N51" s="1366">
        <v>29</v>
      </c>
      <c r="O51" s="1366">
        <v>154</v>
      </c>
      <c r="P51" s="1366">
        <v>50</v>
      </c>
      <c r="Q51" s="1366">
        <v>50</v>
      </c>
      <c r="R51" s="1366">
        <v>76</v>
      </c>
      <c r="S51" s="1108" t="s">
        <v>280</v>
      </c>
    </row>
    <row r="52" spans="1:19" ht="12" customHeight="1">
      <c r="A52" s="1105" t="s">
        <v>279</v>
      </c>
      <c r="B52" s="1120" t="s">
        <v>1160</v>
      </c>
      <c r="C52" s="1109">
        <v>338</v>
      </c>
      <c r="D52" s="1366">
        <v>10</v>
      </c>
      <c r="E52" s="1366">
        <v>80</v>
      </c>
      <c r="F52" s="1366">
        <v>16</v>
      </c>
      <c r="G52" s="1366">
        <v>0</v>
      </c>
      <c r="H52" s="1366">
        <v>8</v>
      </c>
      <c r="I52" s="1366">
        <v>28</v>
      </c>
      <c r="J52" s="1366">
        <v>3</v>
      </c>
      <c r="K52" s="1366">
        <v>19</v>
      </c>
      <c r="L52" s="1366">
        <v>51</v>
      </c>
      <c r="M52" s="1366">
        <v>11</v>
      </c>
      <c r="N52" s="1366">
        <v>13</v>
      </c>
      <c r="O52" s="1366">
        <v>83</v>
      </c>
      <c r="P52" s="1366">
        <v>1</v>
      </c>
      <c r="Q52" s="1366">
        <v>5</v>
      </c>
      <c r="R52" s="1366">
        <v>10</v>
      </c>
      <c r="S52" s="1108" t="s">
        <v>279</v>
      </c>
    </row>
    <row r="53" spans="1:19" ht="13.5" customHeight="1">
      <c r="A53" s="1105" t="s">
        <v>277</v>
      </c>
      <c r="B53" s="1123" t="s">
        <v>1159</v>
      </c>
      <c r="C53" s="1106"/>
      <c r="D53" s="1344"/>
      <c r="E53" s="1344"/>
      <c r="F53" s="1344"/>
      <c r="G53" s="1344"/>
      <c r="H53" s="1344"/>
      <c r="I53" s="1344"/>
      <c r="J53" s="1344"/>
      <c r="K53" s="1344"/>
      <c r="L53" s="1344"/>
      <c r="M53" s="1344"/>
      <c r="N53" s="1344"/>
      <c r="O53" s="1344"/>
      <c r="P53" s="1344"/>
      <c r="Q53" s="1344"/>
      <c r="R53" s="1344"/>
      <c r="S53" s="1122"/>
    </row>
    <row r="54" spans="1:19" ht="12" customHeight="1">
      <c r="A54" s="1105"/>
      <c r="B54" s="1120" t="s">
        <v>1158</v>
      </c>
      <c r="C54" s="1109">
        <v>7</v>
      </c>
      <c r="D54" s="1366">
        <v>1</v>
      </c>
      <c r="E54" s="1366">
        <v>1</v>
      </c>
      <c r="F54" s="1366">
        <v>0</v>
      </c>
      <c r="G54" s="1366">
        <v>0</v>
      </c>
      <c r="H54" s="1366">
        <v>0</v>
      </c>
      <c r="I54" s="1366">
        <v>0</v>
      </c>
      <c r="J54" s="1366">
        <v>0</v>
      </c>
      <c r="K54" s="1366">
        <v>2</v>
      </c>
      <c r="L54" s="1366">
        <v>0</v>
      </c>
      <c r="M54" s="1366">
        <v>0</v>
      </c>
      <c r="N54" s="1366">
        <v>0</v>
      </c>
      <c r="O54" s="1366">
        <v>1</v>
      </c>
      <c r="P54" s="1366">
        <v>0</v>
      </c>
      <c r="Q54" s="1366">
        <v>1</v>
      </c>
      <c r="R54" s="1366">
        <v>1</v>
      </c>
      <c r="S54" s="1108" t="s">
        <v>277</v>
      </c>
    </row>
    <row r="55" spans="1:19" ht="13.5" customHeight="1">
      <c r="A55" s="1105" t="s">
        <v>275</v>
      </c>
      <c r="B55" s="1120" t="s">
        <v>1157</v>
      </c>
      <c r="C55" s="1109">
        <v>559</v>
      </c>
      <c r="D55" s="1366">
        <v>53</v>
      </c>
      <c r="E55" s="1366">
        <v>105</v>
      </c>
      <c r="F55" s="1366">
        <v>55</v>
      </c>
      <c r="G55" s="1366">
        <v>1</v>
      </c>
      <c r="H55" s="1366">
        <v>12</v>
      </c>
      <c r="I55" s="1366">
        <v>37</v>
      </c>
      <c r="J55" s="1366">
        <v>13</v>
      </c>
      <c r="K55" s="1366">
        <v>46</v>
      </c>
      <c r="L55" s="1366">
        <v>111</v>
      </c>
      <c r="M55" s="1366">
        <v>13</v>
      </c>
      <c r="N55" s="1366">
        <v>20</v>
      </c>
      <c r="O55" s="1366">
        <v>43</v>
      </c>
      <c r="P55" s="1366">
        <v>7</v>
      </c>
      <c r="Q55" s="1366">
        <v>16</v>
      </c>
      <c r="R55" s="1366">
        <v>27</v>
      </c>
      <c r="S55" s="1108" t="s">
        <v>275</v>
      </c>
    </row>
    <row r="56" spans="1:19" ht="13.5" customHeight="1">
      <c r="A56" s="1105" t="s">
        <v>273</v>
      </c>
      <c r="B56" s="1120" t="s">
        <v>1156</v>
      </c>
      <c r="C56" s="1109">
        <v>2</v>
      </c>
      <c r="D56" s="1366">
        <v>1</v>
      </c>
      <c r="E56" s="1366">
        <v>0</v>
      </c>
      <c r="F56" s="1366">
        <v>0</v>
      </c>
      <c r="G56" s="1366">
        <v>0</v>
      </c>
      <c r="H56" s="1366">
        <v>0</v>
      </c>
      <c r="I56" s="1366">
        <v>0</v>
      </c>
      <c r="J56" s="1366">
        <v>0</v>
      </c>
      <c r="K56" s="1366">
        <v>0</v>
      </c>
      <c r="L56" s="1366">
        <v>0</v>
      </c>
      <c r="M56" s="1366">
        <v>0</v>
      </c>
      <c r="N56" s="1366">
        <v>0</v>
      </c>
      <c r="O56" s="1366">
        <v>1</v>
      </c>
      <c r="P56" s="1366">
        <v>0</v>
      </c>
      <c r="Q56" s="1366">
        <v>0</v>
      </c>
      <c r="R56" s="1366">
        <v>0</v>
      </c>
      <c r="S56" s="1108" t="s">
        <v>273</v>
      </c>
    </row>
    <row r="57" spans="1:19" ht="13.5" customHeight="1">
      <c r="A57" s="1105"/>
      <c r="B57" s="1102"/>
      <c r="C57" s="1203"/>
      <c r="D57" s="1366"/>
      <c r="E57" s="1366"/>
      <c r="F57" s="1366"/>
      <c r="G57" s="1366"/>
      <c r="H57" s="1366"/>
      <c r="I57" s="1366"/>
      <c r="J57" s="1366"/>
      <c r="K57" s="1366"/>
      <c r="L57" s="1366"/>
      <c r="M57" s="1366"/>
      <c r="N57" s="1366"/>
      <c r="O57" s="1366"/>
      <c r="P57" s="1366"/>
      <c r="Q57" s="1366"/>
      <c r="R57" s="1366"/>
      <c r="S57" s="1108"/>
    </row>
    <row r="58" spans="1:19" ht="14.25" customHeight="1">
      <c r="A58" s="1105"/>
      <c r="B58" s="1102"/>
      <c r="C58" s="1203"/>
      <c r="D58" s="1366"/>
      <c r="E58" s="1366"/>
      <c r="F58" s="1366"/>
      <c r="G58" s="1366"/>
      <c r="H58" s="1366"/>
      <c r="I58" s="1366"/>
      <c r="J58" s="1366"/>
      <c r="K58" s="1366"/>
      <c r="L58" s="1366"/>
      <c r="M58" s="1366"/>
      <c r="N58" s="1366"/>
      <c r="O58" s="1366"/>
      <c r="P58" s="1366"/>
      <c r="Q58" s="1366"/>
      <c r="R58" s="1366"/>
      <c r="S58" s="1122"/>
    </row>
    <row r="59" spans="1:19" ht="13.5" customHeight="1">
      <c r="A59" s="1105" t="s">
        <v>270</v>
      </c>
      <c r="B59" s="1104" t="s">
        <v>1155</v>
      </c>
      <c r="C59" s="1456"/>
      <c r="D59" s="1234"/>
      <c r="E59" s="1234"/>
      <c r="F59" s="1234"/>
      <c r="G59" s="1234"/>
      <c r="H59" s="1234"/>
      <c r="I59" s="1234"/>
      <c r="J59" s="1234"/>
      <c r="K59" s="1234"/>
      <c r="L59" s="1234"/>
      <c r="M59" s="1234"/>
      <c r="N59" s="1234"/>
      <c r="O59" s="1234"/>
      <c r="P59" s="1234"/>
      <c r="Q59" s="1234"/>
      <c r="R59" s="1366"/>
      <c r="S59" s="1122"/>
    </row>
    <row r="60" spans="1:19" ht="13.5" customHeight="1">
      <c r="A60" s="1105"/>
      <c r="B60" s="1102" t="s">
        <v>1154</v>
      </c>
      <c r="C60" s="1203">
        <v>8</v>
      </c>
      <c r="D60" s="1234">
        <v>0</v>
      </c>
      <c r="E60" s="1234">
        <v>0</v>
      </c>
      <c r="F60" s="1234">
        <v>2</v>
      </c>
      <c r="G60" s="1234">
        <v>0</v>
      </c>
      <c r="H60" s="1234">
        <v>0</v>
      </c>
      <c r="I60" s="1234">
        <v>0</v>
      </c>
      <c r="J60" s="1234">
        <v>0</v>
      </c>
      <c r="K60" s="1234">
        <v>2</v>
      </c>
      <c r="L60" s="1234">
        <v>0</v>
      </c>
      <c r="M60" s="1234">
        <v>2</v>
      </c>
      <c r="N60" s="1234">
        <v>0</v>
      </c>
      <c r="O60" s="1234">
        <v>0</v>
      </c>
      <c r="P60" s="1234">
        <v>0</v>
      </c>
      <c r="Q60" s="1234">
        <v>1</v>
      </c>
      <c r="R60" s="1234">
        <v>1</v>
      </c>
      <c r="S60" s="1108" t="s">
        <v>270</v>
      </c>
    </row>
    <row r="61" spans="1:19" ht="13.5" customHeight="1">
      <c r="A61" s="1105"/>
      <c r="B61" s="1120"/>
      <c r="C61" s="1109"/>
      <c r="D61" s="1366"/>
      <c r="E61" s="1366"/>
      <c r="F61" s="1366"/>
      <c r="G61" s="1366"/>
      <c r="H61" s="1366"/>
      <c r="I61" s="1366"/>
      <c r="J61" s="1366"/>
      <c r="K61" s="1366"/>
      <c r="L61" s="1366"/>
      <c r="M61" s="1366"/>
      <c r="N61" s="1366"/>
      <c r="O61" s="1366"/>
      <c r="P61" s="1366"/>
      <c r="Q61" s="1366"/>
      <c r="R61" s="1366"/>
      <c r="S61" s="1108"/>
    </row>
    <row r="62" spans="1:19" ht="13.5" customHeight="1">
      <c r="B62" s="1123" t="s">
        <v>1153</v>
      </c>
      <c r="C62" s="1109"/>
      <c r="D62" s="1366"/>
      <c r="E62" s="1366"/>
      <c r="F62" s="1366"/>
      <c r="G62" s="1366"/>
      <c r="H62" s="1366"/>
      <c r="I62" s="1366"/>
      <c r="J62" s="1366"/>
      <c r="K62" s="1366"/>
      <c r="L62" s="1366"/>
      <c r="M62" s="1366"/>
      <c r="N62" s="1366"/>
      <c r="O62" s="1366"/>
      <c r="P62" s="1366"/>
      <c r="Q62" s="1366"/>
      <c r="R62" s="1366"/>
      <c r="S62" s="1108"/>
    </row>
    <row r="63" spans="1:19" ht="12" customHeight="1">
      <c r="A63" s="1105" t="s">
        <v>268</v>
      </c>
      <c r="B63" s="1120" t="s">
        <v>1152</v>
      </c>
      <c r="C63" s="1109">
        <v>6</v>
      </c>
      <c r="D63" s="1366">
        <v>0</v>
      </c>
      <c r="E63" s="1366">
        <v>0</v>
      </c>
      <c r="F63" s="1366">
        <v>0</v>
      </c>
      <c r="G63" s="1366">
        <v>0</v>
      </c>
      <c r="H63" s="1366">
        <v>0</v>
      </c>
      <c r="I63" s="1366">
        <v>0</v>
      </c>
      <c r="J63" s="1366">
        <v>0</v>
      </c>
      <c r="K63" s="1366">
        <v>2</v>
      </c>
      <c r="L63" s="1366">
        <v>0</v>
      </c>
      <c r="M63" s="1366">
        <v>2</v>
      </c>
      <c r="N63" s="1366">
        <v>0</v>
      </c>
      <c r="O63" s="1366">
        <v>0</v>
      </c>
      <c r="P63" s="1366">
        <v>0</v>
      </c>
      <c r="Q63" s="1366">
        <v>1</v>
      </c>
      <c r="R63" s="1366">
        <v>1</v>
      </c>
      <c r="S63" s="1108" t="s">
        <v>268</v>
      </c>
    </row>
    <row r="64" spans="1:19" ht="13.5" customHeight="1">
      <c r="A64" s="1105" t="s">
        <v>266</v>
      </c>
      <c r="B64" s="1120" t="s">
        <v>1151</v>
      </c>
      <c r="C64" s="1109">
        <v>2</v>
      </c>
      <c r="D64" s="1366">
        <v>0</v>
      </c>
      <c r="E64" s="1366">
        <v>0</v>
      </c>
      <c r="F64" s="1366">
        <v>2</v>
      </c>
      <c r="G64" s="1366">
        <v>0</v>
      </c>
      <c r="H64" s="1366">
        <v>0</v>
      </c>
      <c r="I64" s="1366">
        <v>0</v>
      </c>
      <c r="J64" s="1366">
        <v>0</v>
      </c>
      <c r="K64" s="1366">
        <v>0</v>
      </c>
      <c r="L64" s="1366">
        <v>0</v>
      </c>
      <c r="M64" s="1366">
        <v>0</v>
      </c>
      <c r="N64" s="1366">
        <v>0</v>
      </c>
      <c r="O64" s="1366">
        <v>0</v>
      </c>
      <c r="P64" s="1366">
        <v>0</v>
      </c>
      <c r="Q64" s="1366">
        <v>0</v>
      </c>
      <c r="R64" s="1366">
        <v>0</v>
      </c>
      <c r="S64" s="1108" t="s">
        <v>266</v>
      </c>
    </row>
    <row r="65" spans="1:19" ht="13.5" customHeight="1">
      <c r="A65" s="1105" t="s">
        <v>263</v>
      </c>
      <c r="B65" s="1120" t="s">
        <v>1150</v>
      </c>
      <c r="C65" s="1109">
        <v>0</v>
      </c>
      <c r="D65" s="1366">
        <v>0</v>
      </c>
      <c r="E65" s="1366">
        <v>0</v>
      </c>
      <c r="F65" s="1366">
        <v>0</v>
      </c>
      <c r="G65" s="1366">
        <v>0</v>
      </c>
      <c r="H65" s="1366">
        <v>0</v>
      </c>
      <c r="I65" s="1366">
        <v>0</v>
      </c>
      <c r="J65" s="1366">
        <v>0</v>
      </c>
      <c r="K65" s="1366">
        <v>0</v>
      </c>
      <c r="L65" s="1366">
        <v>0</v>
      </c>
      <c r="M65" s="1366">
        <v>0</v>
      </c>
      <c r="N65" s="1366">
        <v>0</v>
      </c>
      <c r="O65" s="1366">
        <v>0</v>
      </c>
      <c r="P65" s="1366">
        <v>0</v>
      </c>
      <c r="Q65" s="1366">
        <v>0</v>
      </c>
      <c r="R65" s="1366">
        <v>0</v>
      </c>
      <c r="S65" s="1108" t="s">
        <v>263</v>
      </c>
    </row>
    <row r="66" spans="1:19" ht="13.5" customHeight="1">
      <c r="A66" s="1105"/>
      <c r="B66" s="1102"/>
      <c r="C66" s="1109"/>
      <c r="D66" s="1366"/>
      <c r="E66" s="1366"/>
      <c r="F66" s="1366"/>
      <c r="G66" s="1366"/>
      <c r="H66" s="1366"/>
      <c r="I66" s="1366"/>
      <c r="J66" s="1366"/>
      <c r="K66" s="1366"/>
      <c r="L66" s="1366"/>
      <c r="M66" s="1366"/>
      <c r="N66" s="1366"/>
      <c r="O66" s="1366"/>
      <c r="P66" s="1366"/>
      <c r="Q66" s="1366"/>
      <c r="R66" s="1366"/>
      <c r="S66" s="1105"/>
    </row>
    <row r="67" spans="1:19" ht="13.5" customHeight="1">
      <c r="A67" s="1105"/>
      <c r="B67" s="1102"/>
      <c r="C67" s="1109"/>
      <c r="D67" s="1366"/>
      <c r="E67" s="1366"/>
      <c r="F67" s="1366"/>
      <c r="G67" s="1366"/>
      <c r="H67" s="1366"/>
      <c r="I67" s="1366"/>
      <c r="J67" s="1366"/>
      <c r="K67" s="1366"/>
      <c r="L67" s="1366"/>
      <c r="M67" s="1366"/>
      <c r="N67" s="1366"/>
      <c r="O67" s="1366"/>
      <c r="P67" s="1366"/>
      <c r="Q67" s="1366"/>
      <c r="R67" s="1366"/>
      <c r="S67" s="1105"/>
    </row>
    <row r="68" spans="1:19" ht="13.5" customHeight="1">
      <c r="A68" s="1105"/>
      <c r="B68" s="1102"/>
      <c r="C68" s="1109"/>
      <c r="D68" s="1366"/>
      <c r="E68" s="1366"/>
      <c r="F68" s="1366"/>
      <c r="G68" s="1366"/>
      <c r="H68" s="1366"/>
      <c r="I68" s="1366"/>
      <c r="J68" s="1366"/>
      <c r="K68" s="1366"/>
      <c r="L68" s="1366"/>
      <c r="M68" s="1366"/>
      <c r="N68" s="1366"/>
      <c r="O68" s="1366"/>
      <c r="P68" s="1366"/>
      <c r="Q68" s="1366"/>
      <c r="R68" s="1366"/>
      <c r="S68" s="1105"/>
    </row>
    <row r="69" spans="1:19" ht="13.5" customHeight="1">
      <c r="A69" s="1455" t="s">
        <v>1149</v>
      </c>
      <c r="B69" s="1454"/>
      <c r="C69" s="1101"/>
      <c r="D69" s="1344"/>
      <c r="E69" s="1344"/>
      <c r="F69" s="1344"/>
      <c r="G69" s="1344"/>
      <c r="H69" s="1344"/>
      <c r="I69" s="1344"/>
      <c r="J69" s="1344"/>
      <c r="K69" s="1344"/>
      <c r="L69" s="1344"/>
      <c r="M69" s="1344"/>
      <c r="N69" s="1344"/>
      <c r="O69" s="1344"/>
      <c r="P69" s="1344"/>
      <c r="Q69" s="1344"/>
      <c r="R69" s="1247"/>
      <c r="S69" s="1098"/>
    </row>
    <row r="70" spans="1:19" ht="13.5" customHeight="1">
      <c r="A70" s="1453" t="s">
        <v>1146</v>
      </c>
      <c r="B70" s="1158"/>
      <c r="C70" s="1101"/>
      <c r="D70" s="1344"/>
      <c r="E70" s="1344"/>
      <c r="F70" s="1344"/>
      <c r="G70" s="1344"/>
      <c r="H70" s="1344"/>
      <c r="I70" s="1344"/>
      <c r="J70" s="1344"/>
      <c r="K70" s="1344"/>
      <c r="L70" s="1344"/>
      <c r="M70" s="1344"/>
      <c r="N70" s="1344"/>
      <c r="O70" s="1344"/>
      <c r="P70" s="1344"/>
      <c r="Q70" s="1344"/>
      <c r="R70" s="1247"/>
      <c r="S70" s="1098"/>
    </row>
    <row r="71" spans="1:19" ht="13.5" customHeight="1">
      <c r="A71" s="564" t="s">
        <v>550</v>
      </c>
      <c r="B71" s="1081"/>
      <c r="C71" s="1040"/>
      <c r="D71" s="1442"/>
      <c r="E71" s="1442"/>
      <c r="F71" s="1344"/>
      <c r="G71" s="1344"/>
      <c r="H71" s="1344"/>
      <c r="I71" s="1344"/>
      <c r="J71" s="1344"/>
      <c r="K71" s="1344"/>
      <c r="L71" s="1344"/>
      <c r="M71" s="1344"/>
      <c r="N71" s="1344"/>
      <c r="O71" s="1344"/>
      <c r="P71" s="1344"/>
      <c r="Q71" s="1344"/>
      <c r="R71" s="1247"/>
      <c r="S71" s="1098"/>
    </row>
    <row r="72" spans="1:19" ht="13.5" customHeight="1">
      <c r="B72" s="1081"/>
      <c r="C72" s="1040"/>
      <c r="D72" s="1442"/>
      <c r="E72" s="1442"/>
      <c r="F72" s="1344"/>
      <c r="G72" s="1344"/>
      <c r="H72" s="1344"/>
      <c r="I72" s="1344"/>
      <c r="J72" s="1344"/>
      <c r="K72" s="1344"/>
      <c r="L72" s="1344"/>
      <c r="M72" s="1344"/>
      <c r="N72" s="1344"/>
      <c r="O72" s="1344"/>
      <c r="P72" s="1344"/>
      <c r="Q72" s="1344"/>
      <c r="R72" s="1247"/>
      <c r="S72" s="1098"/>
    </row>
    <row r="73" spans="1:19">
      <c r="A73" s="1098"/>
      <c r="B73" s="1102"/>
      <c r="C73" s="1101"/>
      <c r="D73" s="1344"/>
      <c r="E73" s="1344"/>
      <c r="F73" s="1344"/>
      <c r="G73" s="1344"/>
      <c r="H73" s="1344"/>
      <c r="I73" s="1344"/>
      <c r="J73" s="1344"/>
      <c r="K73" s="1344"/>
      <c r="L73" s="1344"/>
      <c r="M73" s="1344"/>
      <c r="N73" s="1344"/>
      <c r="O73" s="1344"/>
      <c r="P73" s="1344"/>
      <c r="Q73" s="1344"/>
      <c r="R73" s="1247"/>
      <c r="S73" s="1098"/>
    </row>
    <row r="74" spans="1:19" ht="14.25" customHeight="1">
      <c r="C74" s="1088"/>
      <c r="E74" s="1089"/>
      <c r="F74" s="1344"/>
      <c r="G74" s="1344"/>
      <c r="H74" s="1344"/>
      <c r="I74" s="1344"/>
      <c r="J74" s="1344"/>
      <c r="K74" s="1344"/>
      <c r="L74" s="1344"/>
      <c r="M74" s="1344"/>
      <c r="N74" s="1344"/>
      <c r="O74" s="1344"/>
      <c r="P74" s="1344"/>
      <c r="Q74" s="1344"/>
      <c r="R74" s="1247"/>
      <c r="S74" s="1098"/>
    </row>
    <row r="80" spans="1:19">
      <c r="A80" s="1439"/>
      <c r="B80" s="1439"/>
      <c r="C80" s="1439"/>
      <c r="D80" s="1452"/>
      <c r="E80" s="1452"/>
      <c r="F80" s="1089"/>
      <c r="G80" s="2148"/>
      <c r="H80" s="2148"/>
      <c r="I80" s="2148"/>
      <c r="J80" s="2148"/>
      <c r="K80" s="2148"/>
    </row>
  </sheetData>
  <mergeCells count="21">
    <mergeCell ref="A5:B5"/>
    <mergeCell ref="C7:C11"/>
    <mergeCell ref="D7:D11"/>
    <mergeCell ref="S7:S11"/>
    <mergeCell ref="Q7:Q11"/>
    <mergeCell ref="R7:R11"/>
    <mergeCell ref="K7:K11"/>
    <mergeCell ref="L7:L11"/>
    <mergeCell ref="M7:M11"/>
    <mergeCell ref="O7:O11"/>
    <mergeCell ref="A7:A11"/>
    <mergeCell ref="B7:B11"/>
    <mergeCell ref="H7:H11"/>
    <mergeCell ref="I7:I11"/>
    <mergeCell ref="G7:G11"/>
    <mergeCell ref="F7:F11"/>
    <mergeCell ref="E7:E11"/>
    <mergeCell ref="P7:P11"/>
    <mergeCell ref="N7:N11"/>
    <mergeCell ref="G80:K80"/>
    <mergeCell ref="J7:J11"/>
  </mergeCells>
  <printOptions horizontalCentered="1" gridLinesSet="0"/>
  <pageMargins left="0.59055118110236227" right="0.59055118110236227" top="0.39370078740157483" bottom="0.59055118110236227" header="0.39370078740157483" footer="0.39370078740157483"/>
  <pageSetup paperSize="9" scale="68" firstPageNumber="70" orientation="portrait" useFirstPageNumber="1" horizontalDpi="300" verticalDpi="300" r:id="rId1"/>
  <headerFooter alignWithMargins="0">
    <oddFooter>&amp;L&amp;"MetaNormalLF-Roman,Standard"Statistisches Bundesamt, Fachserie 10, Reihe 2.4, 2018</oddFooter>
  </headerFooter>
  <colBreaks count="1" manualBreakCount="1">
    <brk id="6" max="89"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1"/>
  <sheetViews>
    <sheetView showGridLines="0" zoomScaleNormal="100" zoomScaleSheetLayoutView="100" workbookViewId="0"/>
  </sheetViews>
  <sheetFormatPr baseColWidth="10" defaultRowHeight="12.75"/>
  <cols>
    <col min="1" max="1" width="4.42578125" style="1088" customWidth="1"/>
    <col min="2" max="2" width="67" style="1088" customWidth="1"/>
    <col min="3" max="3" width="7.5703125" style="1088" bestFit="1" customWidth="1"/>
    <col min="4" max="4" width="17.42578125" style="1092" customWidth="1"/>
    <col min="5" max="5" width="17.42578125" style="1088" customWidth="1"/>
    <col min="6" max="7" width="17.42578125" style="1091" customWidth="1"/>
    <col min="8" max="8" width="11.42578125" style="1091" customWidth="1"/>
    <col min="9" max="9" width="11.42578125" style="1090" customWidth="1"/>
    <col min="10" max="19" width="11.42578125" style="1088" customWidth="1"/>
    <col min="20" max="20" width="4.42578125" style="1088" customWidth="1"/>
    <col min="21" max="21" width="13.5703125" style="1183" customWidth="1"/>
    <col min="22" max="24" width="11.42578125" style="1183"/>
    <col min="25" max="25" width="6.42578125" style="1089" customWidth="1"/>
    <col min="26" max="16384" width="11.42578125" style="1088"/>
  </cols>
  <sheetData>
    <row r="1" spans="1:25" s="1345" customFormat="1" ht="18">
      <c r="A1" s="917" t="s">
        <v>1145</v>
      </c>
      <c r="B1" s="1165"/>
      <c r="C1" s="1165"/>
      <c r="D1" s="1092"/>
      <c r="E1" s="1164"/>
      <c r="F1" s="1164"/>
      <c r="G1" s="1164"/>
      <c r="H1" s="917" t="s">
        <v>1145</v>
      </c>
      <c r="I1" s="1163"/>
      <c r="J1" s="1158"/>
      <c r="K1" s="1471"/>
      <c r="L1" s="1471"/>
      <c r="M1" s="1471"/>
      <c r="N1" s="1471"/>
      <c r="O1" s="1471"/>
      <c r="P1" s="1471"/>
      <c r="Q1" s="1471"/>
      <c r="R1" s="1471"/>
      <c r="S1" s="1471"/>
      <c r="T1" s="1471"/>
      <c r="U1" s="1465" t="s">
        <v>1129</v>
      </c>
      <c r="V1" s="1465"/>
      <c r="W1" s="1465"/>
      <c r="X1" s="1465"/>
      <c r="Y1" s="1478"/>
    </row>
    <row r="2" spans="1:25" s="1345" customFormat="1" ht="15" customHeight="1">
      <c r="A2" s="918" t="s">
        <v>1188</v>
      </c>
      <c r="B2" s="1450"/>
      <c r="C2" s="1450"/>
      <c r="D2" s="1450"/>
      <c r="E2" s="1450"/>
      <c r="F2" s="1450"/>
      <c r="G2" s="1450"/>
      <c r="H2" s="918" t="s">
        <v>1188</v>
      </c>
      <c r="I2" s="1161"/>
      <c r="J2" s="1161"/>
      <c r="K2" s="1161"/>
      <c r="L2" s="1158"/>
      <c r="M2" s="1158"/>
      <c r="N2" s="1158"/>
      <c r="O2" s="1158"/>
      <c r="P2" s="1464"/>
      <c r="Q2" s="1464"/>
      <c r="R2" s="1464"/>
      <c r="S2" s="1464"/>
      <c r="T2" s="1471"/>
      <c r="U2" s="1465"/>
      <c r="V2" s="1465"/>
      <c r="W2" s="1465"/>
      <c r="X2" s="1465"/>
      <c r="Y2" s="1478"/>
    </row>
    <row r="3" spans="1:25" s="1345" customFormat="1" ht="15" customHeight="1">
      <c r="A3" s="918" t="s">
        <v>1143</v>
      </c>
      <c r="B3" s="918"/>
      <c r="C3" s="918"/>
      <c r="D3" s="918"/>
      <c r="E3" s="918"/>
      <c r="F3" s="1157"/>
      <c r="G3" s="1157"/>
      <c r="H3" s="1801" t="s">
        <v>1143</v>
      </c>
      <c r="I3" s="1801"/>
      <c r="J3" s="1801"/>
      <c r="K3" s="1801"/>
      <c r="L3" s="1801"/>
      <c r="M3" s="1801"/>
      <c r="N3" s="1801"/>
      <c r="O3" s="1464"/>
      <c r="P3" s="1464"/>
      <c r="Q3" s="1464"/>
      <c r="R3" s="1464"/>
      <c r="S3" s="1464"/>
      <c r="T3" s="1464"/>
      <c r="U3" s="1465"/>
      <c r="V3" s="1465"/>
      <c r="W3" s="1465"/>
      <c r="X3" s="1465"/>
      <c r="Y3" s="1478"/>
    </row>
    <row r="4" spans="1:25" s="1345" customFormat="1" ht="15" customHeight="1">
      <c r="A4" s="916" t="s">
        <v>1187</v>
      </c>
      <c r="B4" s="916"/>
      <c r="C4" s="916"/>
      <c r="D4" s="916"/>
      <c r="E4" s="1157"/>
      <c r="F4" s="1157"/>
      <c r="G4" s="1157"/>
      <c r="H4" s="916" t="s">
        <v>1187</v>
      </c>
      <c r="I4" s="1154"/>
      <c r="J4" s="1154"/>
      <c r="K4" s="1154"/>
      <c r="L4" s="1154"/>
      <c r="M4" s="1154"/>
      <c r="N4" s="1464"/>
      <c r="O4" s="1464"/>
      <c r="P4" s="1464"/>
      <c r="Q4" s="1464"/>
      <c r="R4" s="1464"/>
      <c r="S4" s="1464"/>
      <c r="T4" s="1464"/>
      <c r="U4" s="1465"/>
      <c r="V4" s="1465"/>
      <c r="W4" s="1465"/>
      <c r="X4" s="1465"/>
      <c r="Y4" s="1478"/>
    </row>
    <row r="5" spans="1:25" s="1345" customFormat="1" ht="15" customHeight="1">
      <c r="A5" s="1469" t="s">
        <v>1194</v>
      </c>
      <c r="B5" s="1179"/>
      <c r="C5" s="1179"/>
      <c r="D5" s="1092"/>
      <c r="E5" s="1479"/>
      <c r="H5" s="1469" t="s">
        <v>1194</v>
      </c>
      <c r="I5" s="1154"/>
      <c r="J5" s="1159"/>
      <c r="K5" s="1159"/>
      <c r="L5" s="1464"/>
      <c r="M5" s="1464"/>
      <c r="N5" s="1464"/>
      <c r="O5" s="1464"/>
      <c r="P5" s="1464"/>
      <c r="Q5" s="1464"/>
      <c r="R5" s="1464"/>
      <c r="S5" s="1464"/>
      <c r="T5" s="1464"/>
      <c r="U5" s="1465"/>
      <c r="V5" s="1465"/>
      <c r="W5" s="1465"/>
      <c r="X5" s="1465"/>
      <c r="Y5" s="1478"/>
    </row>
    <row r="6" spans="1:25" s="1345" customFormat="1" ht="3" customHeight="1">
      <c r="A6" s="1469"/>
      <c r="B6" s="1179"/>
      <c r="C6" s="1179"/>
      <c r="D6" s="1092"/>
      <c r="E6" s="1479"/>
      <c r="H6" s="1469"/>
      <c r="I6" s="1154"/>
      <c r="J6" s="1159"/>
      <c r="K6" s="1159"/>
      <c r="L6" s="1464"/>
      <c r="M6" s="1464"/>
      <c r="N6" s="1464"/>
      <c r="O6" s="1464"/>
      <c r="P6" s="1464"/>
      <c r="Q6" s="1464"/>
      <c r="R6" s="1464"/>
      <c r="S6" s="1464"/>
      <c r="T6" s="1464"/>
      <c r="U6" s="1465"/>
      <c r="V6" s="1465"/>
      <c r="W6" s="1465"/>
      <c r="X6" s="1465"/>
      <c r="Y6" s="1478"/>
    </row>
    <row r="7" spans="1:25" ht="15.95" customHeight="1">
      <c r="A7" s="2046" t="s">
        <v>206</v>
      </c>
      <c r="B7" s="2049" t="s">
        <v>1185</v>
      </c>
      <c r="C7" s="2156" t="s">
        <v>1193</v>
      </c>
      <c r="D7" s="2050" t="s">
        <v>300</v>
      </c>
      <c r="E7" s="2058" t="s">
        <v>248</v>
      </c>
      <c r="F7" s="2050" t="s">
        <v>247</v>
      </c>
      <c r="G7" s="2058" t="s">
        <v>1045</v>
      </c>
      <c r="H7" s="2055" t="s">
        <v>244</v>
      </c>
      <c r="I7" s="2050" t="s">
        <v>243</v>
      </c>
      <c r="J7" s="2050" t="s">
        <v>242</v>
      </c>
      <c r="K7" s="2050" t="s">
        <v>241</v>
      </c>
      <c r="L7" s="2050" t="s">
        <v>240</v>
      </c>
      <c r="M7" s="2050" t="s">
        <v>239</v>
      </c>
      <c r="N7" s="2050" t="s">
        <v>238</v>
      </c>
      <c r="O7" s="2050" t="s">
        <v>237</v>
      </c>
      <c r="P7" s="2050" t="s">
        <v>236</v>
      </c>
      <c r="Q7" s="2050" t="s">
        <v>235</v>
      </c>
      <c r="R7" s="2050" t="s">
        <v>234</v>
      </c>
      <c r="S7" s="2050" t="s">
        <v>233</v>
      </c>
      <c r="T7" s="2064" t="s">
        <v>206</v>
      </c>
      <c r="U7" s="1222"/>
      <c r="V7" s="1222"/>
      <c r="W7" s="1222"/>
      <c r="X7" s="1222"/>
      <c r="Y7" s="1147"/>
    </row>
    <row r="8" spans="1:25" ht="15.95" customHeight="1">
      <c r="A8" s="2047"/>
      <c r="B8" s="2049"/>
      <c r="C8" s="2106"/>
      <c r="D8" s="2051"/>
      <c r="E8" s="2059"/>
      <c r="F8" s="2051"/>
      <c r="G8" s="2059"/>
      <c r="H8" s="2056"/>
      <c r="I8" s="2053"/>
      <c r="J8" s="2053"/>
      <c r="K8" s="2053"/>
      <c r="L8" s="2053"/>
      <c r="M8" s="2053"/>
      <c r="N8" s="2053"/>
      <c r="O8" s="2053"/>
      <c r="P8" s="2053"/>
      <c r="Q8" s="2053"/>
      <c r="R8" s="2053"/>
      <c r="S8" s="2053"/>
      <c r="T8" s="2065"/>
      <c r="U8" s="1215"/>
      <c r="V8" s="1215"/>
      <c r="W8" s="1215"/>
      <c r="X8" s="1215"/>
      <c r="Y8" s="1128"/>
    </row>
    <row r="9" spans="1:25" ht="15.95" customHeight="1">
      <c r="A9" s="2047"/>
      <c r="B9" s="2049"/>
      <c r="C9" s="2106"/>
      <c r="D9" s="2051"/>
      <c r="E9" s="2059"/>
      <c r="F9" s="2051"/>
      <c r="G9" s="2059"/>
      <c r="H9" s="2056"/>
      <c r="I9" s="2053"/>
      <c r="J9" s="2053"/>
      <c r="K9" s="2053"/>
      <c r="L9" s="2053"/>
      <c r="M9" s="2053"/>
      <c r="N9" s="2053"/>
      <c r="O9" s="2053"/>
      <c r="P9" s="2053"/>
      <c r="Q9" s="2053"/>
      <c r="R9" s="2053"/>
      <c r="S9" s="2053"/>
      <c r="T9" s="2065"/>
      <c r="U9" s="1215"/>
      <c r="V9" s="1215"/>
      <c r="W9" s="1215"/>
      <c r="X9" s="1215"/>
      <c r="Y9" s="1128"/>
    </row>
    <row r="10" spans="1:25" ht="15.95" customHeight="1">
      <c r="A10" s="2047"/>
      <c r="B10" s="2049"/>
      <c r="C10" s="2106"/>
      <c r="D10" s="2051"/>
      <c r="E10" s="2059"/>
      <c r="F10" s="2051"/>
      <c r="G10" s="2059"/>
      <c r="H10" s="2056"/>
      <c r="I10" s="2053"/>
      <c r="J10" s="2053"/>
      <c r="K10" s="2053"/>
      <c r="L10" s="2053"/>
      <c r="M10" s="2053"/>
      <c r="N10" s="2053"/>
      <c r="O10" s="2053"/>
      <c r="P10" s="2053"/>
      <c r="Q10" s="2053"/>
      <c r="R10" s="2053"/>
      <c r="S10" s="2053"/>
      <c r="T10" s="2065"/>
      <c r="U10" s="1215"/>
      <c r="V10" s="1215"/>
      <c r="W10" s="1215"/>
      <c r="X10" s="1215"/>
      <c r="Y10" s="1128"/>
    </row>
    <row r="11" spans="1:25" ht="15.95" customHeight="1">
      <c r="A11" s="2048"/>
      <c r="B11" s="2049"/>
      <c r="C11" s="2157"/>
      <c r="D11" s="2052"/>
      <c r="E11" s="2060"/>
      <c r="F11" s="2052"/>
      <c r="G11" s="2060"/>
      <c r="H11" s="2057"/>
      <c r="I11" s="2054"/>
      <c r="J11" s="2054"/>
      <c r="K11" s="2054"/>
      <c r="L11" s="2054"/>
      <c r="M11" s="2054"/>
      <c r="N11" s="2054"/>
      <c r="O11" s="2054"/>
      <c r="P11" s="2054"/>
      <c r="Q11" s="2054"/>
      <c r="R11" s="2054"/>
      <c r="S11" s="2054"/>
      <c r="T11" s="2066"/>
      <c r="U11" s="1215"/>
      <c r="V11" s="1215"/>
      <c r="W11" s="1215"/>
      <c r="X11" s="1215"/>
      <c r="Y11" s="1128"/>
    </row>
    <row r="12" spans="1:25" ht="15.95" customHeight="1">
      <c r="A12" s="1144"/>
      <c r="B12" s="1144"/>
      <c r="C12" s="1477"/>
      <c r="D12" s="1146"/>
      <c r="E12" s="1146"/>
      <c r="F12" s="1146"/>
      <c r="G12" s="1146"/>
      <c r="H12" s="1145"/>
      <c r="I12" s="1145"/>
      <c r="J12" s="1145"/>
      <c r="K12" s="1145"/>
      <c r="L12" s="1145"/>
      <c r="M12" s="1145"/>
      <c r="N12" s="1145"/>
      <c r="O12" s="1145"/>
      <c r="P12" s="1145"/>
      <c r="Q12" s="1145"/>
      <c r="R12" s="1145"/>
      <c r="S12" s="1145"/>
      <c r="T12" s="1144"/>
      <c r="U12" s="1215"/>
      <c r="V12" s="1215"/>
      <c r="W12" s="1215"/>
      <c r="X12" s="1215"/>
      <c r="Y12" s="1128"/>
    </row>
    <row r="13" spans="1:25" ht="12.75" customHeight="1">
      <c r="A13" s="1129"/>
      <c r="B13" s="1130"/>
      <c r="C13" s="1130"/>
      <c r="D13" s="1135"/>
      <c r="E13" s="1098"/>
      <c r="F13" s="1133"/>
      <c r="G13" s="1133"/>
      <c r="H13" s="1107"/>
      <c r="I13" s="1132"/>
      <c r="J13" s="1131"/>
      <c r="K13" s="1130"/>
      <c r="L13" s="1130"/>
      <c r="M13" s="1130"/>
      <c r="N13" s="1130"/>
      <c r="O13" s="1130"/>
      <c r="P13" s="1130"/>
      <c r="Q13" s="1130"/>
      <c r="R13" s="1130"/>
      <c r="S13" s="1130"/>
      <c r="T13" s="1129"/>
      <c r="U13" s="1215"/>
      <c r="V13" s="1215"/>
      <c r="W13" s="1215"/>
      <c r="X13" s="1215"/>
      <c r="Y13" s="1128"/>
    </row>
    <row r="14" spans="1:25" ht="12" customHeight="1">
      <c r="A14" s="1129"/>
      <c r="B14" s="1130"/>
      <c r="C14" s="1130"/>
      <c r="D14" s="1135"/>
      <c r="E14" s="1098"/>
      <c r="F14" s="1133"/>
      <c r="G14" s="1133"/>
      <c r="H14" s="1133"/>
      <c r="I14" s="1132"/>
      <c r="J14" s="1131"/>
      <c r="K14" s="1130"/>
      <c r="L14" s="1130"/>
      <c r="M14" s="1130"/>
      <c r="N14" s="1130"/>
      <c r="O14" s="1130"/>
      <c r="P14" s="1130"/>
      <c r="Q14" s="1130"/>
      <c r="R14" s="1130"/>
      <c r="S14" s="1130"/>
      <c r="T14" s="1129"/>
      <c r="U14" s="1215"/>
      <c r="V14" s="1215"/>
      <c r="W14" s="1215"/>
      <c r="X14" s="1215"/>
      <c r="Y14" s="1128"/>
    </row>
    <row r="15" spans="1:25" ht="13.5" customHeight="1">
      <c r="A15" s="1143" t="s">
        <v>296</v>
      </c>
      <c r="B15" s="1214" t="s">
        <v>278</v>
      </c>
      <c r="C15" s="1476"/>
      <c r="D15" s="1212">
        <v>100</v>
      </c>
      <c r="E15" s="1212">
        <v>100</v>
      </c>
      <c r="F15" s="1212">
        <v>100</v>
      </c>
      <c r="G15" s="1212">
        <v>100</v>
      </c>
      <c r="H15" s="1212">
        <v>100</v>
      </c>
      <c r="I15" s="1212">
        <v>100</v>
      </c>
      <c r="J15" s="1212">
        <v>100</v>
      </c>
      <c r="K15" s="1212">
        <v>100</v>
      </c>
      <c r="L15" s="1212">
        <v>100</v>
      </c>
      <c r="M15" s="1212">
        <v>100</v>
      </c>
      <c r="N15" s="1212">
        <v>100</v>
      </c>
      <c r="O15" s="1212">
        <v>100</v>
      </c>
      <c r="P15" s="1212">
        <v>100</v>
      </c>
      <c r="Q15" s="1212">
        <v>100</v>
      </c>
      <c r="R15" s="1212">
        <v>100</v>
      </c>
      <c r="S15" s="1212">
        <v>100</v>
      </c>
      <c r="T15" s="1142" t="s">
        <v>296</v>
      </c>
      <c r="U15" s="1184"/>
      <c r="V15" s="1184"/>
      <c r="W15" s="1184"/>
      <c r="X15" s="1184"/>
      <c r="Y15" s="1093"/>
    </row>
    <row r="16" spans="1:25" ht="11.25" customHeight="1">
      <c r="A16" s="1143"/>
      <c r="B16" s="1214"/>
      <c r="C16" s="1475"/>
      <c r="D16" s="1213"/>
      <c r="E16" s="1212"/>
      <c r="F16" s="1212"/>
      <c r="G16" s="1212"/>
      <c r="H16" s="1212"/>
      <c r="I16" s="1212"/>
      <c r="J16" s="1212"/>
      <c r="K16" s="1212"/>
      <c r="L16" s="1212"/>
      <c r="M16" s="1212"/>
      <c r="N16" s="1212"/>
      <c r="O16" s="1212"/>
      <c r="P16" s="1212"/>
      <c r="Q16" s="1212"/>
      <c r="R16" s="1212"/>
      <c r="S16" s="1212"/>
      <c r="T16" s="1142"/>
      <c r="U16" s="1184"/>
      <c r="V16" s="1184"/>
      <c r="W16" s="1184"/>
      <c r="X16" s="1184"/>
      <c r="Y16" s="1093"/>
    </row>
    <row r="17" spans="1:25" ht="12.75" customHeight="1">
      <c r="A17" s="1105"/>
      <c r="B17" s="1102"/>
      <c r="C17" s="1102"/>
      <c r="D17" s="1210"/>
      <c r="E17" s="1099"/>
      <c r="F17" s="1099"/>
      <c r="G17" s="1099"/>
      <c r="H17" s="1099"/>
      <c r="I17" s="1099"/>
      <c r="J17" s="1099"/>
      <c r="K17" s="1099"/>
      <c r="L17" s="1099"/>
      <c r="M17" s="1099"/>
      <c r="N17" s="1099"/>
      <c r="O17" s="1099"/>
      <c r="P17" s="1099"/>
      <c r="Q17" s="1099"/>
      <c r="R17" s="1099"/>
      <c r="S17" s="1099"/>
      <c r="T17" s="1108"/>
      <c r="U17" s="1184"/>
      <c r="V17" s="1184"/>
      <c r="W17" s="1184"/>
      <c r="X17" s="1184"/>
      <c r="Y17" s="1093"/>
    </row>
    <row r="18" spans="1:25" ht="13.5" customHeight="1">
      <c r="A18" s="1461" t="s">
        <v>295</v>
      </c>
      <c r="B18" s="1238" t="s">
        <v>1184</v>
      </c>
      <c r="C18" s="1104" t="s">
        <v>460</v>
      </c>
      <c r="D18" s="1190">
        <v>0.37329713482328986</v>
      </c>
      <c r="E18" s="1187">
        <v>6.8823124569855468E-2</v>
      </c>
      <c r="F18" s="1187">
        <v>0.25195968645016797</v>
      </c>
      <c r="G18" s="1187">
        <v>0.6376811594202898</v>
      </c>
      <c r="H18" s="1187">
        <v>5.4054054054054053</v>
      </c>
      <c r="I18" s="1187">
        <v>0.21186440677966101</v>
      </c>
      <c r="J18" s="1187">
        <v>0.17167381974248927</v>
      </c>
      <c r="K18" s="1187">
        <v>0.21881838074398249</v>
      </c>
      <c r="L18" s="1187">
        <v>0.17873100983020554</v>
      </c>
      <c r="M18" s="1187">
        <v>0.70843480185964136</v>
      </c>
      <c r="N18" s="1187">
        <v>0.46904315196998125</v>
      </c>
      <c r="O18" s="1187">
        <v>0.23094688221709006</v>
      </c>
      <c r="P18" s="1187">
        <v>0</v>
      </c>
      <c r="Q18" s="1187">
        <v>0.3546099290780142</v>
      </c>
      <c r="R18" s="1187">
        <v>0.14409221902017291</v>
      </c>
      <c r="S18" s="1187">
        <v>0.18621973929236499</v>
      </c>
      <c r="T18" s="1459" t="s">
        <v>295</v>
      </c>
      <c r="U18" s="1184"/>
      <c r="V18" s="1184"/>
      <c r="W18" s="1184"/>
      <c r="X18" s="1184"/>
      <c r="Y18" s="1093"/>
    </row>
    <row r="19" spans="1:25" ht="13.5" customHeight="1">
      <c r="A19" s="1461" t="s">
        <v>294</v>
      </c>
      <c r="B19" s="1238" t="s">
        <v>1183</v>
      </c>
      <c r="C19" s="1104" t="s">
        <v>460</v>
      </c>
      <c r="D19" s="1190">
        <v>14.427691860183256</v>
      </c>
      <c r="E19" s="1187">
        <v>14.039917412250515</v>
      </c>
      <c r="F19" s="1187">
        <v>8.2306830907054866</v>
      </c>
      <c r="G19" s="1187">
        <v>13.043478260869565</v>
      </c>
      <c r="H19" s="1187">
        <v>13.513513513513514</v>
      </c>
      <c r="I19" s="1187">
        <v>9.5338983050847457</v>
      </c>
      <c r="J19" s="1187">
        <v>11.67381974248927</v>
      </c>
      <c r="K19" s="1187">
        <v>9.1903719912472646</v>
      </c>
      <c r="L19" s="1187">
        <v>17.426273458445042</v>
      </c>
      <c r="M19" s="1187">
        <v>12.176223156962585</v>
      </c>
      <c r="N19" s="1187">
        <v>25.515947467166978</v>
      </c>
      <c r="O19" s="1187">
        <v>58.429561200923786</v>
      </c>
      <c r="P19" s="1187">
        <v>15.218730745532962</v>
      </c>
      <c r="Q19" s="1187">
        <v>6.205673758865248</v>
      </c>
      <c r="R19" s="1187">
        <v>22.478386167146976</v>
      </c>
      <c r="S19" s="1187">
        <v>20.856610800744878</v>
      </c>
      <c r="T19" s="1459" t="s">
        <v>294</v>
      </c>
      <c r="U19" s="1184"/>
      <c r="V19" s="1184"/>
      <c r="W19" s="1184"/>
      <c r="X19" s="1184"/>
      <c r="Y19" s="1093"/>
    </row>
    <row r="20" spans="1:25" ht="13.5" customHeight="1">
      <c r="A20" s="1461" t="s">
        <v>293</v>
      </c>
      <c r="B20" s="1238" t="s">
        <v>1182</v>
      </c>
      <c r="C20" s="1104" t="s">
        <v>460</v>
      </c>
      <c r="D20" s="1190">
        <v>9.2112280021331261E-2</v>
      </c>
      <c r="E20" s="1187">
        <v>0.41293874741913283</v>
      </c>
      <c r="F20" s="1187">
        <v>0.16797312430011196</v>
      </c>
      <c r="G20" s="1187">
        <v>0</v>
      </c>
      <c r="H20" s="1187">
        <v>0</v>
      </c>
      <c r="I20" s="1187">
        <v>0</v>
      </c>
      <c r="J20" s="1187">
        <v>8.5836909871244635E-2</v>
      </c>
      <c r="K20" s="1187">
        <v>0</v>
      </c>
      <c r="L20" s="1187">
        <v>0</v>
      </c>
      <c r="M20" s="1187">
        <v>0.11069293779056896</v>
      </c>
      <c r="N20" s="1187">
        <v>0</v>
      </c>
      <c r="O20" s="1187">
        <v>0</v>
      </c>
      <c r="P20" s="1187">
        <v>0</v>
      </c>
      <c r="Q20" s="1187">
        <v>0</v>
      </c>
      <c r="R20" s="1187">
        <v>0.14409221902017291</v>
      </c>
      <c r="S20" s="1187">
        <v>0</v>
      </c>
      <c r="T20" s="1459" t="s">
        <v>293</v>
      </c>
      <c r="U20" s="1184"/>
      <c r="V20" s="1184"/>
      <c r="W20" s="1184"/>
      <c r="X20" s="1184"/>
      <c r="Y20" s="1093"/>
    </row>
    <row r="21" spans="1:25" ht="13.5" customHeight="1">
      <c r="A21" s="1461" t="s">
        <v>291</v>
      </c>
      <c r="B21" s="1238" t="s">
        <v>1181</v>
      </c>
      <c r="C21" s="1104" t="s">
        <v>460</v>
      </c>
      <c r="D21" s="1190">
        <v>84.612401221699713</v>
      </c>
      <c r="E21" s="1187">
        <v>84.92773571920165</v>
      </c>
      <c r="F21" s="1187">
        <v>91.013437849944012</v>
      </c>
      <c r="G21" s="1187">
        <v>84.869565217391312</v>
      </c>
      <c r="H21" s="1187">
        <v>81.081081081081081</v>
      </c>
      <c r="I21" s="1187">
        <v>89.406779661016941</v>
      </c>
      <c r="J21" s="1187">
        <v>87.381974248927037</v>
      </c>
      <c r="K21" s="1187">
        <v>90.371991247264774</v>
      </c>
      <c r="L21" s="1187">
        <v>81.992850759606796</v>
      </c>
      <c r="M21" s="1187">
        <v>86.738986052689839</v>
      </c>
      <c r="N21" s="1187">
        <v>73.733583489681052</v>
      </c>
      <c r="O21" s="1187">
        <v>41.108545034642027</v>
      </c>
      <c r="P21" s="1187">
        <v>84.165126309303758</v>
      </c>
      <c r="Q21" s="1187">
        <v>92.730496453900713</v>
      </c>
      <c r="R21" s="1187">
        <v>76.512968299711815</v>
      </c>
      <c r="S21" s="1187">
        <v>78.957169459962756</v>
      </c>
      <c r="T21" s="1459" t="s">
        <v>291</v>
      </c>
      <c r="U21" s="1184"/>
      <c r="V21" s="1184"/>
      <c r="W21" s="1184"/>
      <c r="X21" s="1184"/>
      <c r="Y21" s="1093"/>
    </row>
    <row r="22" spans="1:25" ht="13.5" customHeight="1">
      <c r="A22" s="1461" t="s">
        <v>289</v>
      </c>
      <c r="B22" s="1230" t="s">
        <v>1180</v>
      </c>
      <c r="C22" s="1104" t="s">
        <v>460</v>
      </c>
      <c r="D22" s="1190">
        <v>0.49449750327240993</v>
      </c>
      <c r="E22" s="1187">
        <v>0.55058499655884374</v>
      </c>
      <c r="F22" s="1187">
        <v>0.33594624860022393</v>
      </c>
      <c r="G22" s="1187">
        <v>1.4492753623188406</v>
      </c>
      <c r="H22" s="1187">
        <v>0</v>
      </c>
      <c r="I22" s="1187">
        <v>0.84745762711864403</v>
      </c>
      <c r="J22" s="1187">
        <v>0.68669527896995708</v>
      </c>
      <c r="K22" s="1187">
        <v>0.21881838074398249</v>
      </c>
      <c r="L22" s="1187">
        <v>0.40214477211796246</v>
      </c>
      <c r="M22" s="1187">
        <v>0.26566305069736551</v>
      </c>
      <c r="N22" s="1187">
        <v>0.28142589118198874</v>
      </c>
      <c r="O22" s="1187">
        <v>0.23094688221709006</v>
      </c>
      <c r="P22" s="1187">
        <v>0.61614294516327783</v>
      </c>
      <c r="Q22" s="1187">
        <v>0.70921985815602839</v>
      </c>
      <c r="R22" s="1187">
        <v>0.72046109510086453</v>
      </c>
      <c r="S22" s="1187">
        <v>0</v>
      </c>
      <c r="T22" s="1459" t="s">
        <v>289</v>
      </c>
      <c r="U22" s="1184"/>
      <c r="V22" s="1184"/>
      <c r="W22" s="1184"/>
      <c r="X22" s="1184"/>
      <c r="Y22" s="1093"/>
    </row>
    <row r="23" spans="1:25" ht="13.5" customHeight="1">
      <c r="A23" s="1461"/>
      <c r="B23" s="1238"/>
      <c r="C23" s="1104"/>
      <c r="D23" s="1190"/>
      <c r="E23" s="1187"/>
      <c r="F23" s="1187"/>
      <c r="G23" s="1187"/>
      <c r="H23" s="1187"/>
      <c r="I23" s="1187"/>
      <c r="J23" s="1187"/>
      <c r="K23" s="1187"/>
      <c r="L23" s="1187"/>
      <c r="M23" s="1187"/>
      <c r="N23" s="1187"/>
      <c r="O23" s="1187"/>
      <c r="P23" s="1187"/>
      <c r="Q23" s="1187"/>
      <c r="R23" s="1187"/>
      <c r="S23" s="1187"/>
      <c r="T23" s="1140"/>
      <c r="U23" s="1184"/>
      <c r="V23" s="1184"/>
      <c r="W23" s="1184"/>
      <c r="X23" s="1184"/>
      <c r="Y23" s="1093"/>
    </row>
    <row r="24" spans="1:25" ht="12.75" customHeight="1">
      <c r="A24" s="1141"/>
      <c r="B24" s="1102"/>
      <c r="C24" s="1102"/>
      <c r="D24" s="1210">
        <v>0</v>
      </c>
      <c r="E24" s="1170">
        <v>0</v>
      </c>
      <c r="F24" s="1170">
        <v>0</v>
      </c>
      <c r="G24" s="1170">
        <v>0</v>
      </c>
      <c r="H24" s="1170">
        <v>0</v>
      </c>
      <c r="I24" s="1170">
        <v>0</v>
      </c>
      <c r="J24" s="1170">
        <v>0</v>
      </c>
      <c r="K24" s="1170">
        <v>0</v>
      </c>
      <c r="L24" s="1170">
        <v>0</v>
      </c>
      <c r="M24" s="1170">
        <v>0</v>
      </c>
      <c r="N24" s="1170">
        <v>0</v>
      </c>
      <c r="O24" s="1170">
        <v>0</v>
      </c>
      <c r="P24" s="1170">
        <v>0</v>
      </c>
      <c r="Q24" s="1170">
        <v>0</v>
      </c>
      <c r="R24" s="1170">
        <v>0</v>
      </c>
      <c r="S24" s="1170">
        <v>0</v>
      </c>
      <c r="T24" s="1140"/>
      <c r="U24" s="1184"/>
      <c r="V24" s="1184"/>
      <c r="W24" s="1184"/>
      <c r="X24" s="1184"/>
      <c r="Y24" s="1093"/>
    </row>
    <row r="25" spans="1:25" ht="12.75" customHeight="1">
      <c r="A25" s="1141"/>
      <c r="B25" s="1102"/>
      <c r="C25" s="1102"/>
      <c r="D25" s="1208"/>
      <c r="E25" s="1100"/>
      <c r="F25" s="1100"/>
      <c r="G25" s="1100"/>
      <c r="H25" s="1100"/>
      <c r="I25" s="1100"/>
      <c r="J25" s="1100"/>
      <c r="K25" s="1100"/>
      <c r="L25" s="1100"/>
      <c r="M25" s="1100"/>
      <c r="N25" s="1100"/>
      <c r="O25" s="1100"/>
      <c r="P25" s="1100"/>
      <c r="Q25" s="1100"/>
      <c r="R25" s="1100"/>
      <c r="S25" s="1100"/>
      <c r="T25" s="1140"/>
      <c r="U25" s="1184"/>
      <c r="V25" s="1184"/>
      <c r="W25" s="1184"/>
      <c r="X25" s="1184"/>
      <c r="Y25" s="1093"/>
    </row>
    <row r="26" spans="1:25" ht="13.5" customHeight="1">
      <c r="A26" s="1141" t="s">
        <v>286</v>
      </c>
      <c r="B26" s="1168" t="s">
        <v>1095</v>
      </c>
      <c r="C26" s="1104" t="s">
        <v>460</v>
      </c>
      <c r="D26" s="1190">
        <v>6.8114607068405482</v>
      </c>
      <c r="E26" s="1187">
        <v>6.5381968341362704</v>
      </c>
      <c r="F26" s="1187">
        <v>4.1433370660694289</v>
      </c>
      <c r="G26" s="1187">
        <v>6.4347826086956523</v>
      </c>
      <c r="H26" s="1187">
        <v>11.711711711711711</v>
      </c>
      <c r="I26" s="1187">
        <v>5.0847457627118651</v>
      </c>
      <c r="J26" s="1187">
        <v>6.4377682403433472</v>
      </c>
      <c r="K26" s="1187">
        <v>6.5645514223194743</v>
      </c>
      <c r="L26" s="1187">
        <v>3.8427167113494192</v>
      </c>
      <c r="M26" s="1187">
        <v>5.689617002435245</v>
      </c>
      <c r="N26" s="1187">
        <v>9.9437148217636029</v>
      </c>
      <c r="O26" s="1187">
        <v>42.032332563510394</v>
      </c>
      <c r="P26" s="1187">
        <v>9.9815157116451019</v>
      </c>
      <c r="Q26" s="1187">
        <v>2.4822695035460995</v>
      </c>
      <c r="R26" s="1187">
        <v>10.230547550432277</v>
      </c>
      <c r="S26" s="1187">
        <v>5.7728119180633151</v>
      </c>
      <c r="T26" s="1140" t="s">
        <v>286</v>
      </c>
      <c r="U26" s="1184"/>
      <c r="V26" s="1184"/>
      <c r="W26" s="1184"/>
      <c r="X26" s="1184"/>
      <c r="Y26" s="1093"/>
    </row>
    <row r="27" spans="1:25" ht="13.5" customHeight="1">
      <c r="A27" s="1141" t="s">
        <v>284</v>
      </c>
      <c r="B27" s="1102" t="s">
        <v>1179</v>
      </c>
      <c r="C27" s="1104" t="s">
        <v>1191</v>
      </c>
      <c r="D27" s="1190">
        <v>10.106761565836299</v>
      </c>
      <c r="E27" s="1187">
        <v>13.684210526315791</v>
      </c>
      <c r="F27" s="1187">
        <v>12.837837837837837</v>
      </c>
      <c r="G27" s="1187">
        <v>18.018018018018019</v>
      </c>
      <c r="H27" s="1187">
        <v>15.384615384615385</v>
      </c>
      <c r="I27" s="1187">
        <v>12.5</v>
      </c>
      <c r="J27" s="1187">
        <v>10.666666666666668</v>
      </c>
      <c r="K27" s="1187">
        <v>16.666666666666664</v>
      </c>
      <c r="L27" s="1187">
        <v>10.465116279069768</v>
      </c>
      <c r="M27" s="1187">
        <v>12.45136186770428</v>
      </c>
      <c r="N27" s="1187">
        <v>6.6037735849056602</v>
      </c>
      <c r="O27" s="1187">
        <v>3.8461538461538463</v>
      </c>
      <c r="P27" s="1187">
        <v>6.7901234567901234</v>
      </c>
      <c r="Q27" s="1187">
        <v>7.1428571428571423</v>
      </c>
      <c r="R27" s="1187">
        <v>7.042253521126761</v>
      </c>
      <c r="S27" s="1187">
        <v>0</v>
      </c>
      <c r="T27" s="1140" t="s">
        <v>284</v>
      </c>
      <c r="U27" s="1184"/>
      <c r="V27" s="1184"/>
      <c r="W27" s="1184"/>
      <c r="X27" s="1184"/>
      <c r="Y27" s="1093"/>
    </row>
    <row r="28" spans="1:25" ht="13.5" customHeight="1">
      <c r="A28" s="1141" t="s">
        <v>283</v>
      </c>
      <c r="B28" s="1102" t="s">
        <v>1178</v>
      </c>
      <c r="C28" s="1104" t="s">
        <v>1191</v>
      </c>
      <c r="D28" s="1190">
        <v>89.395017793594306</v>
      </c>
      <c r="E28" s="1187">
        <v>86.31578947368422</v>
      </c>
      <c r="F28" s="1187">
        <v>84.459459459459467</v>
      </c>
      <c r="G28" s="1187">
        <v>81.981981981981974</v>
      </c>
      <c r="H28" s="1187">
        <v>84.615384615384613</v>
      </c>
      <c r="I28" s="1187">
        <v>87.5</v>
      </c>
      <c r="J28" s="1187">
        <v>89.333333333333329</v>
      </c>
      <c r="K28" s="1187">
        <v>83.333333333333343</v>
      </c>
      <c r="L28" s="1187">
        <v>89.534883720930239</v>
      </c>
      <c r="M28" s="1187">
        <v>86.381322957198449</v>
      </c>
      <c r="N28" s="1187">
        <v>93.396226415094347</v>
      </c>
      <c r="O28" s="1187">
        <v>96.15384615384616</v>
      </c>
      <c r="P28" s="1187">
        <v>93.209876543209873</v>
      </c>
      <c r="Q28" s="1187">
        <v>92.857142857142861</v>
      </c>
      <c r="R28" s="1187">
        <v>92.957746478873233</v>
      </c>
      <c r="S28" s="1187">
        <v>100</v>
      </c>
      <c r="T28" s="1140" t="s">
        <v>283</v>
      </c>
      <c r="U28" s="1184"/>
      <c r="V28" s="1184"/>
      <c r="W28" s="1184"/>
      <c r="X28" s="1184"/>
      <c r="Y28" s="1093"/>
    </row>
    <row r="29" spans="1:25" s="1089" customFormat="1" ht="13.5" customHeight="1">
      <c r="A29" s="1215" t="s">
        <v>225</v>
      </c>
      <c r="B29" s="1238" t="s">
        <v>1192</v>
      </c>
      <c r="C29" s="1236" t="s">
        <v>1191</v>
      </c>
      <c r="D29" s="1228">
        <v>0.49822064056939502</v>
      </c>
      <c r="E29" s="1227">
        <v>0</v>
      </c>
      <c r="F29" s="1227">
        <v>2.7027027027027026</v>
      </c>
      <c r="G29" s="1227">
        <v>0</v>
      </c>
      <c r="H29" s="1227">
        <v>0</v>
      </c>
      <c r="I29" s="1227">
        <v>0</v>
      </c>
      <c r="J29" s="1227">
        <v>0</v>
      </c>
      <c r="K29" s="1227">
        <v>0</v>
      </c>
      <c r="L29" s="1227">
        <v>0</v>
      </c>
      <c r="M29" s="1227">
        <v>1.1673151750972763</v>
      </c>
      <c r="N29" s="1227">
        <v>0</v>
      </c>
      <c r="O29" s="1227">
        <v>0</v>
      </c>
      <c r="P29" s="1227">
        <v>0</v>
      </c>
      <c r="Q29" s="1227">
        <v>0</v>
      </c>
      <c r="R29" s="1227">
        <v>0</v>
      </c>
      <c r="S29" s="1227">
        <v>0</v>
      </c>
      <c r="T29" s="1459" t="s">
        <v>395</v>
      </c>
      <c r="U29" s="1184"/>
      <c r="V29" s="1184"/>
      <c r="W29" s="1184"/>
      <c r="X29" s="1184"/>
      <c r="Y29" s="1093"/>
    </row>
    <row r="30" spans="1:25" ht="13.5" customHeight="1">
      <c r="A30" s="1105" t="s">
        <v>224</v>
      </c>
      <c r="B30" s="1102" t="s">
        <v>1176</v>
      </c>
      <c r="C30" s="1104" t="s">
        <v>460</v>
      </c>
      <c r="D30" s="1190">
        <v>2.3609831773888592</v>
      </c>
      <c r="E30" s="1187">
        <v>6.8823124569855468E-2</v>
      </c>
      <c r="F30" s="1187">
        <v>0.30795072788353861</v>
      </c>
      <c r="G30" s="1187">
        <v>0.46376811594202899</v>
      </c>
      <c r="H30" s="1187">
        <v>0</v>
      </c>
      <c r="I30" s="1187">
        <v>0.42372881355932202</v>
      </c>
      <c r="J30" s="1187">
        <v>1.7167381974248928</v>
      </c>
      <c r="K30" s="1187">
        <v>0</v>
      </c>
      <c r="L30" s="1187">
        <v>7.5067024128686324</v>
      </c>
      <c r="M30" s="1187">
        <v>2.2138587558113794</v>
      </c>
      <c r="N30" s="1187">
        <v>12.288930581613508</v>
      </c>
      <c r="O30" s="1187">
        <v>0</v>
      </c>
      <c r="P30" s="1187">
        <v>0.36968576709796674</v>
      </c>
      <c r="Q30" s="1187">
        <v>0.53191489361702127</v>
      </c>
      <c r="R30" s="1187">
        <v>5.043227665706052</v>
      </c>
      <c r="S30" s="1187">
        <v>0.37243947858472998</v>
      </c>
      <c r="T30" s="1459" t="s">
        <v>396</v>
      </c>
      <c r="U30" s="1184"/>
      <c r="V30" s="1184"/>
      <c r="W30" s="1184"/>
      <c r="X30" s="1184"/>
      <c r="Y30" s="1093"/>
    </row>
    <row r="31" spans="1:25" ht="13.5" customHeight="1">
      <c r="A31" s="1105" t="s">
        <v>223</v>
      </c>
      <c r="B31" s="1102" t="s">
        <v>1175</v>
      </c>
      <c r="C31" s="1104" t="s">
        <v>460</v>
      </c>
      <c r="D31" s="1190">
        <v>88.490813012071555</v>
      </c>
      <c r="E31" s="1187">
        <v>91.052993805918788</v>
      </c>
      <c r="F31" s="1187">
        <v>93.701007838745795</v>
      </c>
      <c r="G31" s="1187">
        <v>90.608695652173907</v>
      </c>
      <c r="H31" s="1187">
        <v>85.585585585585591</v>
      </c>
      <c r="I31" s="1187">
        <v>90.466101694915253</v>
      </c>
      <c r="J31" s="1187">
        <v>87.381974248927037</v>
      </c>
      <c r="K31" s="1187">
        <v>92.122538293216621</v>
      </c>
      <c r="L31" s="1187">
        <v>88.025022341376228</v>
      </c>
      <c r="M31" s="1187">
        <v>89.55058667257029</v>
      </c>
      <c r="N31" s="1187">
        <v>76.547842401500944</v>
      </c>
      <c r="O31" s="1187">
        <v>55.196304849884527</v>
      </c>
      <c r="P31" s="1187">
        <v>86.752926678989525</v>
      </c>
      <c r="Q31" s="1187">
        <v>95.567375886524815</v>
      </c>
      <c r="R31" s="1187">
        <v>82.708933717579242</v>
      </c>
      <c r="S31" s="1187">
        <v>87.150837988826808</v>
      </c>
      <c r="T31" s="1459" t="s">
        <v>398</v>
      </c>
      <c r="U31" s="1184"/>
      <c r="V31" s="1184"/>
      <c r="W31" s="1184"/>
      <c r="X31" s="1184"/>
      <c r="Y31" s="1093"/>
    </row>
    <row r="32" spans="1:25" ht="13.5" customHeight="1">
      <c r="A32" s="1105" t="s">
        <v>222</v>
      </c>
      <c r="B32" s="1102" t="s">
        <v>1174</v>
      </c>
      <c r="C32" s="1123" t="s">
        <v>460</v>
      </c>
      <c r="D32" s="1190">
        <v>0.85809860861977028</v>
      </c>
      <c r="E32" s="1187">
        <v>1.1011699931176875</v>
      </c>
      <c r="F32" s="1187">
        <v>0.19596864501679731</v>
      </c>
      <c r="G32" s="1187">
        <v>0.92753623188405798</v>
      </c>
      <c r="H32" s="1187">
        <v>2.7027027027027026</v>
      </c>
      <c r="I32" s="1187">
        <v>0.84745762711864403</v>
      </c>
      <c r="J32" s="1187">
        <v>1.1158798283261802</v>
      </c>
      <c r="K32" s="1187">
        <v>0.65645514223194745</v>
      </c>
      <c r="L32" s="1187">
        <v>0.35746201966041108</v>
      </c>
      <c r="M32" s="1187">
        <v>1.505423953951738</v>
      </c>
      <c r="N32" s="1187">
        <v>0.46904315196998125</v>
      </c>
      <c r="O32" s="1187">
        <v>0.46189376443418012</v>
      </c>
      <c r="P32" s="1187">
        <v>0.49291435613062234</v>
      </c>
      <c r="Q32" s="1187">
        <v>0.1773049645390071</v>
      </c>
      <c r="R32" s="1187">
        <v>1.0086455331412103</v>
      </c>
      <c r="S32" s="1187">
        <v>2.9795158286778398</v>
      </c>
      <c r="T32" s="1459" t="s">
        <v>399</v>
      </c>
      <c r="U32" s="1184"/>
      <c r="V32" s="1184"/>
      <c r="W32" s="1184"/>
      <c r="X32" s="1184"/>
      <c r="Y32" s="1093"/>
    </row>
    <row r="33" spans="1:25" ht="13.5" customHeight="1">
      <c r="A33" s="1105" t="s">
        <v>221</v>
      </c>
      <c r="B33" s="1102" t="s">
        <v>1173</v>
      </c>
      <c r="C33" s="1104" t="s">
        <v>460</v>
      </c>
      <c r="D33" s="1190">
        <v>1.0471711834003976</v>
      </c>
      <c r="E33" s="1187">
        <v>1.1699931176875429</v>
      </c>
      <c r="F33" s="1187">
        <v>1.5117581187010078</v>
      </c>
      <c r="G33" s="1187">
        <v>1.2173913043478262</v>
      </c>
      <c r="H33" s="1187">
        <v>0</v>
      </c>
      <c r="I33" s="1187">
        <v>2.1186440677966099</v>
      </c>
      <c r="J33" s="1187">
        <v>2.9184549356223175</v>
      </c>
      <c r="K33" s="1187">
        <v>0.21881838074398249</v>
      </c>
      <c r="L33" s="1187">
        <v>0.17873100983020554</v>
      </c>
      <c r="M33" s="1187">
        <v>0.17710870046491034</v>
      </c>
      <c r="N33" s="1187">
        <v>0.65666041275797382</v>
      </c>
      <c r="O33" s="1187">
        <v>0.46189376443418012</v>
      </c>
      <c r="P33" s="1187">
        <v>2.2181146025878005</v>
      </c>
      <c r="Q33" s="1187">
        <v>1.0638297872340425</v>
      </c>
      <c r="R33" s="1187">
        <v>0.14409221902017291</v>
      </c>
      <c r="S33" s="1187">
        <v>2.7932960893854748</v>
      </c>
      <c r="T33" s="1459" t="s">
        <v>400</v>
      </c>
      <c r="U33" s="1184"/>
      <c r="V33" s="1184"/>
      <c r="W33" s="1184"/>
      <c r="X33" s="1184"/>
      <c r="Y33" s="1093"/>
    </row>
    <row r="34" spans="1:25" ht="13.5" customHeight="1">
      <c r="A34" s="1105" t="s">
        <v>220</v>
      </c>
      <c r="B34" s="1102" t="s">
        <v>1172</v>
      </c>
      <c r="C34" s="1104" t="s">
        <v>460</v>
      </c>
      <c r="D34" s="1190">
        <v>0.43147331167886754</v>
      </c>
      <c r="E34" s="1187">
        <v>6.8823124569855468E-2</v>
      </c>
      <c r="F34" s="1187">
        <v>0.13997760358342665</v>
      </c>
      <c r="G34" s="1187">
        <v>0.34782608695652173</v>
      </c>
      <c r="H34" s="1187">
        <v>0</v>
      </c>
      <c r="I34" s="1187">
        <v>1.0593220338983049</v>
      </c>
      <c r="J34" s="1187">
        <v>0.42918454935622319</v>
      </c>
      <c r="K34" s="1187">
        <v>0.43763676148796499</v>
      </c>
      <c r="L34" s="1187">
        <v>8.936550491510277E-2</v>
      </c>
      <c r="M34" s="1187">
        <v>0.86340491476643788</v>
      </c>
      <c r="N34" s="1187">
        <v>9.3808630393996242E-2</v>
      </c>
      <c r="O34" s="1187">
        <v>1.8475750577367205</v>
      </c>
      <c r="P34" s="1187">
        <v>0.18484288354898337</v>
      </c>
      <c r="Q34" s="1187">
        <v>0.1773049645390071</v>
      </c>
      <c r="R34" s="1187">
        <v>0.86455331412103753</v>
      </c>
      <c r="S34" s="1187">
        <v>0.93109869646182497</v>
      </c>
      <c r="T34" s="1459" t="s">
        <v>401</v>
      </c>
      <c r="U34" s="1184"/>
      <c r="V34" s="1184"/>
      <c r="W34" s="1184"/>
      <c r="X34" s="1184"/>
      <c r="Y34" s="1093"/>
    </row>
    <row r="35" spans="1:25" ht="12.75" customHeight="1">
      <c r="A35" s="1105"/>
      <c r="B35" s="1102"/>
      <c r="C35" s="1102"/>
      <c r="D35" s="1203"/>
      <c r="E35" s="1101"/>
      <c r="F35" s="1101"/>
      <c r="G35" s="1101"/>
      <c r="H35" s="1101"/>
      <c r="I35" s="1101"/>
      <c r="J35" s="1101"/>
      <c r="K35" s="1101"/>
      <c r="L35" s="1101"/>
      <c r="M35" s="1101"/>
      <c r="N35" s="1101"/>
      <c r="O35" s="1101"/>
      <c r="P35" s="1101"/>
      <c r="Q35" s="1101"/>
      <c r="R35" s="1101"/>
      <c r="S35" s="1101"/>
      <c r="T35" s="1122"/>
      <c r="U35" s="1184"/>
      <c r="V35" s="1184"/>
      <c r="W35" s="1184"/>
      <c r="X35" s="1184"/>
      <c r="Y35" s="1093"/>
    </row>
    <row r="36" spans="1:25" ht="12" customHeight="1">
      <c r="A36" s="1105"/>
      <c r="B36" s="1102"/>
      <c r="C36" s="1102"/>
      <c r="D36" s="1203"/>
      <c r="E36" s="1101"/>
      <c r="F36" s="1101"/>
      <c r="G36" s="1101"/>
      <c r="H36" s="1101"/>
      <c r="I36" s="1101"/>
      <c r="J36" s="1101"/>
      <c r="K36" s="1101"/>
      <c r="L36" s="1101"/>
      <c r="M36" s="1101"/>
      <c r="N36" s="1101"/>
      <c r="O36" s="1101"/>
      <c r="P36" s="1101"/>
      <c r="Q36" s="1101"/>
      <c r="R36" s="1101"/>
      <c r="S36" s="1101"/>
      <c r="T36" s="1108"/>
      <c r="U36" s="1184"/>
      <c r="V36" s="1184"/>
      <c r="W36" s="1184"/>
      <c r="X36" s="1184"/>
      <c r="Y36" s="1093"/>
    </row>
    <row r="37" spans="1:25" ht="12.75" customHeight="1">
      <c r="A37" s="1105"/>
      <c r="B37" s="1102"/>
      <c r="C37" s="1102"/>
      <c r="D37" s="1208"/>
      <c r="E37" s="1106"/>
      <c r="F37" s="1106"/>
      <c r="G37" s="1106"/>
      <c r="H37" s="1106"/>
      <c r="I37" s="1106"/>
      <c r="J37" s="1106"/>
      <c r="K37" s="1106"/>
      <c r="L37" s="1106"/>
      <c r="M37" s="1106"/>
      <c r="N37" s="1106"/>
      <c r="O37" s="1106"/>
      <c r="P37" s="1106"/>
      <c r="Q37" s="1106"/>
      <c r="R37" s="1106"/>
      <c r="S37" s="1106"/>
      <c r="T37" s="1108"/>
      <c r="U37" s="1184"/>
      <c r="V37" s="1184"/>
      <c r="W37" s="1184"/>
      <c r="X37" s="1184"/>
      <c r="Y37" s="1093"/>
    </row>
    <row r="38" spans="1:25" ht="15" customHeight="1">
      <c r="A38" s="1105"/>
      <c r="B38" s="1104"/>
      <c r="C38" s="1104"/>
      <c r="D38" s="1221"/>
      <c r="E38" s="1458"/>
      <c r="F38" s="1458"/>
      <c r="G38" s="1458"/>
      <c r="H38" s="1458"/>
      <c r="I38" s="1458"/>
      <c r="J38" s="1458"/>
      <c r="K38" s="1458"/>
      <c r="L38" s="1458"/>
      <c r="M38" s="1458"/>
      <c r="N38" s="1458"/>
      <c r="O38" s="1458"/>
      <c r="P38" s="1458"/>
      <c r="Q38" s="1458"/>
      <c r="R38" s="1458"/>
      <c r="S38" s="1458"/>
      <c r="T38" s="1108"/>
      <c r="U38" s="1184"/>
      <c r="V38" s="1184"/>
      <c r="W38" s="1184"/>
      <c r="X38" s="1184"/>
      <c r="Y38" s="1093"/>
    </row>
    <row r="39" spans="1:25" ht="13.5" customHeight="1">
      <c r="A39" s="1105" t="s">
        <v>219</v>
      </c>
      <c r="B39" s="1104" t="s">
        <v>1171</v>
      </c>
      <c r="C39" s="1104"/>
      <c r="D39" s="1203"/>
      <c r="E39" s="1106"/>
      <c r="F39" s="1106"/>
      <c r="G39" s="1106"/>
      <c r="H39" s="1106"/>
      <c r="I39" s="1106"/>
      <c r="J39" s="1106"/>
      <c r="K39" s="1106"/>
      <c r="L39" s="1106"/>
      <c r="M39" s="1106"/>
      <c r="N39" s="1106"/>
      <c r="O39" s="1106"/>
      <c r="P39" s="1106"/>
      <c r="Q39" s="1106"/>
      <c r="R39" s="1106"/>
      <c r="S39" s="1106"/>
      <c r="T39" s="1122"/>
      <c r="U39" s="1184"/>
      <c r="V39" s="1184"/>
      <c r="W39" s="1184"/>
      <c r="X39" s="1184"/>
      <c r="Y39" s="1093"/>
    </row>
    <row r="40" spans="1:25" ht="12" customHeight="1">
      <c r="A40" s="1105"/>
      <c r="B40" s="1102" t="s">
        <v>1170</v>
      </c>
      <c r="C40" s="1104" t="s">
        <v>460</v>
      </c>
      <c r="D40" s="1190">
        <v>97.624472778397248</v>
      </c>
      <c r="E40" s="1187">
        <v>97.660013764624907</v>
      </c>
      <c r="F40" s="1187">
        <v>98.152295632698767</v>
      </c>
      <c r="G40" s="1187">
        <v>97.391304347826093</v>
      </c>
      <c r="H40" s="1187">
        <v>97.297297297297305</v>
      </c>
      <c r="I40" s="1187">
        <v>95.974576271186436</v>
      </c>
      <c r="J40" s="1187">
        <v>95.536480686695285</v>
      </c>
      <c r="K40" s="1187">
        <v>98.687089715536104</v>
      </c>
      <c r="L40" s="1187">
        <v>99.28507596067918</v>
      </c>
      <c r="M40" s="1187">
        <v>97.454062430816919</v>
      </c>
      <c r="N40" s="1187">
        <v>98.592870544090061</v>
      </c>
      <c r="O40" s="1187">
        <v>97.228637413394921</v>
      </c>
      <c r="P40" s="1187">
        <v>97.104128157732589</v>
      </c>
      <c r="Q40" s="1187">
        <v>98.581560283687935</v>
      </c>
      <c r="R40" s="1187">
        <v>97.838616714697395</v>
      </c>
      <c r="S40" s="1187">
        <v>93.109869646182503</v>
      </c>
      <c r="T40" s="1459" t="s">
        <v>402</v>
      </c>
      <c r="U40" s="1184"/>
      <c r="V40" s="1184"/>
      <c r="W40" s="1184"/>
      <c r="X40" s="1184"/>
      <c r="Y40" s="1093"/>
    </row>
    <row r="41" spans="1:25" ht="15" customHeight="1">
      <c r="A41" s="1105"/>
      <c r="B41" s="1102"/>
      <c r="C41" s="1102"/>
      <c r="D41" s="1203"/>
      <c r="E41" s="1101"/>
      <c r="F41" s="1101"/>
      <c r="G41" s="1101"/>
      <c r="H41" s="1101"/>
      <c r="I41" s="1101"/>
      <c r="J41" s="1101"/>
      <c r="K41" s="1101"/>
      <c r="L41" s="1101"/>
      <c r="M41" s="1101"/>
      <c r="N41" s="1101"/>
      <c r="O41" s="1101"/>
      <c r="P41" s="1101"/>
      <c r="Q41" s="1101"/>
      <c r="R41" s="1101"/>
      <c r="S41" s="1101"/>
      <c r="T41" s="1122"/>
      <c r="U41" s="1184"/>
      <c r="V41" s="1184"/>
      <c r="W41" s="1184"/>
      <c r="X41" s="1184"/>
      <c r="Y41" s="1093"/>
    </row>
    <row r="42" spans="1:25" ht="13.5" customHeight="1">
      <c r="A42" s="1105" t="s">
        <v>217</v>
      </c>
      <c r="B42" s="1102" t="s">
        <v>366</v>
      </c>
      <c r="C42" s="1104" t="s">
        <v>463</v>
      </c>
      <c r="D42" s="1190">
        <v>15.329989571435664</v>
      </c>
      <c r="E42" s="1187">
        <v>10.993657505285412</v>
      </c>
      <c r="F42" s="1187">
        <v>7.3017683970336558</v>
      </c>
      <c r="G42" s="1187">
        <v>14.880952380952381</v>
      </c>
      <c r="H42" s="1187">
        <v>25.925925925925924</v>
      </c>
      <c r="I42" s="1187">
        <v>5.9602649006622519</v>
      </c>
      <c r="J42" s="1187">
        <v>13.387241689128482</v>
      </c>
      <c r="K42" s="1187">
        <v>17.294900221729488</v>
      </c>
      <c r="L42" s="1187">
        <v>30.018001800180016</v>
      </c>
      <c r="M42" s="1187">
        <v>14.425261244888688</v>
      </c>
      <c r="N42" s="1187">
        <v>25.499524262607043</v>
      </c>
      <c r="O42" s="1187">
        <v>42.280285035629454</v>
      </c>
      <c r="P42" s="1187">
        <v>11.294416243654823</v>
      </c>
      <c r="Q42" s="1187">
        <v>5.0359712230215825</v>
      </c>
      <c r="R42" s="1187">
        <v>21.649484536082475</v>
      </c>
      <c r="S42" s="1187">
        <v>8.4</v>
      </c>
      <c r="T42" s="1459" t="s">
        <v>403</v>
      </c>
      <c r="U42" s="1184"/>
      <c r="V42" s="1184"/>
      <c r="W42" s="1184"/>
      <c r="X42" s="1184"/>
      <c r="Y42" s="1093"/>
    </row>
    <row r="43" spans="1:25" ht="13.5" customHeight="1">
      <c r="A43" s="1105" t="s">
        <v>215</v>
      </c>
      <c r="B43" s="1102" t="s">
        <v>1169</v>
      </c>
      <c r="C43" s="1104" t="s">
        <v>463</v>
      </c>
      <c r="D43" s="1190">
        <v>1.2414957540845211</v>
      </c>
      <c r="E43" s="1187">
        <v>1.6913319238900635</v>
      </c>
      <c r="F43" s="1187">
        <v>1.1979463776383343</v>
      </c>
      <c r="G43" s="1187">
        <v>0.5357142857142857</v>
      </c>
      <c r="H43" s="1187">
        <v>0</v>
      </c>
      <c r="I43" s="1187">
        <v>0.44150110375275936</v>
      </c>
      <c r="J43" s="1187">
        <v>0.3593890386343217</v>
      </c>
      <c r="K43" s="1187">
        <v>0.88691796008869184</v>
      </c>
      <c r="L43" s="1187">
        <v>1.2151215121512151</v>
      </c>
      <c r="M43" s="1187">
        <v>0.95411176737846426</v>
      </c>
      <c r="N43" s="1187">
        <v>0.95147478591817314</v>
      </c>
      <c r="O43" s="1187">
        <v>1.66270783847981</v>
      </c>
      <c r="P43" s="1187">
        <v>3.1091370558375635</v>
      </c>
      <c r="Q43" s="1187">
        <v>0.89928057553956831</v>
      </c>
      <c r="R43" s="1187">
        <v>1.6200294550810017</v>
      </c>
      <c r="S43" s="1187">
        <v>2.8000000000000003</v>
      </c>
      <c r="T43" s="1459" t="s">
        <v>404</v>
      </c>
      <c r="U43" s="1184"/>
      <c r="V43" s="1184"/>
      <c r="W43" s="1184"/>
      <c r="X43" s="1184"/>
      <c r="Y43" s="1093"/>
    </row>
    <row r="44" spans="1:25" ht="13.5" customHeight="1">
      <c r="A44" s="1105" t="s">
        <v>214</v>
      </c>
      <c r="B44" s="1102" t="s">
        <v>1168</v>
      </c>
      <c r="C44" s="1104" t="s">
        <v>463</v>
      </c>
      <c r="D44" s="1190">
        <v>63.470228931817054</v>
      </c>
      <c r="E44" s="1187">
        <v>71.458773784355174</v>
      </c>
      <c r="F44" s="1187">
        <v>77.552766685681689</v>
      </c>
      <c r="G44" s="1187">
        <v>60.416666666666664</v>
      </c>
      <c r="H44" s="1187">
        <v>52.777777777777779</v>
      </c>
      <c r="I44" s="1187">
        <v>75.938189845474611</v>
      </c>
      <c r="J44" s="1187">
        <v>70.170709793351307</v>
      </c>
      <c r="K44" s="1187">
        <v>51.441241685144121</v>
      </c>
      <c r="L44" s="1187">
        <v>47.254725472547257</v>
      </c>
      <c r="M44" s="1187">
        <v>62.062698773284872</v>
      </c>
      <c r="N44" s="1187">
        <v>63.653663177925793</v>
      </c>
      <c r="O44" s="1187">
        <v>37.767220902612827</v>
      </c>
      <c r="P44" s="1187">
        <v>56.281725888324871</v>
      </c>
      <c r="Q44" s="1187">
        <v>76.798561151079141</v>
      </c>
      <c r="R44" s="1187">
        <v>54.491899852724593</v>
      </c>
      <c r="S44" s="1187">
        <v>65</v>
      </c>
      <c r="T44" s="1459" t="s">
        <v>405</v>
      </c>
      <c r="U44" s="1184"/>
      <c r="V44" s="1184"/>
      <c r="W44" s="1184"/>
      <c r="X44" s="1184"/>
      <c r="Y44" s="1093"/>
    </row>
    <row r="45" spans="1:25" ht="13.5" customHeight="1">
      <c r="A45" s="1105" t="s">
        <v>213</v>
      </c>
      <c r="B45" s="1168" t="s">
        <v>1167</v>
      </c>
      <c r="C45" s="1123" t="s">
        <v>1190</v>
      </c>
      <c r="D45" s="1187">
        <v>99.584315671919583</v>
      </c>
      <c r="E45" s="1187">
        <v>98.994974874371849</v>
      </c>
      <c r="F45" s="1187">
        <v>99.602253894597283</v>
      </c>
      <c r="G45" s="1187">
        <v>99.686028257456826</v>
      </c>
      <c r="H45" s="1187">
        <v>100</v>
      </c>
      <c r="I45" s="1187">
        <v>100</v>
      </c>
      <c r="J45" s="1187">
        <v>99.357601713062095</v>
      </c>
      <c r="K45" s="1187">
        <v>99.044585987261144</v>
      </c>
      <c r="L45" s="1187">
        <v>99.942660550458712</v>
      </c>
      <c r="M45" s="1187">
        <v>100</v>
      </c>
      <c r="N45" s="1187">
        <v>100</v>
      </c>
      <c r="O45" s="1187">
        <v>100</v>
      </c>
      <c r="P45" s="1187">
        <v>97.935368043087962</v>
      </c>
      <c r="Q45" s="1187">
        <v>99.782608695652172</v>
      </c>
      <c r="R45" s="1187">
        <v>100</v>
      </c>
      <c r="S45" s="1187">
        <v>98.687664041994751</v>
      </c>
      <c r="T45" s="1459" t="s">
        <v>406</v>
      </c>
      <c r="U45" s="1184"/>
      <c r="V45" s="1184"/>
      <c r="W45" s="1184"/>
      <c r="X45" s="1184"/>
      <c r="Y45" s="1093"/>
    </row>
    <row r="46" spans="1:25" ht="13.5" customHeight="1">
      <c r="A46" s="1105" t="s">
        <v>212</v>
      </c>
      <c r="B46" s="1168" t="s">
        <v>1166</v>
      </c>
      <c r="C46" s="1104" t="s">
        <v>1189</v>
      </c>
      <c r="D46" s="1190">
        <v>83.982306398355249</v>
      </c>
      <c r="E46" s="1187">
        <v>82.571912013536377</v>
      </c>
      <c r="F46" s="1187">
        <v>89.617304492512488</v>
      </c>
      <c r="G46" s="1187">
        <v>73.464566929133852</v>
      </c>
      <c r="H46" s="1187">
        <v>88.235294117647058</v>
      </c>
      <c r="I46" s="1187">
        <v>84.986595174262732</v>
      </c>
      <c r="J46" s="1187">
        <v>79.849137931034491</v>
      </c>
      <c r="K46" s="1187">
        <v>72.025723472668815</v>
      </c>
      <c r="L46" s="1187">
        <v>85.88640275387263</v>
      </c>
      <c r="M46" s="1187">
        <v>89.586388970372539</v>
      </c>
      <c r="N46" s="1187">
        <v>86.694825765575501</v>
      </c>
      <c r="O46" s="1187">
        <v>64.825581395348848</v>
      </c>
      <c r="P46" s="1187">
        <v>80.75160403299725</v>
      </c>
      <c r="Q46" s="1187">
        <v>57.298474945533769</v>
      </c>
      <c r="R46" s="1187">
        <v>87.689393939393938</v>
      </c>
      <c r="S46" s="1187">
        <v>84.840425531914903</v>
      </c>
      <c r="T46" s="1459" t="s">
        <v>447</v>
      </c>
      <c r="U46" s="1184"/>
      <c r="V46" s="1184"/>
      <c r="W46" s="1184"/>
      <c r="X46" s="1184"/>
      <c r="Y46" s="1093"/>
    </row>
    <row r="47" spans="1:25" ht="13.5" customHeight="1">
      <c r="A47" s="1105" t="s">
        <v>282</v>
      </c>
      <c r="B47" s="1104" t="s">
        <v>1165</v>
      </c>
      <c r="C47" s="1104"/>
      <c r="D47" s="1203"/>
      <c r="E47" s="1101"/>
      <c r="F47" s="1101"/>
      <c r="G47" s="1101"/>
      <c r="H47" s="1101"/>
      <c r="I47" s="1101"/>
      <c r="J47" s="1101"/>
      <c r="K47" s="1101"/>
      <c r="L47" s="1101"/>
      <c r="M47" s="1101"/>
      <c r="N47" s="1101"/>
      <c r="O47" s="1101"/>
      <c r="P47" s="1101"/>
      <c r="Q47" s="1101"/>
      <c r="R47" s="1101"/>
      <c r="S47" s="1101"/>
      <c r="T47" s="1108"/>
      <c r="U47" s="1184"/>
      <c r="V47" s="1184"/>
      <c r="W47" s="1184"/>
      <c r="X47" s="1184"/>
      <c r="Y47" s="1093"/>
    </row>
    <row r="48" spans="1:25" ht="12" customHeight="1">
      <c r="A48" s="1105"/>
      <c r="B48" s="1168" t="s">
        <v>1164</v>
      </c>
      <c r="C48" s="1104" t="s">
        <v>1189</v>
      </c>
      <c r="D48" s="1190">
        <v>1.3830913961746933</v>
      </c>
      <c r="E48" s="1187">
        <v>1.94585448392555</v>
      </c>
      <c r="F48" s="1187">
        <v>1.3976705490848587</v>
      </c>
      <c r="G48" s="1187">
        <v>0.70866141732283461</v>
      </c>
      <c r="H48" s="1187">
        <v>0</v>
      </c>
      <c r="I48" s="1187">
        <v>0.53619302949061665</v>
      </c>
      <c r="J48" s="1187">
        <v>0.53879310344827591</v>
      </c>
      <c r="K48" s="1187">
        <v>1.607717041800643</v>
      </c>
      <c r="L48" s="1187">
        <v>1.0327022375215147</v>
      </c>
      <c r="M48" s="1187">
        <v>0.90935758286887647</v>
      </c>
      <c r="N48" s="1187">
        <v>0.84477296726504747</v>
      </c>
      <c r="O48" s="1187">
        <v>2.0348837209302326</v>
      </c>
      <c r="P48" s="1187">
        <v>4.0329972502291476</v>
      </c>
      <c r="Q48" s="1187">
        <v>1.3071895424836601</v>
      </c>
      <c r="R48" s="1187">
        <v>1.7045454545454544</v>
      </c>
      <c r="S48" s="1187">
        <v>3.4574468085106385</v>
      </c>
      <c r="T48" s="1459" t="s">
        <v>448</v>
      </c>
      <c r="U48" s="1184"/>
      <c r="V48" s="1184"/>
      <c r="W48" s="1184"/>
      <c r="X48" s="1184"/>
      <c r="Y48" s="1093"/>
    </row>
    <row r="49" spans="1:25" ht="13.5" customHeight="1">
      <c r="A49" s="1105" t="s">
        <v>281</v>
      </c>
      <c r="B49" s="1168" t="s">
        <v>1163</v>
      </c>
      <c r="C49" s="1104" t="s">
        <v>1189</v>
      </c>
      <c r="D49" s="1190">
        <v>14.634602205470065</v>
      </c>
      <c r="E49" s="1187">
        <v>15.482233502538071</v>
      </c>
      <c r="F49" s="1187">
        <v>8.9850249584026631</v>
      </c>
      <c r="G49" s="1187">
        <v>25.826771653543307</v>
      </c>
      <c r="H49" s="1187">
        <v>11.76470588235294</v>
      </c>
      <c r="I49" s="1187">
        <v>14.47721179624665</v>
      </c>
      <c r="J49" s="1187">
        <v>19.612068965517242</v>
      </c>
      <c r="K49" s="1187">
        <v>26.366559485530544</v>
      </c>
      <c r="L49" s="1187">
        <v>13.080895008605854</v>
      </c>
      <c r="M49" s="1187">
        <v>9.5042534467585806</v>
      </c>
      <c r="N49" s="1187">
        <v>12.460401267159451</v>
      </c>
      <c r="O49" s="1187">
        <v>33.139534883720927</v>
      </c>
      <c r="P49" s="1187">
        <v>15.215398716773601</v>
      </c>
      <c r="Q49" s="1187">
        <v>41.394335511982575</v>
      </c>
      <c r="R49" s="1187">
        <v>10.606060606060606</v>
      </c>
      <c r="S49" s="1187">
        <v>11.702127659574469</v>
      </c>
      <c r="T49" s="1459" t="s">
        <v>449</v>
      </c>
      <c r="U49" s="1184"/>
      <c r="V49" s="1184"/>
      <c r="W49" s="1184"/>
      <c r="X49" s="1184"/>
      <c r="Y49" s="1093"/>
    </row>
    <row r="50" spans="1:25" ht="13.5" customHeight="1">
      <c r="A50" s="1105" t="s">
        <v>313</v>
      </c>
      <c r="B50" s="1102" t="s">
        <v>1162</v>
      </c>
      <c r="C50" s="1104" t="s">
        <v>463</v>
      </c>
      <c r="D50" s="1190">
        <v>7.6923076923076925</v>
      </c>
      <c r="E50" s="1187">
        <v>4.3692741367159966</v>
      </c>
      <c r="F50" s="1187">
        <v>4.905875641756988</v>
      </c>
      <c r="G50" s="1187">
        <v>4.7619047619047619</v>
      </c>
      <c r="H50" s="1187">
        <v>1.8518518518518516</v>
      </c>
      <c r="I50" s="1187">
        <v>3.7527593818984544</v>
      </c>
      <c r="J50" s="1187">
        <v>4.7619047619047619</v>
      </c>
      <c r="K50" s="1187">
        <v>6.8736141906873618</v>
      </c>
      <c r="L50" s="1187">
        <v>10.441044104410441</v>
      </c>
      <c r="M50" s="1187">
        <v>12.607905497501134</v>
      </c>
      <c r="N50" s="1187">
        <v>2.6641294005708849</v>
      </c>
      <c r="O50" s="1187">
        <v>3.5629453681710213</v>
      </c>
      <c r="P50" s="1187">
        <v>11.421319796954315</v>
      </c>
      <c r="Q50" s="1187">
        <v>6.8345323741007196</v>
      </c>
      <c r="R50" s="1187">
        <v>11.634756995581737</v>
      </c>
      <c r="S50" s="1187">
        <v>1</v>
      </c>
      <c r="T50" s="1459" t="s">
        <v>450</v>
      </c>
      <c r="U50" s="1184"/>
      <c r="V50" s="1184"/>
      <c r="W50" s="1184"/>
      <c r="X50" s="1184"/>
      <c r="Y50" s="1093"/>
    </row>
    <row r="51" spans="1:25" ht="13.5" customHeight="1">
      <c r="A51" s="1105" t="s">
        <v>280</v>
      </c>
      <c r="B51" s="1102" t="s">
        <v>1161</v>
      </c>
      <c r="C51" s="1104" t="s">
        <v>463</v>
      </c>
      <c r="D51" s="1190">
        <v>7.7667974375527642</v>
      </c>
      <c r="E51" s="1187">
        <v>6.9062720225510921</v>
      </c>
      <c r="F51" s="1187">
        <v>3.736451796919567</v>
      </c>
      <c r="G51" s="1187">
        <v>15.178571428571427</v>
      </c>
      <c r="H51" s="1187">
        <v>18.518518518518519</v>
      </c>
      <c r="I51" s="1187">
        <v>9.4922737306843263</v>
      </c>
      <c r="J51" s="1187">
        <v>5.4806828391734053</v>
      </c>
      <c r="K51" s="1187">
        <v>19.955654101995567</v>
      </c>
      <c r="L51" s="1187">
        <v>8.0558055805580562</v>
      </c>
      <c r="M51" s="1187">
        <v>6.2698773284870519</v>
      </c>
      <c r="N51" s="1187">
        <v>4.9476688867745002</v>
      </c>
      <c r="O51" s="1187">
        <v>6.8883610451306403</v>
      </c>
      <c r="P51" s="1187">
        <v>9.7715736040609134</v>
      </c>
      <c r="Q51" s="1187">
        <v>8.9928057553956826</v>
      </c>
      <c r="R51" s="1187">
        <v>7.363770250368189</v>
      </c>
      <c r="S51" s="1187">
        <v>15.2</v>
      </c>
      <c r="T51" s="1459" t="s">
        <v>451</v>
      </c>
      <c r="U51" s="1184"/>
      <c r="V51" s="1184"/>
      <c r="W51" s="1184"/>
      <c r="X51" s="1184"/>
      <c r="Y51" s="1093"/>
    </row>
    <row r="52" spans="1:25" ht="12" customHeight="1">
      <c r="A52" s="1105" t="s">
        <v>279</v>
      </c>
      <c r="B52" s="1102" t="s">
        <v>1160</v>
      </c>
      <c r="C52" s="1104" t="s">
        <v>463</v>
      </c>
      <c r="D52" s="1190">
        <v>1.6785022595222725</v>
      </c>
      <c r="E52" s="1187">
        <v>0.70472163495419315</v>
      </c>
      <c r="F52" s="1187">
        <v>2.2818026240730176</v>
      </c>
      <c r="G52" s="1187">
        <v>0.95238095238095244</v>
      </c>
      <c r="H52" s="1187">
        <v>0</v>
      </c>
      <c r="I52" s="1187">
        <v>1.7660044150110374</v>
      </c>
      <c r="J52" s="1187">
        <v>2.5157232704402519</v>
      </c>
      <c r="K52" s="1187">
        <v>0.66518847006651882</v>
      </c>
      <c r="L52" s="1187">
        <v>0.85508550855085508</v>
      </c>
      <c r="M52" s="1187">
        <v>1.1585642889595638</v>
      </c>
      <c r="N52" s="1187">
        <v>1.0466222645099905</v>
      </c>
      <c r="O52" s="1187">
        <v>3.0878859857482186</v>
      </c>
      <c r="P52" s="1187">
        <v>5.2664974619289335</v>
      </c>
      <c r="Q52" s="1187">
        <v>0.17985611510791369</v>
      </c>
      <c r="R52" s="1187">
        <v>0.73637702503681879</v>
      </c>
      <c r="S52" s="1187">
        <v>2</v>
      </c>
      <c r="T52" s="1459" t="s">
        <v>452</v>
      </c>
      <c r="U52" s="1184"/>
      <c r="V52" s="1184"/>
      <c r="W52" s="1184"/>
      <c r="X52" s="1184"/>
      <c r="Y52" s="1093"/>
    </row>
    <row r="53" spans="1:25" ht="13.5" customHeight="1">
      <c r="A53" s="1105" t="s">
        <v>277</v>
      </c>
      <c r="B53" s="1104" t="s">
        <v>1159</v>
      </c>
      <c r="C53" s="1104"/>
      <c r="D53" s="1208"/>
      <c r="E53" s="1100"/>
      <c r="F53" s="1100"/>
      <c r="G53" s="1100"/>
      <c r="H53" s="1100"/>
      <c r="I53" s="1100"/>
      <c r="J53" s="1100"/>
      <c r="K53" s="1100"/>
      <c r="L53" s="1100"/>
      <c r="M53" s="1100"/>
      <c r="N53" s="1100"/>
      <c r="O53" s="1100"/>
      <c r="P53" s="1100"/>
      <c r="Q53" s="1100"/>
      <c r="R53" s="1100"/>
      <c r="S53" s="1100"/>
      <c r="T53" s="1122"/>
      <c r="U53" s="1184"/>
      <c r="V53" s="1184"/>
      <c r="W53" s="1184"/>
      <c r="X53" s="1184"/>
      <c r="Y53" s="1093"/>
    </row>
    <row r="54" spans="1:25" ht="12" customHeight="1">
      <c r="A54" s="1105"/>
      <c r="B54" s="1102" t="s">
        <v>1158</v>
      </c>
      <c r="C54" s="1104" t="s">
        <v>463</v>
      </c>
      <c r="D54" s="1190">
        <v>3.4761881114366594E-2</v>
      </c>
      <c r="E54" s="1187">
        <v>7.0472163495419307E-2</v>
      </c>
      <c r="F54" s="1187">
        <v>2.8522532800912718E-2</v>
      </c>
      <c r="G54" s="1187">
        <v>0</v>
      </c>
      <c r="H54" s="1187">
        <v>0</v>
      </c>
      <c r="I54" s="1187">
        <v>0</v>
      </c>
      <c r="J54" s="1187">
        <v>0</v>
      </c>
      <c r="K54" s="1187">
        <v>0</v>
      </c>
      <c r="L54" s="1187">
        <v>9.0009000900090008E-2</v>
      </c>
      <c r="M54" s="1187">
        <v>0</v>
      </c>
      <c r="N54" s="1187">
        <v>0</v>
      </c>
      <c r="O54" s="1187">
        <v>0</v>
      </c>
      <c r="P54" s="1187">
        <v>6.3451776649746189E-2</v>
      </c>
      <c r="Q54" s="1187">
        <v>0</v>
      </c>
      <c r="R54" s="1187">
        <v>0.14727540500736377</v>
      </c>
      <c r="S54" s="1187">
        <v>0.2</v>
      </c>
      <c r="T54" s="1459" t="s">
        <v>453</v>
      </c>
      <c r="U54" s="1184"/>
      <c r="V54" s="1184"/>
      <c r="W54" s="1184"/>
      <c r="X54" s="1184"/>
      <c r="Y54" s="1093"/>
    </row>
    <row r="55" spans="1:25" ht="13.5" customHeight="1">
      <c r="A55" s="1105" t="s">
        <v>275</v>
      </c>
      <c r="B55" s="1102" t="s">
        <v>1157</v>
      </c>
      <c r="C55" s="1104" t="s">
        <v>463</v>
      </c>
      <c r="D55" s="1190">
        <v>2.7759845061329891</v>
      </c>
      <c r="E55" s="1187">
        <v>3.7350246652572237</v>
      </c>
      <c r="F55" s="1187">
        <v>2.9948659440958356</v>
      </c>
      <c r="G55" s="1187">
        <v>3.2738095238095242</v>
      </c>
      <c r="H55" s="1187">
        <v>0.92592592592592582</v>
      </c>
      <c r="I55" s="1187">
        <v>2.6490066225165565</v>
      </c>
      <c r="J55" s="1187">
        <v>3.3243486073674751</v>
      </c>
      <c r="K55" s="1187">
        <v>2.8824833702882482</v>
      </c>
      <c r="L55" s="1187">
        <v>2.0702070207020702</v>
      </c>
      <c r="M55" s="1187">
        <v>2.5215810995002275</v>
      </c>
      <c r="N55" s="1187">
        <v>1.2369172216936251</v>
      </c>
      <c r="O55" s="1187">
        <v>4.7505938242280283</v>
      </c>
      <c r="P55" s="1187">
        <v>2.7284263959390862</v>
      </c>
      <c r="Q55" s="1187">
        <v>1.2589928057553956</v>
      </c>
      <c r="R55" s="1187">
        <v>2.3564064801178204</v>
      </c>
      <c r="S55" s="1187">
        <v>5.4</v>
      </c>
      <c r="T55" s="1459" t="s">
        <v>454</v>
      </c>
      <c r="U55" s="1184"/>
      <c r="V55" s="1184"/>
      <c r="W55" s="1184"/>
      <c r="X55" s="1184"/>
      <c r="Y55" s="1093"/>
    </row>
    <row r="56" spans="1:25" ht="13.5" customHeight="1">
      <c r="A56" s="1105" t="s">
        <v>273</v>
      </c>
      <c r="B56" s="1102" t="s">
        <v>1156</v>
      </c>
      <c r="C56" s="1104" t="s">
        <v>463</v>
      </c>
      <c r="D56" s="1190">
        <v>9.9319660326761677E-3</v>
      </c>
      <c r="E56" s="1187">
        <v>7.0472163495419307E-2</v>
      </c>
      <c r="F56" s="1187">
        <v>0</v>
      </c>
      <c r="G56" s="1187">
        <v>0</v>
      </c>
      <c r="H56" s="1187">
        <v>0</v>
      </c>
      <c r="I56" s="1187">
        <v>0</v>
      </c>
      <c r="J56" s="1187">
        <v>0</v>
      </c>
      <c r="K56" s="1187">
        <v>0</v>
      </c>
      <c r="L56" s="1187">
        <v>0</v>
      </c>
      <c r="M56" s="1187">
        <v>0</v>
      </c>
      <c r="N56" s="1187">
        <v>0</v>
      </c>
      <c r="O56" s="1187">
        <v>0</v>
      </c>
      <c r="P56" s="1187">
        <v>6.3451776649746189E-2</v>
      </c>
      <c r="Q56" s="1187">
        <v>0</v>
      </c>
      <c r="R56" s="1187">
        <v>0</v>
      </c>
      <c r="S56" s="1187">
        <v>0</v>
      </c>
      <c r="T56" s="1459" t="s">
        <v>618</v>
      </c>
      <c r="U56" s="1184"/>
      <c r="V56" s="1184"/>
      <c r="W56" s="1184"/>
      <c r="X56" s="1184"/>
      <c r="Y56" s="1093"/>
    </row>
    <row r="57" spans="1:25" ht="13.5" customHeight="1">
      <c r="A57" s="1105"/>
      <c r="B57" s="1102"/>
      <c r="C57" s="1104"/>
      <c r="D57" s="1190"/>
      <c r="E57" s="1187"/>
      <c r="F57" s="1187"/>
      <c r="G57" s="1187"/>
      <c r="H57" s="1187"/>
      <c r="I57" s="1187"/>
      <c r="J57" s="1187"/>
      <c r="K57" s="1187"/>
      <c r="L57" s="1187"/>
      <c r="M57" s="1187"/>
      <c r="N57" s="1187"/>
      <c r="O57" s="1187"/>
      <c r="P57" s="1187"/>
      <c r="Q57" s="1187"/>
      <c r="R57" s="1187"/>
      <c r="S57" s="1187"/>
      <c r="T57" s="1459"/>
      <c r="U57" s="1184"/>
      <c r="V57" s="1184"/>
      <c r="W57" s="1184"/>
      <c r="X57" s="1184"/>
      <c r="Y57" s="1093"/>
    </row>
    <row r="58" spans="1:25" ht="13.5" customHeight="1">
      <c r="A58" s="1105"/>
      <c r="B58" s="1102"/>
      <c r="C58" s="1102"/>
      <c r="D58" s="1190"/>
      <c r="E58" s="1101"/>
      <c r="F58" s="1101"/>
      <c r="G58" s="1101"/>
      <c r="H58" s="1101"/>
      <c r="I58" s="1101"/>
      <c r="J58" s="1101"/>
      <c r="K58" s="1101"/>
      <c r="L58" s="1101"/>
      <c r="M58" s="1101"/>
      <c r="N58" s="1101"/>
      <c r="O58" s="1101"/>
      <c r="P58" s="1101"/>
      <c r="Q58" s="1101"/>
      <c r="R58" s="1101"/>
      <c r="S58" s="1101"/>
      <c r="T58" s="1122"/>
      <c r="U58" s="1184"/>
      <c r="V58" s="1184"/>
      <c r="W58" s="1184"/>
      <c r="X58" s="1184"/>
      <c r="Y58" s="1093"/>
    </row>
    <row r="59" spans="1:25" ht="13.5" customHeight="1">
      <c r="A59" s="1105" t="s">
        <v>270</v>
      </c>
      <c r="B59" s="1104" t="s">
        <v>1155</v>
      </c>
      <c r="C59" s="1104"/>
      <c r="D59" s="1190"/>
      <c r="E59" s="1101"/>
      <c r="F59" s="1101"/>
      <c r="G59" s="1101"/>
      <c r="H59" s="1101"/>
      <c r="I59" s="1101"/>
      <c r="J59" s="1101"/>
      <c r="K59" s="1101"/>
      <c r="L59" s="1101"/>
      <c r="M59" s="1101"/>
      <c r="N59" s="1101"/>
      <c r="O59" s="1101"/>
      <c r="P59" s="1101"/>
      <c r="Q59" s="1101"/>
      <c r="R59" s="1101"/>
      <c r="S59" s="1101"/>
      <c r="T59" s="1108"/>
      <c r="U59" s="1184"/>
      <c r="V59" s="1184"/>
      <c r="W59" s="1184"/>
      <c r="X59" s="1184"/>
      <c r="Y59" s="1093"/>
    </row>
    <row r="60" spans="1:25" ht="13.5" customHeight="1">
      <c r="A60" s="1105"/>
      <c r="B60" s="1102" t="s">
        <v>1154</v>
      </c>
      <c r="C60" s="1104" t="s">
        <v>460</v>
      </c>
      <c r="D60" s="1190">
        <v>3.8784117903718426E-2</v>
      </c>
      <c r="E60" s="1187">
        <v>0</v>
      </c>
      <c r="F60" s="1187">
        <v>0</v>
      </c>
      <c r="G60" s="1187">
        <v>0.11594202898550725</v>
      </c>
      <c r="H60" s="1187">
        <v>0</v>
      </c>
      <c r="I60" s="1187">
        <v>0</v>
      </c>
      <c r="J60" s="1187">
        <v>0</v>
      </c>
      <c r="K60" s="1187">
        <v>0</v>
      </c>
      <c r="L60" s="1187">
        <v>8.936550491510277E-2</v>
      </c>
      <c r="M60" s="1187">
        <v>0</v>
      </c>
      <c r="N60" s="1187">
        <v>0.18761726078799248</v>
      </c>
      <c r="O60" s="1187">
        <v>0</v>
      </c>
      <c r="P60" s="1187">
        <v>0</v>
      </c>
      <c r="Q60" s="1187">
        <v>0</v>
      </c>
      <c r="R60" s="1187">
        <v>0.14409221902017291</v>
      </c>
      <c r="S60" s="1187">
        <v>0.18621973929236499</v>
      </c>
      <c r="T60" s="1459" t="s">
        <v>617</v>
      </c>
      <c r="U60" s="1184"/>
      <c r="V60" s="1184"/>
      <c r="W60" s="1184"/>
      <c r="X60" s="1184"/>
      <c r="Y60" s="1093"/>
    </row>
    <row r="61" spans="1:25" ht="14.25" customHeight="1">
      <c r="A61" s="1105"/>
      <c r="B61" s="1102"/>
      <c r="C61" s="1102"/>
      <c r="D61" s="1190"/>
      <c r="E61" s="1101"/>
      <c r="F61" s="1101"/>
      <c r="G61" s="1101"/>
      <c r="H61" s="1101"/>
      <c r="I61" s="1101"/>
      <c r="J61" s="1101"/>
      <c r="K61" s="1101"/>
      <c r="L61" s="1101"/>
      <c r="M61" s="1101"/>
      <c r="N61" s="1101"/>
      <c r="O61" s="1101"/>
      <c r="P61" s="1101"/>
      <c r="Q61" s="1101"/>
      <c r="R61" s="1101"/>
      <c r="S61" s="1101"/>
      <c r="T61" s="1122"/>
      <c r="U61" s="1184"/>
      <c r="V61" s="1184"/>
      <c r="W61" s="1184"/>
      <c r="X61" s="1184"/>
      <c r="Y61" s="1093"/>
    </row>
    <row r="62" spans="1:25" ht="13.5" customHeight="1">
      <c r="B62" s="1104" t="s">
        <v>1153</v>
      </c>
      <c r="C62" s="1104"/>
      <c r="D62" s="1190"/>
      <c r="E62" s="1101"/>
      <c r="F62" s="1101"/>
      <c r="G62" s="1101"/>
      <c r="H62" s="1101"/>
      <c r="I62" s="1101"/>
      <c r="J62" s="1101"/>
      <c r="K62" s="1101"/>
      <c r="L62" s="1101"/>
      <c r="M62" s="1101"/>
      <c r="N62" s="1101"/>
      <c r="O62" s="1101"/>
      <c r="P62" s="1101"/>
      <c r="Q62" s="1101"/>
      <c r="R62" s="1101"/>
      <c r="S62" s="1101"/>
      <c r="T62" s="1122"/>
      <c r="U62" s="1184"/>
      <c r="V62" s="1184"/>
      <c r="W62" s="1184"/>
      <c r="X62" s="1184"/>
      <c r="Y62" s="1093"/>
    </row>
    <row r="63" spans="1:25" ht="12" customHeight="1">
      <c r="A63" s="1105" t="s">
        <v>268</v>
      </c>
      <c r="B63" s="1102" t="s">
        <v>1152</v>
      </c>
      <c r="C63" s="1104" t="s">
        <v>306</v>
      </c>
      <c r="D63" s="1190">
        <v>75</v>
      </c>
      <c r="E63" s="1187">
        <v>0</v>
      </c>
      <c r="F63" s="1187">
        <v>0</v>
      </c>
      <c r="G63" s="1187">
        <v>0</v>
      </c>
      <c r="H63" s="1187">
        <v>0</v>
      </c>
      <c r="I63" s="1187">
        <v>0</v>
      </c>
      <c r="J63" s="1187">
        <v>0</v>
      </c>
      <c r="K63" s="1187">
        <v>0</v>
      </c>
      <c r="L63" s="1187">
        <v>100</v>
      </c>
      <c r="M63" s="1187">
        <v>0</v>
      </c>
      <c r="N63" s="1187">
        <v>100</v>
      </c>
      <c r="O63" s="1187">
        <v>0</v>
      </c>
      <c r="P63" s="1187">
        <v>0</v>
      </c>
      <c r="Q63" s="1187">
        <v>0</v>
      </c>
      <c r="R63" s="1187">
        <v>100</v>
      </c>
      <c r="S63" s="1187">
        <v>100</v>
      </c>
      <c r="T63" s="1459" t="s">
        <v>616</v>
      </c>
      <c r="U63" s="1184"/>
      <c r="V63" s="1184"/>
      <c r="W63" s="1184"/>
      <c r="X63" s="1184"/>
      <c r="Y63" s="1093"/>
    </row>
    <row r="64" spans="1:25" ht="13.5" customHeight="1">
      <c r="A64" s="1105" t="s">
        <v>266</v>
      </c>
      <c r="B64" s="1102" t="s">
        <v>1151</v>
      </c>
      <c r="C64" s="1104" t="s">
        <v>306</v>
      </c>
      <c r="D64" s="1190">
        <v>25</v>
      </c>
      <c r="E64" s="1187">
        <v>0</v>
      </c>
      <c r="F64" s="1187">
        <v>0</v>
      </c>
      <c r="G64" s="1187">
        <v>100</v>
      </c>
      <c r="H64" s="1187">
        <v>0</v>
      </c>
      <c r="I64" s="1187">
        <v>0</v>
      </c>
      <c r="J64" s="1187">
        <v>0</v>
      </c>
      <c r="K64" s="1187">
        <v>0</v>
      </c>
      <c r="L64" s="1187">
        <v>0</v>
      </c>
      <c r="M64" s="1187">
        <v>0</v>
      </c>
      <c r="N64" s="1187">
        <v>0</v>
      </c>
      <c r="O64" s="1187">
        <v>0</v>
      </c>
      <c r="P64" s="1187">
        <v>0</v>
      </c>
      <c r="Q64" s="1187">
        <v>0</v>
      </c>
      <c r="R64" s="1187">
        <v>0</v>
      </c>
      <c r="S64" s="1187">
        <v>0</v>
      </c>
      <c r="T64" s="1459" t="s">
        <v>615</v>
      </c>
      <c r="U64" s="1184"/>
      <c r="V64" s="1184"/>
      <c r="W64" s="1184"/>
      <c r="X64" s="1184"/>
      <c r="Y64" s="1093"/>
    </row>
    <row r="65" spans="1:25" ht="13.5" customHeight="1">
      <c r="A65" s="1105" t="s">
        <v>263</v>
      </c>
      <c r="B65" s="1102" t="s">
        <v>1150</v>
      </c>
      <c r="C65" s="1104" t="s">
        <v>306</v>
      </c>
      <c r="D65" s="1190">
        <v>0</v>
      </c>
      <c r="E65" s="1187">
        <v>0</v>
      </c>
      <c r="F65" s="1187">
        <v>0</v>
      </c>
      <c r="G65" s="1187">
        <v>0</v>
      </c>
      <c r="H65" s="1187">
        <v>0</v>
      </c>
      <c r="I65" s="1187">
        <v>0</v>
      </c>
      <c r="J65" s="1187">
        <v>0</v>
      </c>
      <c r="K65" s="1187">
        <v>0</v>
      </c>
      <c r="L65" s="1187">
        <v>0</v>
      </c>
      <c r="M65" s="1187">
        <v>0</v>
      </c>
      <c r="N65" s="1187">
        <v>0</v>
      </c>
      <c r="O65" s="1187">
        <v>0</v>
      </c>
      <c r="P65" s="1187">
        <v>0</v>
      </c>
      <c r="Q65" s="1187">
        <v>0</v>
      </c>
      <c r="R65" s="1187">
        <v>0</v>
      </c>
      <c r="S65" s="1187">
        <v>0</v>
      </c>
      <c r="T65" s="1459" t="s">
        <v>614</v>
      </c>
      <c r="U65" s="1184"/>
      <c r="V65" s="1184"/>
      <c r="W65" s="1184"/>
      <c r="X65" s="1184"/>
      <c r="Y65" s="1093"/>
    </row>
    <row r="66" spans="1:25" ht="13.5" customHeight="1">
      <c r="A66" s="1105"/>
      <c r="B66" s="1102"/>
      <c r="C66" s="1104"/>
      <c r="D66" s="1187"/>
      <c r="E66" s="1187"/>
      <c r="F66" s="1187"/>
      <c r="G66" s="1187"/>
      <c r="H66" s="1187"/>
      <c r="I66" s="1187"/>
      <c r="J66" s="1187"/>
      <c r="K66" s="1187"/>
      <c r="L66" s="1187"/>
      <c r="M66" s="1187"/>
      <c r="N66" s="1187"/>
      <c r="O66" s="1187"/>
      <c r="P66" s="1187"/>
      <c r="Q66" s="1187"/>
      <c r="R66" s="1187"/>
      <c r="S66" s="1187"/>
      <c r="T66" s="1461"/>
      <c r="U66" s="1184"/>
      <c r="V66" s="1184"/>
      <c r="W66" s="1184"/>
      <c r="X66" s="1184"/>
      <c r="Y66" s="1093"/>
    </row>
    <row r="67" spans="1:25" ht="13.5" customHeight="1">
      <c r="A67" s="1105"/>
      <c r="B67" s="1102"/>
      <c r="C67" s="1104"/>
      <c r="D67" s="1187"/>
      <c r="E67" s="1187"/>
      <c r="F67" s="1187"/>
      <c r="G67" s="1187"/>
      <c r="H67" s="1187"/>
      <c r="I67" s="1187"/>
      <c r="J67" s="1187"/>
      <c r="K67" s="1187"/>
      <c r="L67" s="1187"/>
      <c r="M67" s="1187"/>
      <c r="N67" s="1187"/>
      <c r="O67" s="1187"/>
      <c r="P67" s="1187"/>
      <c r="Q67" s="1187"/>
      <c r="R67" s="1187"/>
      <c r="S67" s="1187"/>
      <c r="T67" s="1461"/>
      <c r="U67" s="1184"/>
      <c r="V67" s="1184"/>
      <c r="W67" s="1184"/>
      <c r="X67" s="1184"/>
      <c r="Y67" s="1093"/>
    </row>
    <row r="68" spans="1:25" ht="13.5" customHeight="1">
      <c r="A68" s="1105"/>
      <c r="B68" s="1102"/>
      <c r="C68" s="1104"/>
      <c r="D68" s="1187"/>
      <c r="E68" s="1187"/>
      <c r="F68" s="1187"/>
      <c r="G68" s="1187"/>
      <c r="H68" s="1187"/>
      <c r="I68" s="1187"/>
      <c r="J68" s="1187"/>
      <c r="K68" s="1187"/>
      <c r="L68" s="1187"/>
      <c r="M68" s="1187"/>
      <c r="N68" s="1187"/>
      <c r="O68" s="1187"/>
      <c r="P68" s="1187"/>
      <c r="Q68" s="1187"/>
      <c r="R68" s="1187"/>
      <c r="S68" s="1187"/>
      <c r="T68" s="1461"/>
      <c r="U68" s="1184"/>
      <c r="V68" s="1184"/>
      <c r="W68" s="1184"/>
      <c r="X68" s="1184"/>
      <c r="Y68" s="1093"/>
    </row>
    <row r="69" spans="1:25" ht="13.5" customHeight="1">
      <c r="A69" s="1455" t="s">
        <v>181</v>
      </c>
      <c r="B69" s="1454"/>
      <c r="C69" s="1102"/>
      <c r="D69" s="1101"/>
      <c r="E69" s="1106"/>
      <c r="F69" s="1106"/>
      <c r="G69" s="1106"/>
      <c r="H69" s="1106"/>
      <c r="I69" s="1106"/>
      <c r="J69" s="1106"/>
      <c r="K69" s="1106"/>
      <c r="L69" s="1106"/>
      <c r="M69" s="1106"/>
      <c r="N69" s="1106"/>
      <c r="O69" s="1106"/>
      <c r="P69" s="1106"/>
      <c r="Q69" s="1106"/>
      <c r="R69" s="1106"/>
      <c r="S69" s="1100"/>
      <c r="T69" s="1098"/>
      <c r="U69" s="1184"/>
      <c r="V69" s="1184"/>
      <c r="W69" s="1184"/>
      <c r="X69" s="1184"/>
      <c r="Y69" s="1093"/>
    </row>
    <row r="70" spans="1:25" ht="13.5" customHeight="1">
      <c r="A70" s="2154" t="s">
        <v>1146</v>
      </c>
      <c r="B70" s="2155"/>
      <c r="C70" s="1158"/>
      <c r="D70" s="1101"/>
      <c r="E70" s="1106"/>
      <c r="F70" s="1106"/>
      <c r="G70" s="1106"/>
      <c r="H70" s="1106"/>
      <c r="I70" s="1106"/>
      <c r="J70" s="1106"/>
      <c r="K70" s="1106"/>
      <c r="L70" s="1106"/>
      <c r="M70" s="1106"/>
      <c r="N70" s="1106"/>
      <c r="O70" s="1106"/>
      <c r="P70" s="1106"/>
      <c r="Q70" s="1106"/>
      <c r="R70" s="1106"/>
      <c r="S70" s="1100"/>
      <c r="T70" s="1098"/>
      <c r="U70" s="1184"/>
      <c r="V70" s="1184"/>
      <c r="W70" s="1184"/>
      <c r="X70" s="1184"/>
      <c r="Y70" s="1093"/>
    </row>
    <row r="71" spans="1:25" ht="13.5" customHeight="1">
      <c r="A71" s="564" t="s">
        <v>550</v>
      </c>
      <c r="B71" s="1081"/>
      <c r="C71" s="1040"/>
      <c r="D71" s="1040"/>
      <c r="E71" s="1040"/>
      <c r="F71" s="1106"/>
      <c r="G71" s="1106"/>
      <c r="H71" s="1106"/>
      <c r="I71" s="1106"/>
      <c r="J71" s="1106"/>
      <c r="K71" s="1106"/>
      <c r="L71" s="1106"/>
      <c r="M71" s="1106"/>
      <c r="N71" s="1106"/>
      <c r="O71" s="1106"/>
      <c r="P71" s="1106"/>
      <c r="Q71" s="1106"/>
      <c r="R71" s="1106"/>
      <c r="S71" s="1100"/>
      <c r="T71" s="1098"/>
      <c r="U71" s="1184"/>
      <c r="V71" s="1184"/>
      <c r="W71" s="1184"/>
      <c r="X71" s="1184"/>
      <c r="Y71" s="1093"/>
    </row>
    <row r="72" spans="1:25" ht="13.5" customHeight="1">
      <c r="B72" s="1081"/>
      <c r="C72" s="1040"/>
      <c r="D72" s="1040"/>
      <c r="E72" s="1040"/>
      <c r="F72" s="1106"/>
      <c r="G72" s="1106"/>
      <c r="H72" s="1106"/>
      <c r="I72" s="1106"/>
      <c r="J72" s="1106"/>
      <c r="K72" s="1106"/>
      <c r="L72" s="1106"/>
      <c r="M72" s="1106"/>
      <c r="N72" s="1106"/>
      <c r="O72" s="1106"/>
      <c r="P72" s="1106"/>
      <c r="Q72" s="1106"/>
      <c r="R72" s="1106"/>
      <c r="S72" s="1100"/>
      <c r="T72" s="1098"/>
      <c r="U72" s="1184"/>
      <c r="V72" s="1184"/>
      <c r="W72" s="1184"/>
      <c r="X72" s="1184"/>
      <c r="Y72" s="1093"/>
    </row>
    <row r="74" spans="1:25" ht="15" customHeight="1">
      <c r="A74" s="1098"/>
      <c r="B74" s="1102"/>
      <c r="C74" s="1102"/>
      <c r="D74" s="1106"/>
      <c r="F74" s="1088"/>
      <c r="G74" s="1088"/>
      <c r="H74" s="1088"/>
      <c r="I74" s="1088"/>
      <c r="M74" s="1106"/>
      <c r="N74" s="1106"/>
      <c r="O74" s="1106"/>
      <c r="P74" s="1100"/>
      <c r="Q74" s="1100"/>
      <c r="R74" s="1100"/>
      <c r="S74" s="1100"/>
      <c r="T74" s="1098"/>
      <c r="U74" s="1184"/>
      <c r="V74" s="1184"/>
      <c r="W74" s="1184"/>
      <c r="X74" s="1184"/>
      <c r="Y74" s="1093"/>
    </row>
    <row r="75" spans="1:25">
      <c r="A75" s="1185"/>
      <c r="B75" s="1094"/>
      <c r="C75" s="1094"/>
      <c r="D75" s="1096"/>
      <c r="E75" s="1096"/>
      <c r="F75" s="1096"/>
      <c r="G75" s="1096"/>
      <c r="H75" s="1096"/>
      <c r="I75" s="1096"/>
      <c r="J75" s="1096"/>
      <c r="K75" s="1096"/>
      <c r="L75" s="1096"/>
      <c r="M75" s="1096"/>
      <c r="N75" s="1096"/>
      <c r="O75" s="1096"/>
      <c r="P75" s="1095"/>
      <c r="Q75" s="1095"/>
      <c r="R75" s="1095"/>
      <c r="S75" s="1095"/>
      <c r="T75" s="1094"/>
      <c r="U75" s="1184"/>
      <c r="V75" s="1184"/>
      <c r="W75" s="1184"/>
      <c r="X75" s="1184"/>
      <c r="Y75" s="1093"/>
    </row>
    <row r="77" spans="1:25">
      <c r="B77" s="1474"/>
    </row>
    <row r="89" spans="1:20">
      <c r="B89" s="1335"/>
    </row>
    <row r="90" spans="1:20">
      <c r="A90" s="1439"/>
      <c r="B90" s="1439"/>
      <c r="C90" s="1439"/>
      <c r="D90" s="1439"/>
      <c r="G90" s="1336"/>
      <c r="H90" s="2061"/>
      <c r="I90" s="2061"/>
      <c r="J90" s="2061"/>
      <c r="K90" s="2061"/>
      <c r="L90" s="2061"/>
    </row>
    <row r="91" spans="1:20">
      <c r="N91" s="1109"/>
      <c r="S91" s="1091"/>
      <c r="T91" s="1091"/>
    </row>
  </sheetData>
  <mergeCells count="23">
    <mergeCell ref="H90:L90"/>
    <mergeCell ref="G7:G11"/>
    <mergeCell ref="H7:H11"/>
    <mergeCell ref="H3:N3"/>
    <mergeCell ref="M7:M11"/>
    <mergeCell ref="N7:N11"/>
    <mergeCell ref="T7:T11"/>
    <mergeCell ref="O7:O11"/>
    <mergeCell ref="I7:I11"/>
    <mergeCell ref="J7:J11"/>
    <mergeCell ref="K7:K11"/>
    <mergeCell ref="L7:L11"/>
    <mergeCell ref="P7:P11"/>
    <mergeCell ref="Q7:Q11"/>
    <mergeCell ref="R7:R11"/>
    <mergeCell ref="S7:S11"/>
    <mergeCell ref="F7:F11"/>
    <mergeCell ref="A70:B70"/>
    <mergeCell ref="E7:E11"/>
    <mergeCell ref="A7:A11"/>
    <mergeCell ref="B7:B11"/>
    <mergeCell ref="C7:C11"/>
    <mergeCell ref="D7:D11"/>
  </mergeCells>
  <printOptions horizontalCentered="1" gridLinesSet="0"/>
  <pageMargins left="0.59055118110236227" right="0.59055118110236227" top="0.39370078740157483" bottom="0.59055118110236227" header="0.39370078740157483" footer="0.39370078740157483"/>
  <pageSetup paperSize="9" scale="65" firstPageNumber="72" orientation="portrait" useFirstPageNumber="1" horizontalDpi="300" verticalDpi="300" r:id="rId1"/>
  <headerFooter alignWithMargins="0">
    <oddFooter>&amp;L&amp;"MetaNormalLF-Roman,Standard"Statistisches Bundesamt, Fachserie 10, Reihe 2.4, 2018</oddFooter>
  </headerFooter>
  <colBreaks count="1" manualBreakCount="1">
    <brk id="7" max="73"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77"/>
  <sheetViews>
    <sheetView showGridLines="0" zoomScaleNormal="100" workbookViewId="0"/>
  </sheetViews>
  <sheetFormatPr baseColWidth="10" defaultRowHeight="12.75"/>
  <cols>
    <col min="1" max="1" width="4.42578125" style="654" customWidth="1"/>
    <col min="2" max="2" width="40.7109375" style="914" customWidth="1"/>
    <col min="3" max="4" width="10.5703125" style="914" customWidth="1"/>
    <col min="5" max="5" width="11" style="914" customWidth="1"/>
    <col min="6" max="6" width="10.5703125" style="914" customWidth="1"/>
    <col min="7" max="8" width="10.7109375" style="914" customWidth="1"/>
    <col min="9" max="10" width="11.7109375" style="914" customWidth="1"/>
    <col min="11" max="16384" width="11.42578125" style="914"/>
  </cols>
  <sheetData>
    <row r="1" spans="1:10" s="913" customFormat="1" ht="22.5" customHeight="1">
      <c r="A1" s="917" t="s">
        <v>1145</v>
      </c>
      <c r="B1" s="1490"/>
      <c r="C1" s="1490"/>
      <c r="D1" s="1490"/>
      <c r="E1" s="1490"/>
      <c r="F1" s="1490"/>
      <c r="G1" s="1490"/>
      <c r="H1" s="1490"/>
      <c r="I1" s="1490"/>
      <c r="J1" s="1490"/>
    </row>
    <row r="2" spans="1:10" s="913" customFormat="1" ht="15" customHeight="1">
      <c r="A2" s="1489" t="s">
        <v>1201</v>
      </c>
      <c r="B2" s="1489"/>
      <c r="C2" s="1489"/>
      <c r="D2" s="1489"/>
      <c r="E2" s="1489"/>
      <c r="F2" s="1489"/>
      <c r="G2" s="1489"/>
      <c r="H2" s="1489"/>
      <c r="I2" s="1489"/>
      <c r="J2" s="1489"/>
    </row>
    <row r="3" spans="1:10" s="913" customFormat="1" ht="15" customHeight="1">
      <c r="A3" s="1489" t="s">
        <v>1200</v>
      </c>
      <c r="B3" s="1489"/>
      <c r="C3" s="1489"/>
      <c r="D3" s="1489"/>
      <c r="E3" s="1489"/>
      <c r="F3" s="1489"/>
      <c r="G3" s="1489"/>
      <c r="H3" s="1489"/>
      <c r="I3" s="1489"/>
      <c r="J3" s="1489"/>
    </row>
    <row r="4" spans="1:10" s="913" customFormat="1" ht="15" customHeight="1">
      <c r="A4" s="1489" t="s">
        <v>1199</v>
      </c>
      <c r="B4" s="1489"/>
      <c r="C4" s="1489"/>
      <c r="D4" s="1489"/>
      <c r="E4" s="1489"/>
      <c r="F4" s="1489"/>
      <c r="G4" s="1489"/>
      <c r="H4" s="1489"/>
      <c r="I4" s="1489"/>
      <c r="J4" s="1489"/>
    </row>
    <row r="5" spans="1:10" ht="15" customHeight="1">
      <c r="B5" s="1429"/>
    </row>
    <row r="6" spans="1:10" ht="15.95" customHeight="1">
      <c r="A6" s="2136" t="s">
        <v>206</v>
      </c>
      <c r="B6" s="2139" t="s">
        <v>339</v>
      </c>
      <c r="C6" s="2133" t="s">
        <v>198</v>
      </c>
      <c r="D6" s="2133" t="s">
        <v>197</v>
      </c>
      <c r="E6" s="2133" t="s">
        <v>196</v>
      </c>
      <c r="F6" s="2133" t="s">
        <v>195</v>
      </c>
      <c r="G6" s="2133" t="s">
        <v>194</v>
      </c>
      <c r="H6" s="2133" t="s">
        <v>193</v>
      </c>
      <c r="I6" s="2133" t="s">
        <v>192</v>
      </c>
      <c r="J6" s="2133" t="s">
        <v>8</v>
      </c>
    </row>
    <row r="7" spans="1:10" ht="14.1" customHeight="1">
      <c r="A7" s="2137"/>
      <c r="B7" s="2140"/>
      <c r="C7" s="2158"/>
      <c r="D7" s="2158"/>
      <c r="E7" s="2158"/>
      <c r="F7" s="2158"/>
      <c r="G7" s="2158"/>
      <c r="H7" s="2158"/>
      <c r="I7" s="2158"/>
      <c r="J7" s="2158"/>
    </row>
    <row r="8" spans="1:10" ht="14.1" customHeight="1">
      <c r="A8" s="2137"/>
      <c r="B8" s="2140"/>
      <c r="C8" s="2158"/>
      <c r="D8" s="2158"/>
      <c r="E8" s="2158"/>
      <c r="F8" s="2158"/>
      <c r="G8" s="2158"/>
      <c r="H8" s="2158"/>
      <c r="I8" s="2158"/>
      <c r="J8" s="2158"/>
    </row>
    <row r="9" spans="1:10" ht="14.1" customHeight="1">
      <c r="A9" s="2138"/>
      <c r="B9" s="2141"/>
      <c r="C9" s="2159"/>
      <c r="D9" s="2159"/>
      <c r="E9" s="2159"/>
      <c r="F9" s="2159"/>
      <c r="G9" s="2159"/>
      <c r="H9" s="2159"/>
      <c r="I9" s="2159"/>
      <c r="J9" s="2159"/>
    </row>
    <row r="10" spans="1:10" ht="14.1" customHeight="1">
      <c r="B10" s="1424"/>
    </row>
    <row r="11" spans="1:10" ht="14.1" customHeight="1">
      <c r="B11" s="1424"/>
    </row>
    <row r="12" spans="1:10" ht="20.100000000000001" customHeight="1">
      <c r="A12" s="1486"/>
      <c r="C12" s="1421" t="s">
        <v>1198</v>
      </c>
      <c r="D12" s="1488"/>
      <c r="E12" s="1488"/>
      <c r="F12" s="1488"/>
      <c r="G12" s="1488"/>
      <c r="H12" s="1488"/>
      <c r="I12" s="1488"/>
      <c r="J12" s="1488"/>
    </row>
    <row r="13" spans="1:10" ht="20.100000000000001" customHeight="1">
      <c r="A13" s="1486"/>
      <c r="C13" s="1421" t="s">
        <v>54</v>
      </c>
      <c r="D13" s="1488"/>
      <c r="E13" s="1488"/>
      <c r="F13" s="1488"/>
      <c r="G13" s="1488"/>
      <c r="H13" s="1488"/>
      <c r="I13" s="1488"/>
      <c r="J13" s="1488"/>
    </row>
    <row r="14" spans="1:10" ht="13.5" customHeight="1">
      <c r="A14" s="1413">
        <v>1</v>
      </c>
      <c r="B14" s="1412" t="s">
        <v>1025</v>
      </c>
      <c r="C14" s="1411">
        <v>16242</v>
      </c>
      <c r="D14" s="1411">
        <v>15423</v>
      </c>
      <c r="E14" s="1411">
        <v>14644</v>
      </c>
      <c r="F14" s="1411">
        <v>13723</v>
      </c>
      <c r="G14" s="1411">
        <v>13451</v>
      </c>
      <c r="H14" s="1411">
        <v>14249</v>
      </c>
      <c r="I14" s="1411">
        <v>18576</v>
      </c>
      <c r="J14" s="1411">
        <v>20627</v>
      </c>
    </row>
    <row r="15" spans="1:10" ht="13.5" customHeight="1">
      <c r="A15" s="654">
        <v>2</v>
      </c>
      <c r="B15" s="1418" t="s">
        <v>337</v>
      </c>
      <c r="C15" s="1487">
        <v>9.5933444157123517</v>
      </c>
      <c r="D15" s="1487">
        <v>10.111742203203006</v>
      </c>
      <c r="E15" s="1487">
        <v>9.9890262223436235</v>
      </c>
      <c r="F15" s="1487">
        <v>10.380033520367267</v>
      </c>
      <c r="G15" s="1487">
        <v>9.986001040814811</v>
      </c>
      <c r="H15" s="1487">
        <v>9.0774019229419629</v>
      </c>
      <c r="I15" s="1487">
        <v>7.8266419035314376</v>
      </c>
      <c r="J15" s="1487">
        <v>7.4840645755563093</v>
      </c>
    </row>
    <row r="16" spans="1:10" ht="13.5" customHeight="1">
      <c r="B16" s="1406"/>
    </row>
    <row r="17" spans="1:10" ht="13.5" customHeight="1">
      <c r="B17" s="1406"/>
    </row>
    <row r="18" spans="1:10" ht="13.5" customHeight="1">
      <c r="A18" s="1486"/>
      <c r="C18" s="1421" t="s">
        <v>56</v>
      </c>
      <c r="D18" s="1488"/>
      <c r="E18" s="1488"/>
      <c r="F18" s="1488"/>
      <c r="G18" s="1488"/>
      <c r="H18" s="1488"/>
      <c r="I18" s="1488"/>
      <c r="J18" s="1488"/>
    </row>
    <row r="19" spans="1:10" ht="13.5" customHeight="1">
      <c r="B19" s="1406"/>
    </row>
    <row r="20" spans="1:10" ht="13.5" customHeight="1">
      <c r="A20" s="654">
        <v>3</v>
      </c>
      <c r="B20" s="1485" t="s">
        <v>381</v>
      </c>
      <c r="C20" s="914">
        <v>100</v>
      </c>
      <c r="D20" s="914">
        <v>100</v>
      </c>
      <c r="E20" s="914">
        <v>100</v>
      </c>
      <c r="F20" s="914">
        <v>100</v>
      </c>
      <c r="G20" s="914">
        <v>100</v>
      </c>
      <c r="H20" s="914">
        <v>100</v>
      </c>
      <c r="I20" s="914">
        <v>100</v>
      </c>
      <c r="J20" s="914">
        <v>100</v>
      </c>
    </row>
    <row r="21" spans="1:10" ht="19.5" customHeight="1">
      <c r="A21" s="654">
        <v>4</v>
      </c>
      <c r="B21" s="1418" t="s">
        <v>383</v>
      </c>
      <c r="C21" s="1487">
        <v>37.593892377785984</v>
      </c>
      <c r="D21" s="1487">
        <v>35.064514037476499</v>
      </c>
      <c r="E21" s="1487">
        <v>34.935809888008741</v>
      </c>
      <c r="F21" s="1487">
        <v>34.635283830066314</v>
      </c>
      <c r="G21" s="1487">
        <v>36.019626793546948</v>
      </c>
      <c r="H21" s="1487">
        <v>36.879781037265772</v>
      </c>
      <c r="I21" s="1487">
        <v>42.964039621016362</v>
      </c>
      <c r="J21" s="1487">
        <v>46.870606486643716</v>
      </c>
    </row>
    <row r="22" spans="1:10" ht="13.5" customHeight="1">
      <c r="A22" s="654">
        <v>5</v>
      </c>
      <c r="B22" s="1418" t="s">
        <v>385</v>
      </c>
      <c r="C22" s="1487">
        <v>13.686738086442556</v>
      </c>
      <c r="D22" s="1487">
        <v>14.115282370485637</v>
      </c>
      <c r="E22" s="1487">
        <v>13.81453154875717</v>
      </c>
      <c r="F22" s="1487">
        <v>14.530350506449027</v>
      </c>
      <c r="G22" s="1487">
        <v>14.511932198349564</v>
      </c>
      <c r="H22" s="1487">
        <v>15.987086813109691</v>
      </c>
      <c r="I22" s="1487">
        <v>14.701765719207579</v>
      </c>
      <c r="J22" s="1487">
        <v>12.822998981916905</v>
      </c>
    </row>
    <row r="23" spans="1:10" ht="13.5" customHeight="1">
      <c r="A23" s="654">
        <v>6</v>
      </c>
      <c r="B23" s="1418" t="s">
        <v>387</v>
      </c>
      <c r="C23" s="1487">
        <v>18.433690432212781</v>
      </c>
      <c r="D23" s="1487">
        <v>19.548725928807624</v>
      </c>
      <c r="E23" s="1487">
        <v>20.288172630428843</v>
      </c>
      <c r="F23" s="1487">
        <v>18.115572396706259</v>
      </c>
      <c r="G23" s="1487">
        <v>17.86484276261988</v>
      </c>
      <c r="H23" s="1487">
        <v>20.464594006596954</v>
      </c>
      <c r="I23" s="1487">
        <v>19.735142118863049</v>
      </c>
      <c r="J23" s="1487">
        <v>18.267319532651381</v>
      </c>
    </row>
    <row r="24" spans="1:10" ht="13.5" customHeight="1">
      <c r="A24" s="654">
        <v>7</v>
      </c>
      <c r="B24" s="1418" t="s">
        <v>389</v>
      </c>
      <c r="C24" s="1487">
        <v>13.292697943603004</v>
      </c>
      <c r="D24" s="1487">
        <v>12.883356026713349</v>
      </c>
      <c r="E24" s="1487">
        <v>12.476099426386234</v>
      </c>
      <c r="F24" s="1487">
        <v>12.533702543175689</v>
      </c>
      <c r="G24" s="1487">
        <v>12.794587762991599</v>
      </c>
      <c r="H24" s="1487">
        <v>11.678012492104708</v>
      </c>
      <c r="I24" s="1487">
        <v>10.782730404823427</v>
      </c>
      <c r="J24" s="1487">
        <v>10.840160954089301</v>
      </c>
    </row>
    <row r="25" spans="1:10" ht="13.5" customHeight="1">
      <c r="A25" s="654">
        <v>8</v>
      </c>
      <c r="B25" s="1418" t="s">
        <v>391</v>
      </c>
      <c r="C25" s="1487">
        <v>7.4559783277921436</v>
      </c>
      <c r="D25" s="1487">
        <v>7.774103611489334</v>
      </c>
      <c r="E25" s="1487">
        <v>7.6959847036328872</v>
      </c>
      <c r="F25" s="1487">
        <v>8.8318880711214742</v>
      </c>
      <c r="G25" s="1487">
        <v>7.6945951973830944</v>
      </c>
      <c r="H25" s="1487">
        <v>6.6180082812828971</v>
      </c>
      <c r="I25" s="1487">
        <v>5.108742463393626</v>
      </c>
      <c r="J25" s="1487">
        <v>4.9740631211518886</v>
      </c>
    </row>
    <row r="26" spans="1:10" ht="13.5" customHeight="1">
      <c r="A26" s="654">
        <v>9</v>
      </c>
      <c r="B26" s="1418" t="s">
        <v>393</v>
      </c>
      <c r="C26" s="1487">
        <v>6.6186430242580956</v>
      </c>
      <c r="D26" s="1487">
        <v>6.9830772223302864</v>
      </c>
      <c r="E26" s="1487">
        <v>7.6208686151324772</v>
      </c>
      <c r="F26" s="1487">
        <v>7.4546381986446111</v>
      </c>
      <c r="G26" s="1487">
        <v>7.6797264143929818</v>
      </c>
      <c r="H26" s="1487">
        <v>5.2915994104849462</v>
      </c>
      <c r="I26" s="1487">
        <v>4.6188630490956077</v>
      </c>
      <c r="J26" s="1487">
        <v>4.2807970136229212</v>
      </c>
    </row>
    <row r="27" spans="1:10" ht="13.5" customHeight="1">
      <c r="A27" s="654">
        <v>10</v>
      </c>
      <c r="B27" s="1418" t="s">
        <v>328</v>
      </c>
      <c r="C27" s="1487">
        <v>2.9183598079054303</v>
      </c>
      <c r="D27" s="1487">
        <v>3.6309408026972703</v>
      </c>
      <c r="E27" s="1487">
        <v>3.1685331876536464</v>
      </c>
      <c r="F27" s="1487">
        <v>3.8985644538366246</v>
      </c>
      <c r="G27" s="1487">
        <v>3.4346888707159318</v>
      </c>
      <c r="H27" s="1487">
        <v>3.0809179591550282</v>
      </c>
      <c r="I27" s="1487">
        <v>2.0887166236003445</v>
      </c>
      <c r="J27" s="1487">
        <v>1.9440539099238863</v>
      </c>
    </row>
    <row r="28" spans="1:10" ht="13.5" customHeight="1">
      <c r="B28" s="1406"/>
    </row>
    <row r="29" spans="1:10" ht="13.5" customHeight="1">
      <c r="B29" s="1406"/>
    </row>
    <row r="30" spans="1:10" ht="13.5" customHeight="1">
      <c r="B30" s="1406"/>
    </row>
    <row r="31" spans="1:10" ht="20.100000000000001" customHeight="1">
      <c r="A31" s="1486"/>
      <c r="C31" s="1421" t="s">
        <v>1197</v>
      </c>
      <c r="D31" s="1421"/>
      <c r="E31" s="1421"/>
      <c r="F31" s="1421"/>
      <c r="G31" s="1421"/>
      <c r="H31" s="1421"/>
      <c r="I31" s="1421"/>
      <c r="J31" s="1421"/>
    </row>
    <row r="32" spans="1:10" ht="20.100000000000001" customHeight="1">
      <c r="A32" s="1486"/>
      <c r="C32" s="1421" t="s">
        <v>54</v>
      </c>
      <c r="D32" s="1488"/>
      <c r="E32" s="1488"/>
      <c r="F32" s="1488"/>
      <c r="G32" s="1488"/>
      <c r="H32" s="1488"/>
      <c r="I32" s="1488"/>
      <c r="J32" s="1488"/>
    </row>
    <row r="33" spans="1:10" ht="13.5" customHeight="1">
      <c r="B33" s="1406"/>
    </row>
    <row r="34" spans="1:10" ht="13.5" customHeight="1">
      <c r="A34" s="1413">
        <v>11</v>
      </c>
      <c r="B34" s="1412" t="s">
        <v>1025</v>
      </c>
      <c r="C34" s="1411">
        <v>14000</v>
      </c>
      <c r="D34" s="1411">
        <v>12970</v>
      </c>
      <c r="E34" s="1411">
        <v>12266</v>
      </c>
      <c r="F34" s="1411">
        <v>11349</v>
      </c>
      <c r="G34" s="1411">
        <v>10888</v>
      </c>
      <c r="H34" s="1411">
        <v>11288</v>
      </c>
      <c r="I34" s="1411">
        <v>10449</v>
      </c>
      <c r="J34" s="1411">
        <v>9017</v>
      </c>
    </row>
    <row r="35" spans="1:10" ht="13.5" customHeight="1">
      <c r="A35" s="654">
        <v>12</v>
      </c>
      <c r="B35" s="1418" t="s">
        <v>337</v>
      </c>
      <c r="C35" s="1487">
        <v>9.9440428571428576</v>
      </c>
      <c r="D35" s="1487">
        <v>10.773199691595991</v>
      </c>
      <c r="E35" s="1487">
        <v>10.851443013207238</v>
      </c>
      <c r="F35" s="1487">
        <v>11.073424971363115</v>
      </c>
      <c r="G35" s="1487">
        <v>11.067156502571638</v>
      </c>
      <c r="H35" s="1487">
        <v>10.307857902197023</v>
      </c>
      <c r="I35" s="1487">
        <v>11.143764953584075</v>
      </c>
      <c r="J35" s="1487">
        <v>11.711933015415324</v>
      </c>
    </row>
    <row r="36" spans="1:10" ht="13.5" customHeight="1">
      <c r="B36" s="1406"/>
    </row>
    <row r="37" spans="1:10" ht="20.100000000000001" customHeight="1">
      <c r="A37" s="1486"/>
      <c r="C37" s="1421" t="s">
        <v>56</v>
      </c>
      <c r="D37" s="1488"/>
      <c r="E37" s="1488"/>
      <c r="F37" s="1488"/>
      <c r="G37" s="1488"/>
      <c r="H37" s="1488"/>
      <c r="I37" s="1488"/>
      <c r="J37" s="1488"/>
    </row>
    <row r="38" spans="1:10" ht="13.5" customHeight="1">
      <c r="B38" s="1406"/>
    </row>
    <row r="39" spans="1:10" ht="13.5" customHeight="1">
      <c r="A39" s="654">
        <v>13</v>
      </c>
      <c r="B39" s="1485" t="s">
        <v>381</v>
      </c>
      <c r="C39" s="1416">
        <v>100</v>
      </c>
      <c r="D39" s="1416">
        <v>100</v>
      </c>
      <c r="E39" s="1416">
        <v>100</v>
      </c>
      <c r="F39" s="1416">
        <v>100</v>
      </c>
      <c r="G39" s="1416">
        <v>100</v>
      </c>
      <c r="H39" s="1416">
        <v>100</v>
      </c>
      <c r="I39" s="1416">
        <v>100</v>
      </c>
      <c r="J39" s="1416">
        <v>100</v>
      </c>
    </row>
    <row r="40" spans="1:10" ht="19.5" customHeight="1">
      <c r="A40" s="654">
        <v>14</v>
      </c>
      <c r="B40" s="1418" t="s">
        <v>383</v>
      </c>
      <c r="C40" s="1487">
        <v>34.164285714285711</v>
      </c>
      <c r="D40" s="1487">
        <v>30.516576715497301</v>
      </c>
      <c r="E40" s="1487">
        <v>30.678297733572478</v>
      </c>
      <c r="F40" s="1487">
        <v>30.76923076923077</v>
      </c>
      <c r="G40" s="1487">
        <v>30.813739897134461</v>
      </c>
      <c r="H40" s="1487">
        <v>29.526931254429485</v>
      </c>
      <c r="I40" s="1487">
        <v>27.696430280409608</v>
      </c>
      <c r="J40" s="1487">
        <v>28.180104247532441</v>
      </c>
    </row>
    <row r="41" spans="1:10" ht="13.5" customHeight="1">
      <c r="A41" s="654">
        <v>15</v>
      </c>
      <c r="B41" s="1418" t="s">
        <v>385</v>
      </c>
      <c r="C41" s="1487">
        <v>14.142857142857142</v>
      </c>
      <c r="D41" s="1487">
        <v>14.15574402467232</v>
      </c>
      <c r="E41" s="1487">
        <v>14.250774498614055</v>
      </c>
      <c r="F41" s="1487">
        <v>14.908802537668517</v>
      </c>
      <c r="G41" s="1487">
        <v>14.309331373989714</v>
      </c>
      <c r="H41" s="1487">
        <v>17.00921332388377</v>
      </c>
      <c r="I41" s="1487">
        <v>12.431811656617858</v>
      </c>
      <c r="J41" s="1487">
        <v>13.119662859044029</v>
      </c>
    </row>
    <row r="42" spans="1:10" ht="13.5" customHeight="1">
      <c r="A42" s="654">
        <v>16</v>
      </c>
      <c r="B42" s="1418" t="s">
        <v>387</v>
      </c>
      <c r="C42" s="1487">
        <v>19.014285714285712</v>
      </c>
      <c r="D42" s="1487">
        <v>20.493446414803394</v>
      </c>
      <c r="E42" s="1487">
        <v>20.829936409587475</v>
      </c>
      <c r="F42" s="1487">
        <v>19.032513877874703</v>
      </c>
      <c r="G42" s="1487">
        <v>18.956649522409993</v>
      </c>
      <c r="H42" s="1487">
        <v>22.492912827781716</v>
      </c>
      <c r="I42" s="1487">
        <v>23.676906881041248</v>
      </c>
      <c r="J42" s="1487">
        <v>20.306088499500945</v>
      </c>
    </row>
    <row r="43" spans="1:10" ht="13.5" customHeight="1">
      <c r="A43" s="654">
        <v>17</v>
      </c>
      <c r="B43" s="1418" t="s">
        <v>389</v>
      </c>
      <c r="C43" s="1487">
        <v>14.542857142857143</v>
      </c>
      <c r="D43" s="1487">
        <v>14.425597532767926</v>
      </c>
      <c r="E43" s="1487">
        <v>13.329528778737975</v>
      </c>
      <c r="F43" s="1487">
        <v>13.199400828266809</v>
      </c>
      <c r="G43" s="1487">
        <v>14.300146950771492</v>
      </c>
      <c r="H43" s="1487">
        <v>13.412473423104181</v>
      </c>
      <c r="I43" s="1487">
        <v>16.948990334003252</v>
      </c>
      <c r="J43" s="1487">
        <v>15.903293778418542</v>
      </c>
    </row>
    <row r="44" spans="1:10" ht="13.5" customHeight="1">
      <c r="A44" s="654">
        <v>18</v>
      </c>
      <c r="B44" s="1418" t="s">
        <v>391</v>
      </c>
      <c r="C44" s="1487">
        <v>8.2285714285714278</v>
      </c>
      <c r="D44" s="1487">
        <v>8.7895142636854278</v>
      </c>
      <c r="E44" s="1487">
        <v>8.617316158486874</v>
      </c>
      <c r="F44" s="1487">
        <v>9.7629747114283205</v>
      </c>
      <c r="G44" s="1487">
        <v>8.798677443056576</v>
      </c>
      <c r="H44" s="1487">
        <v>7.6098511693834165</v>
      </c>
      <c r="I44" s="1487">
        <v>8.2591635563211785</v>
      </c>
      <c r="J44" s="1487">
        <v>9.4709992236885885</v>
      </c>
    </row>
    <row r="45" spans="1:10" ht="13.5" customHeight="1">
      <c r="A45" s="654">
        <v>19</v>
      </c>
      <c r="B45" s="1418" t="s">
        <v>393</v>
      </c>
      <c r="C45" s="1487">
        <v>7.2428571428571429</v>
      </c>
      <c r="D45" s="1487">
        <v>7.995373939861218</v>
      </c>
      <c r="E45" s="1487">
        <v>8.8211315832382198</v>
      </c>
      <c r="F45" s="1487">
        <v>8.0711957000616792</v>
      </c>
      <c r="G45" s="1487">
        <v>8.8078618662747985</v>
      </c>
      <c r="H45" s="1487">
        <v>6.2810063784549968</v>
      </c>
      <c r="I45" s="1487">
        <v>7.5031103454876069</v>
      </c>
      <c r="J45" s="1487">
        <v>8.8610402572917817</v>
      </c>
    </row>
    <row r="46" spans="1:10" ht="13.5" customHeight="1">
      <c r="A46" s="654">
        <v>20</v>
      </c>
      <c r="B46" s="1418" t="s">
        <v>328</v>
      </c>
      <c r="C46" s="1487">
        <v>2.6642857142857141</v>
      </c>
      <c r="D46" s="1487">
        <v>3.6237471087124136</v>
      </c>
      <c r="E46" s="1487">
        <v>3.4730148377629222</v>
      </c>
      <c r="F46" s="1487">
        <v>4.2558815754692043</v>
      </c>
      <c r="G46" s="1487">
        <v>4.0135929463629685</v>
      </c>
      <c r="H46" s="1487">
        <v>3.6676116229624376</v>
      </c>
      <c r="I46" s="1487">
        <v>3.4835869461192459</v>
      </c>
      <c r="J46" s="1487">
        <v>4.1588111345236776</v>
      </c>
    </row>
    <row r="47" spans="1:10" ht="13.5" customHeight="1">
      <c r="B47" s="1406"/>
    </row>
    <row r="48" spans="1:10" ht="13.5" customHeight="1">
      <c r="B48" s="1406"/>
    </row>
    <row r="49" spans="1:10" ht="20.100000000000001" customHeight="1">
      <c r="A49" s="1486"/>
      <c r="C49" s="1421" t="s">
        <v>1196</v>
      </c>
      <c r="D49" s="1421"/>
      <c r="E49" s="1421"/>
      <c r="F49" s="1421"/>
      <c r="G49" s="1421"/>
      <c r="H49" s="1421"/>
      <c r="I49" s="1421"/>
      <c r="J49" s="1421"/>
    </row>
    <row r="50" spans="1:10" ht="20.100000000000001" customHeight="1">
      <c r="A50" s="1486"/>
      <c r="C50" s="1421" t="s">
        <v>54</v>
      </c>
      <c r="D50" s="1421"/>
      <c r="E50" s="1421"/>
      <c r="F50" s="1421"/>
      <c r="G50" s="1421"/>
      <c r="H50" s="1421"/>
      <c r="I50" s="1421"/>
      <c r="J50" s="1421"/>
    </row>
    <row r="51" spans="1:10" ht="15" customHeight="1"/>
    <row r="52" spans="1:10" ht="13.5" customHeight="1">
      <c r="A52" s="1413">
        <v>21</v>
      </c>
      <c r="B52" s="1412" t="s">
        <v>1025</v>
      </c>
      <c r="C52" s="1411">
        <v>2242</v>
      </c>
      <c r="D52" s="1411">
        <v>2453</v>
      </c>
      <c r="E52" s="1411">
        <v>2378</v>
      </c>
      <c r="F52" s="1411">
        <v>2374</v>
      </c>
      <c r="G52" s="1411">
        <v>2563</v>
      </c>
      <c r="H52" s="1411">
        <v>2961</v>
      </c>
      <c r="I52" s="1411">
        <v>8127</v>
      </c>
      <c r="J52" s="1411">
        <v>11610</v>
      </c>
    </row>
    <row r="53" spans="1:10" ht="13.5" customHeight="1">
      <c r="A53" s="654">
        <v>22</v>
      </c>
      <c r="B53" s="1418" t="s">
        <v>337</v>
      </c>
      <c r="C53" s="1484">
        <v>7.4054861730597707</v>
      </c>
      <c r="D53" s="1484">
        <v>6.5810843864655526</v>
      </c>
      <c r="E53" s="1484">
        <v>5.6008830950378465</v>
      </c>
      <c r="F53" s="1484">
        <v>7.1557708508845828</v>
      </c>
      <c r="G53" s="1484">
        <v>5.3674600078033547</v>
      </c>
      <c r="H53" s="1484">
        <v>4.4144883485309023</v>
      </c>
      <c r="I53" s="1484">
        <v>3.560342069644395</v>
      </c>
      <c r="J53" s="1484">
        <v>4.2302670111972427</v>
      </c>
    </row>
    <row r="54" spans="1:10" ht="13.5" customHeight="1"/>
    <row r="55" spans="1:10" ht="13.5" customHeight="1"/>
    <row r="56" spans="1:10" ht="20.100000000000001" customHeight="1">
      <c r="A56" s="1486"/>
      <c r="C56" s="1421" t="s">
        <v>56</v>
      </c>
      <c r="D56" s="1421"/>
      <c r="E56" s="1421"/>
      <c r="F56" s="1421"/>
      <c r="G56" s="1421"/>
      <c r="H56" s="1421"/>
      <c r="I56" s="1421"/>
      <c r="J56" s="1421"/>
    </row>
    <row r="57" spans="1:10" ht="13.5" customHeight="1"/>
    <row r="58" spans="1:10" ht="13.5" customHeight="1">
      <c r="A58" s="654">
        <v>23</v>
      </c>
      <c r="B58" s="1485" t="s">
        <v>381</v>
      </c>
      <c r="C58" s="1416">
        <v>100</v>
      </c>
      <c r="D58" s="1416">
        <v>100</v>
      </c>
      <c r="E58" s="1416">
        <v>100</v>
      </c>
      <c r="F58" s="1416">
        <v>100</v>
      </c>
      <c r="G58" s="1416">
        <v>100</v>
      </c>
      <c r="H58" s="1416">
        <v>100</v>
      </c>
      <c r="I58" s="1416">
        <v>100</v>
      </c>
      <c r="J58" s="1416">
        <v>100</v>
      </c>
    </row>
    <row r="59" spans="1:10" ht="20.25" customHeight="1">
      <c r="A59" s="654">
        <v>24</v>
      </c>
      <c r="B59" s="1418" t="s">
        <v>383</v>
      </c>
      <c r="C59" s="1484">
        <v>59.009812667261372</v>
      </c>
      <c r="D59" s="1484">
        <v>59.1112922951488</v>
      </c>
      <c r="E59" s="1484">
        <v>56.896551724137936</v>
      </c>
      <c r="F59" s="1484">
        <v>53.117101937657964</v>
      </c>
      <c r="G59" s="1484">
        <v>58.134998049161133</v>
      </c>
      <c r="H59" s="1484">
        <v>64.910503208375545</v>
      </c>
      <c r="I59" s="1484">
        <v>62.593823058939336</v>
      </c>
      <c r="J59" s="1484">
        <v>61.386735572782079</v>
      </c>
    </row>
    <row r="60" spans="1:10" ht="13.5" customHeight="1">
      <c r="A60" s="654">
        <v>25</v>
      </c>
      <c r="B60" s="1418" t="s">
        <v>385</v>
      </c>
      <c r="C60" s="1484">
        <v>10.838537020517396</v>
      </c>
      <c r="D60" s="1484">
        <v>13.901345291479823</v>
      </c>
      <c r="E60" s="1484">
        <v>11.564339781328847</v>
      </c>
      <c r="F60" s="1484">
        <v>12.721145745577084</v>
      </c>
      <c r="G60" s="1484">
        <v>15.372610222395631</v>
      </c>
      <c r="H60" s="1484">
        <v>12.090509962850389</v>
      </c>
      <c r="I60" s="1484">
        <v>17.620278085394364</v>
      </c>
      <c r="J60" s="1484">
        <v>12.592592592592592</v>
      </c>
    </row>
    <row r="61" spans="1:10" ht="13.5" customHeight="1">
      <c r="A61" s="654">
        <v>26</v>
      </c>
      <c r="B61" s="1418" t="s">
        <v>387</v>
      </c>
      <c r="C61" s="1484">
        <v>14.80820695807315</v>
      </c>
      <c r="D61" s="1484">
        <v>14.553607827150428</v>
      </c>
      <c r="E61" s="1484">
        <v>17.493692178301092</v>
      </c>
      <c r="F61" s="1484">
        <v>13.732097725358045</v>
      </c>
      <c r="G61" s="1484">
        <v>13.226687475614515</v>
      </c>
      <c r="H61" s="1484">
        <v>12.732185072610605</v>
      </c>
      <c r="I61" s="1484">
        <v>14.667158853205365</v>
      </c>
      <c r="J61" s="1484">
        <v>16.683893195521101</v>
      </c>
    </row>
    <row r="62" spans="1:10" ht="13.5" customHeight="1">
      <c r="A62" s="654">
        <v>27</v>
      </c>
      <c r="B62" s="1418" t="s">
        <v>389</v>
      </c>
      <c r="C62" s="1484">
        <v>5.4861730597680642</v>
      </c>
      <c r="D62" s="1484">
        <v>4.7289033836119039</v>
      </c>
      <c r="E62" s="1484">
        <v>8.0740117746005051</v>
      </c>
      <c r="F62" s="1484">
        <v>9.3513058129738837</v>
      </c>
      <c r="G62" s="1484">
        <v>6.3987514631291456</v>
      </c>
      <c r="H62" s="1484">
        <v>5.0658561296859164</v>
      </c>
      <c r="I62" s="1484">
        <v>2.8546819244493662</v>
      </c>
      <c r="J62" s="1484">
        <v>6.9078380706287685</v>
      </c>
    </row>
    <row r="63" spans="1:10" ht="13.5" customHeight="1">
      <c r="A63" s="654">
        <v>28</v>
      </c>
      <c r="B63" s="1418" t="s">
        <v>391</v>
      </c>
      <c r="C63" s="1484">
        <v>2.6315789473684208</v>
      </c>
      <c r="D63" s="1484">
        <v>2.405218100285365</v>
      </c>
      <c r="E63" s="1484">
        <v>2.9436501261564341</v>
      </c>
      <c r="F63" s="1484">
        <v>4.3807919123841614</v>
      </c>
      <c r="G63" s="1484">
        <v>3.0042918454935621</v>
      </c>
      <c r="H63" s="1484">
        <v>2.8368794326241136</v>
      </c>
      <c r="I63" s="1484">
        <v>1.0582010582010581</v>
      </c>
      <c r="J63" s="1484">
        <v>1.4814814814814816</v>
      </c>
    </row>
    <row r="64" spans="1:10" ht="13.5" customHeight="1">
      <c r="A64" s="654">
        <v>29</v>
      </c>
      <c r="B64" s="1418" t="s">
        <v>393</v>
      </c>
      <c r="C64" s="1484">
        <v>2.7207850133809099</v>
      </c>
      <c r="D64" s="1484">
        <v>1.6306563391765185</v>
      </c>
      <c r="E64" s="1484">
        <v>1.4297729184188395</v>
      </c>
      <c r="F64" s="1484">
        <v>4.5071609098567817</v>
      </c>
      <c r="G64" s="1484">
        <v>2.887241513850956</v>
      </c>
      <c r="H64" s="1484">
        <v>1.5197568389057752</v>
      </c>
      <c r="I64" s="1484">
        <v>0.91054509659160821</v>
      </c>
      <c r="J64" s="1484">
        <v>0.72351421188630483</v>
      </c>
    </row>
    <row r="65" spans="1:10" ht="13.5" customHeight="1">
      <c r="A65" s="654">
        <v>30</v>
      </c>
      <c r="B65" s="1418" t="s">
        <v>328</v>
      </c>
      <c r="C65" s="1484">
        <v>4.5049063336306876</v>
      </c>
      <c r="D65" s="1484">
        <v>3.6689767631471666</v>
      </c>
      <c r="E65" s="1484">
        <v>1.59798149705635</v>
      </c>
      <c r="F65" s="1484">
        <v>2.1903959561920807</v>
      </c>
      <c r="G65" s="1484">
        <v>0.97541943035505274</v>
      </c>
      <c r="H65" s="1484">
        <v>0.84430935494765291</v>
      </c>
      <c r="I65" s="1484">
        <v>0.29531192321889993</v>
      </c>
      <c r="J65" s="1484">
        <v>0.22394487510766581</v>
      </c>
    </row>
    <row r="66" spans="1:10" ht="13.5" customHeight="1">
      <c r="A66" s="1409" t="s">
        <v>181</v>
      </c>
    </row>
    <row r="67" spans="1:10" ht="13.5" customHeight="1">
      <c r="A67" s="1409" t="s">
        <v>1195</v>
      </c>
    </row>
    <row r="68" spans="1:10" ht="13.5" customHeight="1">
      <c r="A68" s="1169"/>
      <c r="B68" s="1081"/>
    </row>
    <row r="69" spans="1:10" ht="13.5" customHeight="1">
      <c r="A69" s="1169"/>
      <c r="B69" s="1081"/>
    </row>
    <row r="70" spans="1:10">
      <c r="B70" s="1483"/>
    </row>
    <row r="71" spans="1:10" ht="15" customHeight="1">
      <c r="B71" s="1481"/>
    </row>
    <row r="72" spans="1:10">
      <c r="A72" s="1482"/>
      <c r="B72" s="1481"/>
    </row>
    <row r="77" spans="1:10">
      <c r="A77" s="1407"/>
      <c r="B77" s="1407"/>
      <c r="C77" s="1480"/>
      <c r="D77" s="1480"/>
      <c r="E77" s="1480"/>
      <c r="F77" s="1480"/>
      <c r="G77" s="1480"/>
      <c r="H77" s="1480"/>
      <c r="I77" s="1480"/>
      <c r="J77" s="1480"/>
    </row>
  </sheetData>
  <mergeCells count="10">
    <mergeCell ref="A6:A9"/>
    <mergeCell ref="B6:B9"/>
    <mergeCell ref="D6:D9"/>
    <mergeCell ref="J6:J9"/>
    <mergeCell ref="C6:C9"/>
    <mergeCell ref="E6:E9"/>
    <mergeCell ref="F6:F9"/>
    <mergeCell ref="G6:G9"/>
    <mergeCell ref="H6:H9"/>
    <mergeCell ref="I6:I9"/>
  </mergeCells>
  <printOptions horizontalCentered="1"/>
  <pageMargins left="0.59055118110236227" right="0.59055118110236227" top="0.39370078740157483" bottom="0.31496062992125984" header="0.39370078740157483" footer="0.39370078740157483"/>
  <pageSetup paperSize="9" scale="68" firstPageNumber="74" orientation="portrait" useFirstPageNumber="1" r:id="rId1"/>
  <headerFooter alignWithMargins="0">
    <oddFooter xml:space="preserve">&amp;L&amp;"MetaNormalLF-Roman,Standard"Statistisches Bundesamt, Fachserie 10, Reihe 2.4, 2018
</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3"/>
  <sheetViews>
    <sheetView showGridLines="0" zoomScaleNormal="100" workbookViewId="0"/>
  </sheetViews>
  <sheetFormatPr baseColWidth="10" defaultRowHeight="12.75"/>
  <cols>
    <col min="1" max="1" width="5.28515625" style="654" customWidth="1"/>
    <col min="2" max="2" width="44.5703125" style="914" customWidth="1"/>
    <col min="3" max="10" width="11.28515625" style="914" customWidth="1"/>
    <col min="11" max="16384" width="11.42578125" style="914"/>
  </cols>
  <sheetData>
    <row r="1" spans="1:10" ht="22.5" customHeight="1">
      <c r="A1" s="917" t="s">
        <v>1145</v>
      </c>
      <c r="B1" s="1430"/>
    </row>
    <row r="2" spans="1:10" ht="15" customHeight="1">
      <c r="A2" s="1502" t="s">
        <v>1206</v>
      </c>
      <c r="B2" s="1501"/>
    </row>
    <row r="3" spans="1:10" ht="15" customHeight="1">
      <c r="A3" s="1500" t="s">
        <v>1200</v>
      </c>
      <c r="B3" s="1500"/>
    </row>
    <row r="4" spans="1:10" ht="15" customHeight="1">
      <c r="A4" s="1499" t="s">
        <v>1205</v>
      </c>
      <c r="B4" s="1498"/>
    </row>
    <row r="5" spans="1:10" ht="15" customHeight="1">
      <c r="B5" s="1429"/>
    </row>
    <row r="6" spans="1:10" ht="15.95" customHeight="1">
      <c r="A6" s="1497"/>
      <c r="B6" s="2162" t="s">
        <v>339</v>
      </c>
      <c r="C6" s="2133" t="s">
        <v>198</v>
      </c>
      <c r="D6" s="2133" t="s">
        <v>197</v>
      </c>
      <c r="E6" s="2133" t="s">
        <v>196</v>
      </c>
      <c r="F6" s="2133" t="s">
        <v>195</v>
      </c>
      <c r="G6" s="2133" t="s">
        <v>194</v>
      </c>
      <c r="H6" s="2133" t="s">
        <v>193</v>
      </c>
      <c r="I6" s="2133" t="s">
        <v>192</v>
      </c>
      <c r="J6" s="2133" t="s">
        <v>8</v>
      </c>
    </row>
    <row r="7" spans="1:10" ht="14.1" customHeight="1">
      <c r="A7" s="1496" t="s">
        <v>298</v>
      </c>
      <c r="B7" s="2163"/>
      <c r="C7" s="2158"/>
      <c r="D7" s="2158"/>
      <c r="E7" s="2158"/>
      <c r="F7" s="2158"/>
      <c r="G7" s="2158"/>
      <c r="H7" s="2158"/>
      <c r="I7" s="2158"/>
      <c r="J7" s="2158"/>
    </row>
    <row r="8" spans="1:10" ht="14.1" customHeight="1">
      <c r="A8" s="1496" t="s">
        <v>297</v>
      </c>
      <c r="B8" s="2163"/>
      <c r="C8" s="2158"/>
      <c r="D8" s="2158"/>
      <c r="E8" s="2158"/>
      <c r="F8" s="2158"/>
      <c r="G8" s="2158"/>
      <c r="H8" s="2158"/>
      <c r="I8" s="2158"/>
      <c r="J8" s="2158"/>
    </row>
    <row r="9" spans="1:10" ht="14.1" customHeight="1">
      <c r="A9" s="1495"/>
      <c r="B9" s="2164"/>
      <c r="C9" s="2159"/>
      <c r="D9" s="2159"/>
      <c r="E9" s="2159"/>
      <c r="F9" s="2159"/>
      <c r="G9" s="2159"/>
      <c r="H9" s="2159"/>
      <c r="I9" s="2159"/>
      <c r="J9" s="2159"/>
    </row>
    <row r="10" spans="1:10" ht="14.1" customHeight="1"/>
    <row r="11" spans="1:10" ht="14.1" customHeight="1"/>
    <row r="12" spans="1:10" ht="24.95" customHeight="1">
      <c r="B12" s="1486"/>
      <c r="C12" s="1421" t="s">
        <v>1198</v>
      </c>
    </row>
    <row r="13" spans="1:10" ht="24.95" customHeight="1">
      <c r="B13" s="1486"/>
      <c r="C13" s="1421" t="s">
        <v>54</v>
      </c>
    </row>
    <row r="14" spans="1:10" ht="13.5" customHeight="1">
      <c r="A14" s="1413">
        <v>1</v>
      </c>
      <c r="B14" s="1412" t="s">
        <v>1025</v>
      </c>
      <c r="C14" s="1411">
        <v>16242</v>
      </c>
      <c r="D14" s="1411">
        <v>15423</v>
      </c>
      <c r="E14" s="1411">
        <v>14644</v>
      </c>
      <c r="F14" s="1411">
        <v>13723</v>
      </c>
      <c r="G14" s="1411">
        <v>13451</v>
      </c>
      <c r="H14" s="1411">
        <v>14249</v>
      </c>
      <c r="I14" s="1411">
        <v>18576</v>
      </c>
      <c r="J14" s="1411">
        <v>20627</v>
      </c>
    </row>
    <row r="15" spans="1:10" ht="13.5" customHeight="1">
      <c r="A15" s="654">
        <v>2</v>
      </c>
      <c r="B15" s="1418" t="s">
        <v>337</v>
      </c>
      <c r="C15" s="1484">
        <v>29.673827114887327</v>
      </c>
      <c r="D15" s="1484">
        <v>30.230091421902351</v>
      </c>
      <c r="E15" s="1484">
        <v>30.438664299371755</v>
      </c>
      <c r="F15" s="1484">
        <v>31.255017124535446</v>
      </c>
      <c r="G15" s="1484">
        <v>30.198126533343249</v>
      </c>
      <c r="H15" s="1484">
        <v>27.334781388167585</v>
      </c>
      <c r="I15" s="1484">
        <v>23.109646856158481</v>
      </c>
      <c r="J15" s="1484">
        <v>24.832631987201239</v>
      </c>
    </row>
    <row r="16" spans="1:10" ht="13.5" customHeight="1"/>
    <row r="17" spans="1:10" ht="13.5" customHeight="1">
      <c r="C17" s="1421" t="s">
        <v>56</v>
      </c>
    </row>
    <row r="18" spans="1:10" ht="13.5" customHeight="1">
      <c r="B18" s="1486"/>
    </row>
    <row r="19" spans="1:10" ht="13.5" customHeight="1"/>
    <row r="20" spans="1:10" ht="13.5" customHeight="1">
      <c r="A20" s="654">
        <v>3</v>
      </c>
      <c r="B20" s="1485" t="s">
        <v>381</v>
      </c>
      <c r="C20" s="914">
        <v>100</v>
      </c>
      <c r="D20" s="914">
        <v>100</v>
      </c>
      <c r="E20" s="914">
        <v>100</v>
      </c>
      <c r="F20" s="914">
        <v>100</v>
      </c>
      <c r="G20" s="914">
        <v>100</v>
      </c>
      <c r="H20" s="914">
        <v>100</v>
      </c>
      <c r="I20" s="914">
        <v>100</v>
      </c>
      <c r="J20" s="914">
        <v>100</v>
      </c>
    </row>
    <row r="21" spans="1:10" ht="19.5" customHeight="1">
      <c r="A21" s="654">
        <v>4</v>
      </c>
      <c r="B21" s="1418" t="s">
        <v>383</v>
      </c>
      <c r="C21" s="1484">
        <v>0.35709887944834379</v>
      </c>
      <c r="D21" s="1484">
        <v>0.51870582895675288</v>
      </c>
      <c r="E21" s="1484">
        <v>0.67604479650368754</v>
      </c>
      <c r="F21" s="1484">
        <v>0.90359250892661958</v>
      </c>
      <c r="G21" s="1484">
        <v>1.1374618987435878</v>
      </c>
      <c r="H21" s="1484">
        <v>2.1966453786230611</v>
      </c>
      <c r="I21" s="1484">
        <v>1.4265719207579675</v>
      </c>
      <c r="J21" s="1484">
        <v>0.84355456440587584</v>
      </c>
    </row>
    <row r="22" spans="1:10" ht="13.5" customHeight="1">
      <c r="A22" s="654">
        <v>5</v>
      </c>
      <c r="B22" s="1418" t="s">
        <v>385</v>
      </c>
      <c r="C22" s="1484">
        <v>3.607930057874646</v>
      </c>
      <c r="D22" s="1484">
        <v>3.5012643454580821</v>
      </c>
      <c r="E22" s="1484">
        <v>3.7284894837476101</v>
      </c>
      <c r="F22" s="1484">
        <v>3.2062959994170375</v>
      </c>
      <c r="G22" s="1484">
        <v>3.8064084454687381</v>
      </c>
      <c r="H22" s="1484">
        <v>6.3021966453786229</v>
      </c>
      <c r="I22" s="1484">
        <v>7.8326873385012918</v>
      </c>
      <c r="J22" s="1484">
        <v>2.5452077374315216</v>
      </c>
    </row>
    <row r="23" spans="1:10" ht="13.5" customHeight="1">
      <c r="A23" s="654">
        <v>6</v>
      </c>
      <c r="B23" s="1418" t="s">
        <v>387</v>
      </c>
      <c r="C23" s="1484">
        <v>14.838074128801873</v>
      </c>
      <c r="D23" s="1484">
        <v>13.823510341697464</v>
      </c>
      <c r="E23" s="1484">
        <v>12.564872985523081</v>
      </c>
      <c r="F23" s="1484">
        <v>12.424396997741018</v>
      </c>
      <c r="G23" s="1484">
        <v>12.787153371496544</v>
      </c>
      <c r="H23" s="1484">
        <v>16.113411467471401</v>
      </c>
      <c r="I23" s="1484">
        <v>26.1520241171404</v>
      </c>
      <c r="J23" s="1484">
        <v>11.727347651136858</v>
      </c>
    </row>
    <row r="24" spans="1:10" ht="13.5" customHeight="1">
      <c r="A24" s="654">
        <v>7</v>
      </c>
      <c r="B24" s="1418" t="s">
        <v>389</v>
      </c>
      <c r="C24" s="1484">
        <v>16.697451052826008</v>
      </c>
      <c r="D24" s="1484">
        <v>15.600077805874344</v>
      </c>
      <c r="E24" s="1484">
        <v>15.603660202130564</v>
      </c>
      <c r="F24" s="1484">
        <v>14.311739415579684</v>
      </c>
      <c r="G24" s="1484">
        <v>16.11032636978663</v>
      </c>
      <c r="H24" s="1484">
        <v>13.488665871289212</v>
      </c>
      <c r="I24" s="1484">
        <v>15.923772609819121</v>
      </c>
      <c r="J24" s="1484">
        <v>26.256847820817374</v>
      </c>
    </row>
    <row r="25" spans="1:10" ht="13.5" customHeight="1">
      <c r="A25" s="654">
        <v>8</v>
      </c>
      <c r="B25" s="1418" t="s">
        <v>391</v>
      </c>
      <c r="C25" s="1484">
        <v>14.59795591675902</v>
      </c>
      <c r="D25" s="1484">
        <v>14.822019062439216</v>
      </c>
      <c r="E25" s="1484">
        <v>14.668123463534554</v>
      </c>
      <c r="F25" s="1484">
        <v>14.792683815492239</v>
      </c>
      <c r="G25" s="1484">
        <v>14.83161103263698</v>
      </c>
      <c r="H25" s="1484">
        <v>14.983507614569444</v>
      </c>
      <c r="I25" s="1484">
        <v>12.015503875968992</v>
      </c>
      <c r="J25" s="1484">
        <v>23.575895670722836</v>
      </c>
    </row>
    <row r="26" spans="1:10" ht="13.5" customHeight="1">
      <c r="A26" s="654">
        <v>9</v>
      </c>
      <c r="B26" s="1418" t="s">
        <v>393</v>
      </c>
      <c r="C26" s="1484">
        <v>21.536756557074252</v>
      </c>
      <c r="D26" s="1484">
        <v>21.895869804836931</v>
      </c>
      <c r="E26" s="1484">
        <v>22.801147227533463</v>
      </c>
      <c r="F26" s="1484">
        <v>23.048896013991111</v>
      </c>
      <c r="G26" s="1484">
        <v>22.184224221247494</v>
      </c>
      <c r="H26" s="1484">
        <v>22.127868622359465</v>
      </c>
      <c r="I26" s="1484">
        <v>18.055555555555554</v>
      </c>
      <c r="J26" s="1484">
        <v>17.860086294662338</v>
      </c>
    </row>
    <row r="27" spans="1:10" ht="13.5" customHeight="1">
      <c r="A27" s="654">
        <v>10</v>
      </c>
      <c r="B27" s="1418" t="s">
        <v>1204</v>
      </c>
      <c r="C27" s="1484">
        <v>12.93559906415466</v>
      </c>
      <c r="D27" s="1484">
        <v>13.622511832976722</v>
      </c>
      <c r="E27" s="1484">
        <v>13.541382136028407</v>
      </c>
      <c r="F27" s="1484">
        <v>14.246156088318882</v>
      </c>
      <c r="G27" s="1484">
        <v>13.359601516615866</v>
      </c>
      <c r="H27" s="1484">
        <v>12.569303108990104</v>
      </c>
      <c r="I27" s="1484">
        <v>9.4961240310077528</v>
      </c>
      <c r="J27" s="1484">
        <v>7.9701362292141367</v>
      </c>
    </row>
    <row r="28" spans="1:10" ht="13.5" customHeight="1">
      <c r="A28" s="654">
        <v>11</v>
      </c>
      <c r="B28" s="1418" t="s">
        <v>1203</v>
      </c>
      <c r="C28" s="1484">
        <v>6.8833887452284204</v>
      </c>
      <c r="D28" s="1484">
        <v>7.0349478052259604</v>
      </c>
      <c r="E28" s="1484">
        <v>7.1223709369024863</v>
      </c>
      <c r="F28" s="1484">
        <v>6.9008234351089408</v>
      </c>
      <c r="G28" s="1484">
        <v>6.348970336777934</v>
      </c>
      <c r="H28" s="1484">
        <v>5.7056635553372166</v>
      </c>
      <c r="I28" s="1484">
        <v>4.521963824289406</v>
      </c>
      <c r="J28" s="1484">
        <v>4.7559024579434723</v>
      </c>
    </row>
    <row r="29" spans="1:10" ht="13.5" customHeight="1">
      <c r="A29" s="654">
        <v>12</v>
      </c>
      <c r="B29" s="1418" t="s">
        <v>1202</v>
      </c>
      <c r="C29" s="1484">
        <v>8.545745597832779</v>
      </c>
      <c r="D29" s="1484">
        <v>9.1810931725345277</v>
      </c>
      <c r="E29" s="1484">
        <v>9.2939087680961485</v>
      </c>
      <c r="F29" s="1484">
        <v>10.16541572542447</v>
      </c>
      <c r="G29" s="1484">
        <v>9.4342428072262283</v>
      </c>
      <c r="H29" s="1484">
        <v>6.5127377359814718</v>
      </c>
      <c r="I29" s="1484">
        <v>4.5757967269595179</v>
      </c>
      <c r="J29" s="1484">
        <v>4.4650215736655845</v>
      </c>
    </row>
    <row r="30" spans="1:10" ht="13.5" customHeight="1"/>
    <row r="31" spans="1:10" ht="24.95" customHeight="1">
      <c r="A31" s="1493"/>
      <c r="C31" s="1421" t="s">
        <v>1197</v>
      </c>
    </row>
    <row r="32" spans="1:10" ht="13.5" customHeight="1">
      <c r="A32" s="1493"/>
      <c r="C32" s="1421" t="s">
        <v>54</v>
      </c>
    </row>
    <row r="33" spans="1:10" ht="13.5" customHeight="1"/>
    <row r="34" spans="1:10" ht="13.5" customHeight="1">
      <c r="A34" s="1413">
        <v>13</v>
      </c>
      <c r="B34" s="1412" t="s">
        <v>1025</v>
      </c>
      <c r="C34" s="1494">
        <v>14000</v>
      </c>
      <c r="D34" s="1494">
        <v>12970</v>
      </c>
      <c r="E34" s="1494">
        <v>12266</v>
      </c>
      <c r="F34" s="1494">
        <v>11349</v>
      </c>
      <c r="G34" s="1494">
        <v>10888</v>
      </c>
      <c r="H34" s="1494">
        <v>11288</v>
      </c>
      <c r="I34" s="1494">
        <v>10449</v>
      </c>
      <c r="J34" s="1494">
        <v>9017</v>
      </c>
    </row>
    <row r="35" spans="1:10" ht="13.5" customHeight="1">
      <c r="A35" s="654">
        <v>14</v>
      </c>
      <c r="B35" s="1418" t="s">
        <v>337</v>
      </c>
      <c r="C35" s="1492">
        <v>30.71537857142857</v>
      </c>
      <c r="D35" s="1492">
        <v>31.654718581341555</v>
      </c>
      <c r="E35" s="1492">
        <v>31.914389368987447</v>
      </c>
      <c r="F35" s="1492">
        <v>32.730020266102741</v>
      </c>
      <c r="G35" s="1492">
        <v>32.895784349742833</v>
      </c>
      <c r="H35" s="1492">
        <v>30.215379163713678</v>
      </c>
      <c r="I35" s="1492">
        <v>31.566580534022396</v>
      </c>
      <c r="J35" s="1492">
        <v>33.976899190418109</v>
      </c>
    </row>
    <row r="36" spans="1:10" ht="13.5" customHeight="1">
      <c r="B36" s="1416"/>
    </row>
    <row r="37" spans="1:10" ht="13.5" customHeight="1">
      <c r="C37" s="1421" t="s">
        <v>56</v>
      </c>
    </row>
    <row r="38" spans="1:10" ht="13.5" customHeight="1">
      <c r="B38" s="1416"/>
    </row>
    <row r="39" spans="1:10" ht="13.5" customHeight="1">
      <c r="A39" s="654">
        <v>15</v>
      </c>
      <c r="B39" s="1485" t="s">
        <v>381</v>
      </c>
      <c r="C39" s="1416">
        <v>100</v>
      </c>
      <c r="D39" s="1416">
        <v>100</v>
      </c>
      <c r="E39" s="1416">
        <v>100</v>
      </c>
      <c r="F39" s="1416">
        <v>100</v>
      </c>
      <c r="G39" s="1416">
        <v>100</v>
      </c>
      <c r="H39" s="1416">
        <v>100</v>
      </c>
      <c r="I39" s="1416">
        <v>100</v>
      </c>
      <c r="J39" s="1416">
        <v>100</v>
      </c>
    </row>
    <row r="40" spans="1:10" ht="19.5" customHeight="1">
      <c r="A40" s="654">
        <v>16</v>
      </c>
      <c r="B40" s="1418" t="s">
        <v>383</v>
      </c>
      <c r="C40" s="1487">
        <v>0.3</v>
      </c>
      <c r="D40" s="1487">
        <v>0.4780262143407864</v>
      </c>
      <c r="E40" s="1487">
        <v>0.67666721017446596</v>
      </c>
      <c r="F40" s="1487">
        <v>0.84588950568332011</v>
      </c>
      <c r="G40" s="1487">
        <v>1.0378398236590742</v>
      </c>
      <c r="H40" s="1487">
        <v>0.85931963146704471</v>
      </c>
      <c r="I40" s="1487">
        <v>0.87089673652981148</v>
      </c>
      <c r="J40" s="1487">
        <v>0.89830320505711425</v>
      </c>
    </row>
    <row r="41" spans="1:10" ht="13.5" customHeight="1">
      <c r="A41" s="654">
        <v>17</v>
      </c>
      <c r="B41" s="1418" t="s">
        <v>385</v>
      </c>
      <c r="C41" s="1487">
        <v>2.5714285714285712</v>
      </c>
      <c r="D41" s="1487">
        <v>2.6522744795682343</v>
      </c>
      <c r="E41" s="1487">
        <v>2.8615685635088863</v>
      </c>
      <c r="F41" s="1487">
        <v>2.141157811260904</v>
      </c>
      <c r="G41" s="1487">
        <v>2.0389419544452605</v>
      </c>
      <c r="H41" s="1487">
        <v>2.5248051027639971</v>
      </c>
      <c r="I41" s="1487">
        <v>1.5503875968992249</v>
      </c>
      <c r="J41" s="1487">
        <v>1.5748031496062991</v>
      </c>
    </row>
    <row r="42" spans="1:10" ht="13.5" customHeight="1">
      <c r="A42" s="654">
        <v>18</v>
      </c>
      <c r="B42" s="1418" t="s">
        <v>387</v>
      </c>
      <c r="C42" s="1487">
        <v>12.314285714285713</v>
      </c>
      <c r="D42" s="1487">
        <v>12.220508866615267</v>
      </c>
      <c r="E42" s="1487">
        <v>11.030490787542801</v>
      </c>
      <c r="F42" s="1487">
        <v>10.256410256410255</v>
      </c>
      <c r="G42" s="1487">
        <v>9.7905951506245419</v>
      </c>
      <c r="H42" s="1487">
        <v>14.794472005669737</v>
      </c>
      <c r="I42" s="1487">
        <v>9.1874820556991104</v>
      </c>
      <c r="J42" s="1487">
        <v>7.9627370522346679</v>
      </c>
    </row>
    <row r="43" spans="1:10" ht="13.5" customHeight="1">
      <c r="A43" s="654">
        <v>19</v>
      </c>
      <c r="B43" s="1418" t="s">
        <v>389</v>
      </c>
      <c r="C43" s="1487">
        <v>15.985714285714286</v>
      </c>
      <c r="D43" s="1487">
        <v>14.094063222821894</v>
      </c>
      <c r="E43" s="1487">
        <v>14.764389368987446</v>
      </c>
      <c r="F43" s="1487">
        <v>14.274385408406026</v>
      </c>
      <c r="G43" s="1487">
        <v>14.447097722263042</v>
      </c>
      <c r="H43" s="1487">
        <v>12.898653437278526</v>
      </c>
      <c r="I43" s="1487">
        <v>11.943726672408843</v>
      </c>
      <c r="J43" s="1487">
        <v>12.92003992458689</v>
      </c>
    </row>
    <row r="44" spans="1:10" ht="13.5" customHeight="1">
      <c r="A44" s="654">
        <v>20</v>
      </c>
      <c r="B44" s="1418" t="s">
        <v>391</v>
      </c>
      <c r="C44" s="1487">
        <v>15.357142857142858</v>
      </c>
      <c r="D44" s="1487">
        <v>13.993831919814959</v>
      </c>
      <c r="E44" s="1487">
        <v>14.430132072395239</v>
      </c>
      <c r="F44" s="1487">
        <v>14.961670631773725</v>
      </c>
      <c r="G44" s="1487">
        <v>14.897134459955916</v>
      </c>
      <c r="H44" s="1487">
        <v>15.733522324592489</v>
      </c>
      <c r="I44" s="1487">
        <v>17.676332663412765</v>
      </c>
      <c r="J44" s="1487">
        <v>13.796162803593212</v>
      </c>
    </row>
    <row r="45" spans="1:10" ht="13.5" customHeight="1">
      <c r="A45" s="654">
        <v>21</v>
      </c>
      <c r="B45" s="1418" t="s">
        <v>393</v>
      </c>
      <c r="C45" s="1487">
        <v>23.414285714285715</v>
      </c>
      <c r="D45" s="1487">
        <v>23.299922898997689</v>
      </c>
      <c r="E45" s="1487">
        <v>22.843632806130767</v>
      </c>
      <c r="F45" s="1487">
        <v>23.852321790466121</v>
      </c>
      <c r="G45" s="1487">
        <v>24.173401910360028</v>
      </c>
      <c r="H45" s="1487">
        <v>23.892629340892984</v>
      </c>
      <c r="I45" s="1487">
        <v>28.136663795578524</v>
      </c>
      <c r="J45" s="1487">
        <v>26.272596207164245</v>
      </c>
    </row>
    <row r="46" spans="1:10" ht="13.5" customHeight="1">
      <c r="A46" s="654">
        <v>22</v>
      </c>
      <c r="B46" s="1418" t="s">
        <v>1204</v>
      </c>
      <c r="C46" s="1487">
        <v>14.028571428571428</v>
      </c>
      <c r="D46" s="1487">
        <v>15.66692367000771</v>
      </c>
      <c r="E46" s="1487">
        <v>14.951899559758683</v>
      </c>
      <c r="F46" s="1487">
        <v>14.547537227949601</v>
      </c>
      <c r="G46" s="1487">
        <v>15.090007347538576</v>
      </c>
      <c r="H46" s="1487">
        <v>14.643869596031184</v>
      </c>
      <c r="I46" s="1487">
        <v>15.264618623791751</v>
      </c>
      <c r="J46" s="1487">
        <v>16.557613396916935</v>
      </c>
    </row>
    <row r="47" spans="1:10" ht="13.5" customHeight="1">
      <c r="A47" s="654">
        <v>23</v>
      </c>
      <c r="B47" s="1418" t="s">
        <v>1203</v>
      </c>
      <c r="C47" s="1487">
        <v>7.4642857142857153</v>
      </c>
      <c r="D47" s="1487">
        <v>7.8874325366229767</v>
      </c>
      <c r="E47" s="1487">
        <v>8.2259905429642917</v>
      </c>
      <c r="F47" s="1487">
        <v>7.5513261080271388</v>
      </c>
      <c r="G47" s="1487">
        <v>7.3383541513592938</v>
      </c>
      <c r="H47" s="1487">
        <v>6.9188518781006376</v>
      </c>
      <c r="I47" s="1487">
        <v>7.6753756340319654</v>
      </c>
      <c r="J47" s="1487">
        <v>10.202949983364755</v>
      </c>
    </row>
    <row r="48" spans="1:10" ht="13.5" customHeight="1">
      <c r="A48" s="654">
        <v>24</v>
      </c>
      <c r="B48" s="1418" t="s">
        <v>1202</v>
      </c>
      <c r="C48" s="1487">
        <v>8.5642857142857149</v>
      </c>
      <c r="D48" s="1487">
        <v>9.7070161912104851</v>
      </c>
      <c r="E48" s="1487">
        <v>10.215229088537422</v>
      </c>
      <c r="F48" s="1487">
        <v>11.569301260022909</v>
      </c>
      <c r="G48" s="1487">
        <v>11.186627479794268</v>
      </c>
      <c r="H48" s="1487">
        <v>7.7338766832034018</v>
      </c>
      <c r="I48" s="1487">
        <v>7.6945162216480041</v>
      </c>
      <c r="J48" s="1487">
        <v>9.8147942774758778</v>
      </c>
    </row>
    <row r="49" spans="1:10" ht="24.75" customHeight="1">
      <c r="B49" s="1406"/>
    </row>
    <row r="50" spans="1:10" ht="13.5" customHeight="1">
      <c r="C50" s="1421" t="s">
        <v>1196</v>
      </c>
    </row>
    <row r="51" spans="1:10" ht="13.5" customHeight="1">
      <c r="A51" s="1493"/>
      <c r="C51" s="1421" t="s">
        <v>54</v>
      </c>
    </row>
    <row r="52" spans="1:10" ht="13.5" customHeight="1"/>
    <row r="53" spans="1:10" ht="13.5" customHeight="1"/>
    <row r="54" spans="1:10" ht="13.5" customHeight="1">
      <c r="A54" s="1413">
        <v>25</v>
      </c>
      <c r="B54" s="1412" t="s">
        <v>1025</v>
      </c>
      <c r="C54" s="1494">
        <v>2242</v>
      </c>
      <c r="D54" s="1494">
        <v>2453</v>
      </c>
      <c r="E54" s="1494">
        <v>2378</v>
      </c>
      <c r="F54" s="1494">
        <v>2374</v>
      </c>
      <c r="G54" s="1494">
        <v>2563</v>
      </c>
      <c r="H54" s="1494">
        <v>2961</v>
      </c>
      <c r="I54" s="1494">
        <v>8127</v>
      </c>
      <c r="J54" s="1494">
        <v>11610</v>
      </c>
    </row>
    <row r="55" spans="1:10" ht="13.5" customHeight="1">
      <c r="A55" s="654">
        <v>26</v>
      </c>
      <c r="B55" s="1418" t="s">
        <v>337</v>
      </c>
      <c r="C55" s="1492">
        <v>23.222390722569134</v>
      </c>
      <c r="D55" s="1492">
        <v>22.679494496534854</v>
      </c>
      <c r="E55" s="1492">
        <v>22.694827586206895</v>
      </c>
      <c r="F55" s="1492">
        <v>24.074431339511371</v>
      </c>
      <c r="G55" s="1492">
        <v>18.707998439328914</v>
      </c>
      <c r="H55" s="1492">
        <v>16.415028706518065</v>
      </c>
      <c r="I55" s="1492">
        <v>12.241589762519997</v>
      </c>
      <c r="J55" s="1492">
        <v>17.737321274763133</v>
      </c>
    </row>
    <row r="56" spans="1:10" ht="13.5" customHeight="1"/>
    <row r="57" spans="1:10" ht="13.5" customHeight="1">
      <c r="A57" s="1493"/>
      <c r="C57" s="1421" t="s">
        <v>56</v>
      </c>
    </row>
    <row r="58" spans="1:10" ht="13.5" customHeight="1"/>
    <row r="59" spans="1:10" ht="20.25" customHeight="1"/>
    <row r="60" spans="1:10" ht="13.5" customHeight="1">
      <c r="A60" s="654">
        <v>27</v>
      </c>
      <c r="B60" s="1485" t="s">
        <v>381</v>
      </c>
      <c r="C60" s="1416">
        <v>100</v>
      </c>
      <c r="D60" s="1416">
        <v>100</v>
      </c>
      <c r="E60" s="1416">
        <v>100</v>
      </c>
      <c r="F60" s="1416">
        <v>100</v>
      </c>
      <c r="G60" s="1416">
        <v>100</v>
      </c>
      <c r="H60" s="1416">
        <v>100</v>
      </c>
      <c r="I60" s="1416">
        <v>100</v>
      </c>
      <c r="J60" s="1416">
        <v>100</v>
      </c>
    </row>
    <row r="61" spans="1:10" ht="13.5" customHeight="1">
      <c r="A61" s="654">
        <v>28</v>
      </c>
      <c r="B61" s="1418" t="s">
        <v>383</v>
      </c>
      <c r="C61" s="1492">
        <v>0.71364852809991086</v>
      </c>
      <c r="D61" s="1492">
        <v>0.7337953526294333</v>
      </c>
      <c r="E61" s="1492">
        <v>0.67283431455004206</v>
      </c>
      <c r="F61" s="1492">
        <v>1.1794439764111204</v>
      </c>
      <c r="G61" s="1492">
        <v>1.5606710885680841</v>
      </c>
      <c r="H61" s="1492">
        <v>7.2948328267477196</v>
      </c>
      <c r="I61" s="1492">
        <v>2.1410114433370246</v>
      </c>
      <c r="J61" s="1492">
        <v>0.8010335917312662</v>
      </c>
    </row>
    <row r="62" spans="1:10" ht="13.5" customHeight="1">
      <c r="A62" s="654">
        <v>29</v>
      </c>
      <c r="B62" s="1418" t="s">
        <v>385</v>
      </c>
      <c r="C62" s="1492">
        <v>10.08028545941124</v>
      </c>
      <c r="D62" s="1492">
        <v>7.9902160619649418</v>
      </c>
      <c r="E62" s="1492">
        <v>8.2001682085786367</v>
      </c>
      <c r="F62" s="1492">
        <v>8.2982308340353832</v>
      </c>
      <c r="G62" s="1492">
        <v>11.314865392118612</v>
      </c>
      <c r="H62" s="1492">
        <v>20.702465383316447</v>
      </c>
      <c r="I62" s="1492">
        <v>15.909929863418235</v>
      </c>
      <c r="J62" s="1492">
        <v>3.298880275624462</v>
      </c>
    </row>
    <row r="63" spans="1:10" ht="13.5" customHeight="1">
      <c r="A63" s="654">
        <v>30</v>
      </c>
      <c r="B63" s="1418" t="s">
        <v>387</v>
      </c>
      <c r="C63" s="1492">
        <v>30.597680642283677</v>
      </c>
      <c r="D63" s="1492">
        <v>22.299225438238889</v>
      </c>
      <c r="E63" s="1492">
        <v>20.479394449116906</v>
      </c>
      <c r="F63" s="1492">
        <v>22.788542544229148</v>
      </c>
      <c r="G63" s="1492">
        <v>25.516972298088174</v>
      </c>
      <c r="H63" s="1492">
        <v>21.141506247889229</v>
      </c>
      <c r="I63" s="1492">
        <v>47.963578196136339</v>
      </c>
      <c r="J63" s="1492">
        <v>14.651162790697676</v>
      </c>
    </row>
    <row r="64" spans="1:10" ht="13.5" customHeight="1">
      <c r="A64" s="654">
        <v>31</v>
      </c>
      <c r="B64" s="1418" t="s">
        <v>389</v>
      </c>
      <c r="C64" s="1492">
        <v>21.141837644959857</v>
      </c>
      <c r="D64" s="1492">
        <v>23.562984101100692</v>
      </c>
      <c r="E64" s="1492">
        <v>19.932716568544993</v>
      </c>
      <c r="F64" s="1492">
        <v>14.490311710193765</v>
      </c>
      <c r="G64" s="1492">
        <v>23.175965665236049</v>
      </c>
      <c r="H64" s="1492">
        <v>15.737926376224248</v>
      </c>
      <c r="I64" s="1492">
        <v>21.040974529346624</v>
      </c>
      <c r="J64" s="1492">
        <v>36.614987080103361</v>
      </c>
    </row>
    <row r="65" spans="1:10" ht="13.5" customHeight="1">
      <c r="A65" s="654">
        <v>32</v>
      </c>
      <c r="B65" s="1418" t="s">
        <v>391</v>
      </c>
      <c r="C65" s="1492">
        <v>9.857270294380017</v>
      </c>
      <c r="D65" s="1492">
        <v>19.200978393803506</v>
      </c>
      <c r="E65" s="1492">
        <v>15.895710681244744</v>
      </c>
      <c r="F65" s="1492">
        <v>13.984835720303284</v>
      </c>
      <c r="G65" s="1492">
        <v>14.553257900897387</v>
      </c>
      <c r="H65" s="1492">
        <v>12.124282337048294</v>
      </c>
      <c r="I65" s="1492">
        <v>4.7372954349698535</v>
      </c>
      <c r="J65" s="1492">
        <v>31.171403962101635</v>
      </c>
    </row>
    <row r="66" spans="1:10" ht="13.5" customHeight="1">
      <c r="A66" s="654">
        <v>33</v>
      </c>
      <c r="B66" s="1418" t="s">
        <v>393</v>
      </c>
      <c r="C66" s="1492">
        <v>9.8126672613737735</v>
      </c>
      <c r="D66" s="1492">
        <v>14.472075010191601</v>
      </c>
      <c r="E66" s="1492">
        <v>22.582001682085785</v>
      </c>
      <c r="F66" s="1492">
        <v>19.208087615838249</v>
      </c>
      <c r="G66" s="1492">
        <v>13.733905579399142</v>
      </c>
      <c r="H66" s="1492">
        <v>15.400202634245188</v>
      </c>
      <c r="I66" s="1492">
        <v>5.0941306755260243</v>
      </c>
      <c r="J66" s="1492">
        <v>11.326442721791558</v>
      </c>
    </row>
    <row r="67" spans="1:10" ht="13.5" customHeight="1">
      <c r="A67" s="654">
        <v>34</v>
      </c>
      <c r="B67" s="1418" t="s">
        <v>1204</v>
      </c>
      <c r="C67" s="1492">
        <v>6.1106155218554861</v>
      </c>
      <c r="D67" s="1492">
        <v>2.8128821850794945</v>
      </c>
      <c r="E67" s="1492">
        <v>6.2657695542472664</v>
      </c>
      <c r="F67" s="1492">
        <v>12.805391743892164</v>
      </c>
      <c r="G67" s="1492">
        <v>6.0085836909871242</v>
      </c>
      <c r="H67" s="1492">
        <v>4.6605876393110437</v>
      </c>
      <c r="I67" s="1492">
        <v>2.0794881259997537</v>
      </c>
      <c r="J67" s="1492">
        <v>1.3006029285099052</v>
      </c>
    </row>
    <row r="68" spans="1:10" ht="13.5" customHeight="1">
      <c r="A68" s="654">
        <v>35</v>
      </c>
      <c r="B68" s="1418" t="s">
        <v>1203</v>
      </c>
      <c r="C68" s="1492">
        <v>3.2560214094558426</v>
      </c>
      <c r="D68" s="1492">
        <v>2.5275173257236037</v>
      </c>
      <c r="E68" s="1492">
        <v>1.4297729184188395</v>
      </c>
      <c r="F68" s="1492">
        <v>3.7910699241786014</v>
      </c>
      <c r="G68" s="1492">
        <v>2.1459227467811157</v>
      </c>
      <c r="H68" s="1492">
        <v>1.0807159743329957</v>
      </c>
      <c r="I68" s="1492">
        <v>0.46757721176325823</v>
      </c>
      <c r="J68" s="1492">
        <v>0.52540913006029288</v>
      </c>
    </row>
    <row r="69" spans="1:10" ht="13.5" customHeight="1">
      <c r="A69" s="654">
        <v>36</v>
      </c>
      <c r="B69" s="1418" t="s">
        <v>1202</v>
      </c>
      <c r="C69" s="1492">
        <v>8.4299732381801959</v>
      </c>
      <c r="D69" s="1492">
        <v>6.4003261312678346</v>
      </c>
      <c r="E69" s="1492">
        <v>4.5416316232127834</v>
      </c>
      <c r="F69" s="1492">
        <v>3.4540859309182812</v>
      </c>
      <c r="G69" s="1492">
        <v>1.9898556379243075</v>
      </c>
      <c r="H69" s="1492">
        <v>1.8574805808848363</v>
      </c>
      <c r="I69" s="1492">
        <v>0.56601451950289161</v>
      </c>
      <c r="J69" s="1492">
        <v>0.31007751937984496</v>
      </c>
    </row>
    <row r="70" spans="1:10" ht="13.5" customHeight="1">
      <c r="B70" s="1406"/>
    </row>
    <row r="71" spans="1:10" ht="13.5" customHeight="1">
      <c r="B71" s="1406"/>
    </row>
    <row r="72" spans="1:10" ht="13.5" customHeight="1">
      <c r="A72" s="1409" t="s">
        <v>181</v>
      </c>
    </row>
    <row r="73" spans="1:10" ht="13.5" customHeight="1">
      <c r="A73" s="1409" t="s">
        <v>1195</v>
      </c>
    </row>
    <row r="74" spans="1:10" ht="13.5" customHeight="1">
      <c r="A74" s="1169"/>
      <c r="B74" s="1081"/>
    </row>
    <row r="75" spans="1:10" ht="13.5" customHeight="1">
      <c r="A75" s="1169"/>
      <c r="B75" s="1081"/>
    </row>
    <row r="76" spans="1:10" ht="13.5" customHeight="1">
      <c r="B76" s="1409"/>
    </row>
    <row r="77" spans="1:10" ht="13.5" customHeight="1">
      <c r="B77" s="1409"/>
    </row>
    <row r="78" spans="1:10" ht="16.5" customHeight="1">
      <c r="A78" s="2160"/>
      <c r="B78" s="2161"/>
    </row>
    <row r="83" spans="1:2">
      <c r="A83" s="1491"/>
      <c r="B83" s="1404"/>
    </row>
  </sheetData>
  <mergeCells count="10">
    <mergeCell ref="J6:J9"/>
    <mergeCell ref="A78:B78"/>
    <mergeCell ref="B6:B9"/>
    <mergeCell ref="C6:C9"/>
    <mergeCell ref="D6:D9"/>
    <mergeCell ref="E6:E9"/>
    <mergeCell ref="F6:F9"/>
    <mergeCell ref="G6:G9"/>
    <mergeCell ref="H6:H9"/>
    <mergeCell ref="I6:I9"/>
  </mergeCells>
  <printOptions horizontalCentered="1"/>
  <pageMargins left="0.59055118110236227" right="0.59055118110236227" top="0.39370078740157483" bottom="0.59055118110236227" header="0.39370078740157483" footer="0.39370078740157483"/>
  <pageSetup paperSize="9" scale="65" firstPageNumber="75" orientation="portrait" useFirstPageNumber="1" r:id="rId1"/>
  <headerFooter alignWithMargins="0">
    <oddFooter xml:space="preserve">&amp;L&amp;"MetaNormalLF-Roman,Standard"Statistisches Bundesamt, Fachserie 10, Reihe 2.4, 2018
</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8"/>
  <sheetViews>
    <sheetView showGridLines="0" zoomScaleNormal="100" zoomScaleSheetLayoutView="100" workbookViewId="0"/>
  </sheetViews>
  <sheetFormatPr baseColWidth="10" defaultRowHeight="12.75"/>
  <cols>
    <col min="1" max="1" width="4.42578125" style="1088" customWidth="1"/>
    <col min="2" max="2" width="66.5703125" style="1088" customWidth="1"/>
    <col min="3" max="3" width="17.42578125" style="1092" customWidth="1"/>
    <col min="4" max="4" width="17.42578125" style="1088" customWidth="1"/>
    <col min="5" max="6" width="17.42578125" style="1183" customWidth="1"/>
    <col min="7" max="7" width="11.42578125" style="1183" customWidth="1"/>
    <col min="8" max="8" width="11.42578125" style="1225" customWidth="1"/>
    <col min="9" max="18" width="11.42578125" style="1089" customWidth="1"/>
    <col min="19" max="19" width="4.42578125" style="1088" customWidth="1"/>
    <col min="20" max="16384" width="11.42578125" style="1088"/>
  </cols>
  <sheetData>
    <row r="1" spans="1:19" s="1345" customFormat="1" ht="18">
      <c r="A1" s="917" t="s">
        <v>1145</v>
      </c>
      <c r="B1" s="1165"/>
      <c r="C1" s="1092"/>
      <c r="E1" s="1265"/>
      <c r="F1" s="1265"/>
      <c r="G1" s="917" t="s">
        <v>1145</v>
      </c>
      <c r="H1" s="1264"/>
      <c r="I1" s="1451"/>
      <c r="J1" s="1473"/>
      <c r="K1" s="1473"/>
      <c r="L1" s="1473"/>
      <c r="M1" s="1473"/>
      <c r="N1" s="1473"/>
      <c r="O1" s="1473"/>
      <c r="P1" s="1473"/>
      <c r="Q1" s="1473"/>
      <c r="R1" s="1473"/>
      <c r="S1" s="1471"/>
    </row>
    <row r="2" spans="1:19" ht="15" customHeight="1">
      <c r="A2" s="1154" t="s">
        <v>1206</v>
      </c>
      <c r="B2" s="1154"/>
      <c r="C2" s="1154"/>
      <c r="D2" s="1154"/>
      <c r="E2" s="1448"/>
      <c r="F2" s="1448"/>
      <c r="G2" s="1448" t="s">
        <v>1206</v>
      </c>
      <c r="H2" s="1472"/>
      <c r="I2" s="1472"/>
      <c r="J2" s="1472"/>
      <c r="K2" s="1451"/>
      <c r="L2" s="1451"/>
      <c r="M2" s="1451"/>
      <c r="N2" s="1451"/>
      <c r="O2" s="1222"/>
      <c r="P2" s="1222"/>
      <c r="Q2" s="1222"/>
      <c r="R2" s="1222"/>
      <c r="S2" s="1160"/>
    </row>
    <row r="3" spans="1:19" ht="15" customHeight="1">
      <c r="A3" s="1513" t="s">
        <v>1200</v>
      </c>
      <c r="B3" s="1513"/>
      <c r="C3" s="1513"/>
      <c r="D3" s="1157"/>
      <c r="E3" s="1261"/>
      <c r="F3" s="1089"/>
      <c r="G3" s="1512" t="s">
        <v>1200</v>
      </c>
      <c r="H3" s="1512"/>
      <c r="I3" s="1466"/>
      <c r="J3" s="1466"/>
      <c r="K3" s="1451"/>
      <c r="L3" s="1222"/>
      <c r="M3" s="1222"/>
      <c r="N3" s="1222"/>
      <c r="O3" s="1222"/>
      <c r="P3" s="1222"/>
      <c r="Q3" s="1222"/>
      <c r="R3" s="1222"/>
      <c r="S3" s="1130"/>
    </row>
    <row r="4" spans="1:19" ht="15" customHeight="1">
      <c r="A4" s="1469" t="s">
        <v>1210</v>
      </c>
      <c r="D4" s="1157"/>
      <c r="E4" s="1261"/>
      <c r="F4" s="1089"/>
      <c r="G4" s="1467" t="s">
        <v>1210</v>
      </c>
      <c r="H4" s="1512"/>
      <c r="I4" s="1466"/>
      <c r="J4" s="1466"/>
      <c r="K4" s="1451"/>
      <c r="L4" s="1222"/>
      <c r="M4" s="1222"/>
      <c r="N4" s="1222"/>
      <c r="O4" s="1222"/>
      <c r="P4" s="1222"/>
      <c r="Q4" s="1222"/>
      <c r="R4" s="1222"/>
      <c r="S4" s="1130"/>
    </row>
    <row r="5" spans="1:19" ht="15.95" customHeight="1">
      <c r="A5" s="2046" t="s">
        <v>206</v>
      </c>
      <c r="B5" s="2165" t="s">
        <v>339</v>
      </c>
      <c r="C5" s="2050" t="s">
        <v>300</v>
      </c>
      <c r="D5" s="2058" t="s">
        <v>248</v>
      </c>
      <c r="E5" s="2050" t="s">
        <v>247</v>
      </c>
      <c r="F5" s="2058" t="s">
        <v>1045</v>
      </c>
      <c r="G5" s="2055" t="s">
        <v>244</v>
      </c>
      <c r="H5" s="2050" t="s">
        <v>243</v>
      </c>
      <c r="I5" s="2050" t="s">
        <v>242</v>
      </c>
      <c r="J5" s="2050" t="s">
        <v>241</v>
      </c>
      <c r="K5" s="2050" t="s">
        <v>240</v>
      </c>
      <c r="L5" s="2050" t="s">
        <v>239</v>
      </c>
      <c r="M5" s="2050" t="s">
        <v>238</v>
      </c>
      <c r="N5" s="2050" t="s">
        <v>237</v>
      </c>
      <c r="O5" s="2050" t="s">
        <v>236</v>
      </c>
      <c r="P5" s="2050" t="s">
        <v>235</v>
      </c>
      <c r="Q5" s="2050" t="s">
        <v>234</v>
      </c>
      <c r="R5" s="2050" t="s">
        <v>233</v>
      </c>
      <c r="S5" s="2064" t="s">
        <v>206</v>
      </c>
    </row>
    <row r="6" spans="1:19" ht="15.95" customHeight="1">
      <c r="A6" s="2047"/>
      <c r="B6" s="2165"/>
      <c r="C6" s="2051"/>
      <c r="D6" s="2059"/>
      <c r="E6" s="2051"/>
      <c r="F6" s="2059"/>
      <c r="G6" s="2056"/>
      <c r="H6" s="2053"/>
      <c r="I6" s="2053"/>
      <c r="J6" s="2053"/>
      <c r="K6" s="2053"/>
      <c r="L6" s="2053"/>
      <c r="M6" s="2053"/>
      <c r="N6" s="2053"/>
      <c r="O6" s="2053"/>
      <c r="P6" s="2053"/>
      <c r="Q6" s="2053"/>
      <c r="R6" s="2053"/>
      <c r="S6" s="2065"/>
    </row>
    <row r="7" spans="1:19" ht="15.95" customHeight="1">
      <c r="A7" s="2047"/>
      <c r="B7" s="2165"/>
      <c r="C7" s="2051"/>
      <c r="D7" s="2059"/>
      <c r="E7" s="2051"/>
      <c r="F7" s="2059"/>
      <c r="G7" s="2056"/>
      <c r="H7" s="2053"/>
      <c r="I7" s="2053"/>
      <c r="J7" s="2053"/>
      <c r="K7" s="2053"/>
      <c r="L7" s="2053"/>
      <c r="M7" s="2053"/>
      <c r="N7" s="2053"/>
      <c r="O7" s="2053"/>
      <c r="P7" s="2053"/>
      <c r="Q7" s="2053"/>
      <c r="R7" s="2053"/>
      <c r="S7" s="2065"/>
    </row>
    <row r="8" spans="1:19" ht="15.95" customHeight="1">
      <c r="A8" s="2047"/>
      <c r="B8" s="2165"/>
      <c r="C8" s="2051"/>
      <c r="D8" s="2059"/>
      <c r="E8" s="2051"/>
      <c r="F8" s="2059"/>
      <c r="G8" s="2056"/>
      <c r="H8" s="2053"/>
      <c r="I8" s="2053"/>
      <c r="J8" s="2053"/>
      <c r="K8" s="2053"/>
      <c r="L8" s="2053"/>
      <c r="M8" s="2053"/>
      <c r="N8" s="2053"/>
      <c r="O8" s="2053"/>
      <c r="P8" s="2053"/>
      <c r="Q8" s="2053"/>
      <c r="R8" s="2053"/>
      <c r="S8" s="2065"/>
    </row>
    <row r="9" spans="1:19" ht="15.95" customHeight="1">
      <c r="A9" s="2048"/>
      <c r="B9" s="2165"/>
      <c r="C9" s="2052"/>
      <c r="D9" s="2060"/>
      <c r="E9" s="2052"/>
      <c r="F9" s="2060"/>
      <c r="G9" s="2057"/>
      <c r="H9" s="2054"/>
      <c r="I9" s="2054"/>
      <c r="J9" s="2054"/>
      <c r="K9" s="2054"/>
      <c r="L9" s="2054"/>
      <c r="M9" s="2054"/>
      <c r="N9" s="2054"/>
      <c r="O9" s="2054"/>
      <c r="P9" s="2054"/>
      <c r="Q9" s="2054"/>
      <c r="R9" s="2054"/>
      <c r="S9" s="2066"/>
    </row>
    <row r="10" spans="1:19" ht="7.5" customHeight="1">
      <c r="A10" s="1129"/>
      <c r="B10" s="1130"/>
      <c r="C10" s="1135"/>
      <c r="D10" s="1098"/>
      <c r="E10" s="1359"/>
      <c r="F10" s="1359"/>
      <c r="G10" s="1359"/>
      <c r="H10" s="1358"/>
      <c r="I10" s="1357"/>
      <c r="J10" s="1222"/>
      <c r="K10" s="1222"/>
      <c r="L10" s="1222"/>
      <c r="M10" s="1222"/>
      <c r="N10" s="1222"/>
      <c r="O10" s="1222"/>
      <c r="P10" s="1222"/>
      <c r="Q10" s="1222"/>
      <c r="R10" s="1222"/>
      <c r="S10" s="1129"/>
    </row>
    <row r="11" spans="1:19" ht="15.95" customHeight="1">
      <c r="A11" s="1129"/>
      <c r="B11" s="1130"/>
      <c r="C11" s="1107" t="s">
        <v>1209</v>
      </c>
      <c r="D11" s="1098"/>
      <c r="E11" s="1359"/>
      <c r="G11" s="1249" t="s">
        <v>1209</v>
      </c>
      <c r="H11" s="1358"/>
      <c r="I11" s="1357"/>
      <c r="J11" s="1222"/>
      <c r="K11" s="1222"/>
      <c r="L11" s="1222"/>
      <c r="M11" s="1222"/>
      <c r="N11" s="1222"/>
      <c r="O11" s="1222"/>
      <c r="P11" s="1222"/>
      <c r="Q11" s="1222"/>
      <c r="R11" s="1222"/>
      <c r="S11" s="1129"/>
    </row>
    <row r="12" spans="1:19" ht="12" customHeight="1">
      <c r="A12" s="1129"/>
      <c r="B12" s="1130"/>
      <c r="C12" s="1510" t="s">
        <v>54</v>
      </c>
      <c r="D12" s="1098"/>
      <c r="E12" s="1359"/>
      <c r="F12" s="1509"/>
      <c r="G12" s="1508" t="s">
        <v>54</v>
      </c>
      <c r="H12" s="1358"/>
      <c r="I12" s="1357"/>
      <c r="J12" s="1222"/>
      <c r="K12" s="1222"/>
      <c r="L12" s="1222"/>
      <c r="M12" s="1222"/>
      <c r="N12" s="1222"/>
      <c r="O12" s="1222"/>
      <c r="P12" s="1222"/>
      <c r="Q12" s="1222"/>
      <c r="R12" s="1222"/>
      <c r="S12" s="1129"/>
    </row>
    <row r="13" spans="1:19" ht="8.25" customHeight="1">
      <c r="A13" s="1129"/>
      <c r="B13" s="1130"/>
      <c r="C13" s="1510"/>
      <c r="D13" s="1098"/>
      <c r="E13" s="1359"/>
      <c r="F13" s="1509"/>
      <c r="G13" s="1508"/>
      <c r="H13" s="1358"/>
      <c r="I13" s="1357"/>
      <c r="J13" s="1222"/>
      <c r="K13" s="1222"/>
      <c r="L13" s="1222"/>
      <c r="M13" s="1222"/>
      <c r="N13" s="1222"/>
      <c r="O13" s="1222"/>
      <c r="P13" s="1222"/>
      <c r="Q13" s="1222"/>
      <c r="R13" s="1222"/>
      <c r="S13" s="1129"/>
    </row>
    <row r="14" spans="1:19" s="1446" customFormat="1" ht="13.5" customHeight="1">
      <c r="A14" s="1143" t="s">
        <v>296</v>
      </c>
      <c r="B14" s="1126" t="s">
        <v>1208</v>
      </c>
      <c r="C14" s="1125">
        <v>20627</v>
      </c>
      <c r="D14" s="1125">
        <v>1453</v>
      </c>
      <c r="E14" s="1125">
        <v>3572</v>
      </c>
      <c r="F14" s="1125">
        <v>1725</v>
      </c>
      <c r="G14" s="1125">
        <v>111</v>
      </c>
      <c r="H14" s="1125">
        <v>472</v>
      </c>
      <c r="I14" s="1125">
        <v>1165</v>
      </c>
      <c r="J14" s="1125">
        <v>457</v>
      </c>
      <c r="K14" s="1125">
        <v>2238</v>
      </c>
      <c r="L14" s="1125">
        <v>4517</v>
      </c>
      <c r="M14" s="1125">
        <v>1066</v>
      </c>
      <c r="N14" s="1125">
        <v>433</v>
      </c>
      <c r="O14" s="1125">
        <v>1623</v>
      </c>
      <c r="P14" s="1125">
        <v>564</v>
      </c>
      <c r="Q14" s="1125">
        <v>694</v>
      </c>
      <c r="R14" s="1125">
        <v>537</v>
      </c>
      <c r="S14" s="1142" t="s">
        <v>296</v>
      </c>
    </row>
    <row r="15" spans="1:19" ht="13.5" customHeight="1">
      <c r="A15" s="1141" t="s">
        <v>295</v>
      </c>
      <c r="B15" s="1120" t="s">
        <v>337</v>
      </c>
      <c r="C15" s="1342">
        <v>7.4840645755563093</v>
      </c>
      <c r="D15" s="1342">
        <v>3.6</v>
      </c>
      <c r="E15" s="1342">
        <v>5.8</v>
      </c>
      <c r="F15" s="1342">
        <v>10.3</v>
      </c>
      <c r="G15" s="1342">
        <v>12.7</v>
      </c>
      <c r="H15" s="1342">
        <v>7.8</v>
      </c>
      <c r="I15" s="1342">
        <v>7.4</v>
      </c>
      <c r="J15" s="1342">
        <v>14</v>
      </c>
      <c r="K15" s="1342">
        <v>6.6</v>
      </c>
      <c r="L15" s="1342">
        <v>7.5</v>
      </c>
      <c r="M15" s="1342">
        <v>5.7</v>
      </c>
      <c r="N15" s="1342">
        <v>9.6999999999999993</v>
      </c>
      <c r="O15" s="1342">
        <v>8</v>
      </c>
      <c r="P15" s="1342">
        <v>4.8</v>
      </c>
      <c r="Q15" s="1342">
        <v>8.1</v>
      </c>
      <c r="R15" s="1342">
        <v>19.2</v>
      </c>
      <c r="S15" s="1140" t="s">
        <v>295</v>
      </c>
    </row>
    <row r="16" spans="1:19" ht="9.75" customHeight="1">
      <c r="A16" s="1141"/>
      <c r="B16" s="1102"/>
      <c r="C16" s="1101"/>
      <c r="D16" s="1106"/>
      <c r="E16" s="1344"/>
      <c r="F16" s="1344"/>
      <c r="G16" s="1344"/>
      <c r="H16" s="1344"/>
      <c r="I16" s="1344"/>
      <c r="J16" s="1344"/>
      <c r="K16" s="1344"/>
      <c r="L16" s="1344"/>
      <c r="M16" s="1344"/>
      <c r="N16" s="1344"/>
      <c r="O16" s="1344"/>
      <c r="P16" s="1344"/>
      <c r="Q16" s="1344"/>
      <c r="R16" s="1344"/>
      <c r="S16" s="1141"/>
    </row>
    <row r="17" spans="1:19" ht="12" customHeight="1">
      <c r="A17" s="1141"/>
      <c r="B17" s="1102"/>
      <c r="C17" s="1510" t="s">
        <v>56</v>
      </c>
      <c r="D17" s="1106"/>
      <c r="E17" s="1344"/>
      <c r="G17" s="1508" t="s">
        <v>56</v>
      </c>
      <c r="H17" s="1344"/>
      <c r="I17" s="1344"/>
      <c r="J17" s="1344"/>
      <c r="K17" s="1344"/>
      <c r="L17" s="1344"/>
      <c r="M17" s="1344"/>
      <c r="N17" s="1344"/>
      <c r="O17" s="1344"/>
      <c r="P17" s="1344"/>
      <c r="Q17" s="1344"/>
      <c r="R17" s="1344"/>
      <c r="S17" s="1141"/>
    </row>
    <row r="18" spans="1:19" ht="9" customHeight="1">
      <c r="A18" s="1141"/>
      <c r="B18" s="1102"/>
      <c r="C18" s="1101"/>
      <c r="D18" s="1106"/>
      <c r="E18" s="1344"/>
      <c r="F18" s="1344"/>
      <c r="G18" s="1344"/>
      <c r="H18" s="1344"/>
      <c r="I18" s="1344"/>
      <c r="J18" s="1344"/>
      <c r="K18" s="1344"/>
      <c r="L18" s="1344"/>
      <c r="M18" s="1344"/>
      <c r="N18" s="1344"/>
      <c r="O18" s="1344"/>
      <c r="P18" s="1344"/>
      <c r="Q18" s="1344"/>
      <c r="R18" s="1344"/>
      <c r="S18" s="1141"/>
    </row>
    <row r="19" spans="1:19" ht="13.5" customHeight="1">
      <c r="A19" s="1141" t="s">
        <v>294</v>
      </c>
      <c r="B19" s="1507" t="s">
        <v>381</v>
      </c>
      <c r="C19" s="1109">
        <v>100</v>
      </c>
      <c r="D19" s="1109">
        <v>100</v>
      </c>
      <c r="E19" s="1366">
        <v>100</v>
      </c>
      <c r="F19" s="1366">
        <v>100</v>
      </c>
      <c r="G19" s="1366">
        <v>100</v>
      </c>
      <c r="H19" s="1366">
        <v>100</v>
      </c>
      <c r="I19" s="1366">
        <v>100</v>
      </c>
      <c r="J19" s="1366">
        <v>100</v>
      </c>
      <c r="K19" s="1366">
        <v>100</v>
      </c>
      <c r="L19" s="1366">
        <v>100</v>
      </c>
      <c r="M19" s="1366">
        <v>100</v>
      </c>
      <c r="N19" s="1366">
        <v>100</v>
      </c>
      <c r="O19" s="1366">
        <v>100</v>
      </c>
      <c r="P19" s="1366">
        <v>100</v>
      </c>
      <c r="Q19" s="1366">
        <v>100</v>
      </c>
      <c r="R19" s="1366">
        <v>100</v>
      </c>
      <c r="S19" s="1140" t="s">
        <v>294</v>
      </c>
    </row>
    <row r="20" spans="1:19" ht="13.5" customHeight="1">
      <c r="A20" s="1141" t="s">
        <v>293</v>
      </c>
      <c r="B20" s="1120" t="s">
        <v>383</v>
      </c>
      <c r="C20" s="1342">
        <v>46.870606486643716</v>
      </c>
      <c r="D20" s="1342">
        <v>64.556090846524427</v>
      </c>
      <c r="E20" s="1342">
        <v>58.090705487122065</v>
      </c>
      <c r="F20" s="1342">
        <v>35.94202898550725</v>
      </c>
      <c r="G20" s="1342">
        <v>24.324324324324326</v>
      </c>
      <c r="H20" s="1342">
        <v>42.16101694915254</v>
      </c>
      <c r="I20" s="1342">
        <v>45.064377682403432</v>
      </c>
      <c r="J20" s="1342">
        <v>41.575492341356671</v>
      </c>
      <c r="K20" s="1342">
        <v>45.084897229669345</v>
      </c>
      <c r="L20" s="1342">
        <v>47.17733008634049</v>
      </c>
      <c r="M20" s="1342">
        <v>38.180112570356471</v>
      </c>
      <c r="N20" s="1342">
        <v>19.630484988452658</v>
      </c>
      <c r="O20" s="1342">
        <v>41.404805914972279</v>
      </c>
      <c r="P20" s="1342">
        <v>62.056737588652474</v>
      </c>
      <c r="Q20" s="1342">
        <v>32.27665706051873</v>
      </c>
      <c r="R20" s="1342">
        <v>40.22346368715084</v>
      </c>
      <c r="S20" s="1140" t="s">
        <v>293</v>
      </c>
    </row>
    <row r="21" spans="1:19" ht="13.5" customHeight="1">
      <c r="A21" s="1141" t="s">
        <v>291</v>
      </c>
      <c r="B21" s="1120" t="s">
        <v>385</v>
      </c>
      <c r="C21" s="1342">
        <v>12.822998981916905</v>
      </c>
      <c r="D21" s="1342">
        <v>15.141087405368204</v>
      </c>
      <c r="E21" s="1342">
        <v>10.162374020156776</v>
      </c>
      <c r="F21" s="1342">
        <v>10.434782608695652</v>
      </c>
      <c r="G21" s="1342">
        <v>16.216216216216218</v>
      </c>
      <c r="H21" s="1342">
        <v>19.491525423728813</v>
      </c>
      <c r="I21" s="1342">
        <v>15.879828326180256</v>
      </c>
      <c r="J21" s="1342">
        <v>12.035010940919037</v>
      </c>
      <c r="K21" s="1342">
        <v>10.768543342269883</v>
      </c>
      <c r="L21" s="1342">
        <v>11.844144343590878</v>
      </c>
      <c r="M21" s="1342">
        <v>24.765478424015008</v>
      </c>
      <c r="N21" s="1342">
        <v>8.7759815242494223</v>
      </c>
      <c r="O21" s="1342">
        <v>13.493530499075785</v>
      </c>
      <c r="P21" s="1342">
        <v>12.76595744680851</v>
      </c>
      <c r="Q21" s="1342">
        <v>17.291066282420751</v>
      </c>
      <c r="R21" s="1342">
        <v>8.0074487895716953</v>
      </c>
      <c r="S21" s="1140" t="s">
        <v>291</v>
      </c>
    </row>
    <row r="22" spans="1:19" ht="13.5" customHeight="1">
      <c r="A22" s="1141" t="s">
        <v>289</v>
      </c>
      <c r="B22" s="1120" t="s">
        <v>387</v>
      </c>
      <c r="C22" s="1342">
        <v>18.267319532651381</v>
      </c>
      <c r="D22" s="1342">
        <v>13.626978664831382</v>
      </c>
      <c r="E22" s="1342">
        <v>14.473684210526317</v>
      </c>
      <c r="F22" s="1342">
        <v>19.768115942028984</v>
      </c>
      <c r="G22" s="1342">
        <v>20.72072072072072</v>
      </c>
      <c r="H22" s="1342">
        <v>17.796610169491526</v>
      </c>
      <c r="I22" s="1342">
        <v>15.622317596566523</v>
      </c>
      <c r="J22" s="1342">
        <v>14.442013129102845</v>
      </c>
      <c r="K22" s="1342">
        <v>23.145665773011618</v>
      </c>
      <c r="L22" s="1342">
        <v>17.40092982067744</v>
      </c>
      <c r="M22" s="1342">
        <v>28.705440900562852</v>
      </c>
      <c r="N22" s="1342">
        <v>34.18013856812933</v>
      </c>
      <c r="O22" s="1342">
        <v>20.579174368453483</v>
      </c>
      <c r="P22" s="1342">
        <v>11.879432624113475</v>
      </c>
      <c r="Q22" s="1342">
        <v>24.063400576368878</v>
      </c>
      <c r="R22" s="1342">
        <v>5.7728119180633151</v>
      </c>
      <c r="S22" s="1140" t="s">
        <v>289</v>
      </c>
    </row>
    <row r="23" spans="1:19" ht="13.5" customHeight="1">
      <c r="A23" s="1141" t="s">
        <v>286</v>
      </c>
      <c r="B23" s="1120" t="s">
        <v>389</v>
      </c>
      <c r="C23" s="1342">
        <v>10.840160954089301</v>
      </c>
      <c r="D23" s="1342">
        <v>4.3358568479008941</v>
      </c>
      <c r="E23" s="1342">
        <v>7.6707726763717803</v>
      </c>
      <c r="F23" s="1342">
        <v>15.188405797101447</v>
      </c>
      <c r="G23" s="1342">
        <v>12.612612612612612</v>
      </c>
      <c r="H23" s="1342">
        <v>10.16949152542373</v>
      </c>
      <c r="I23" s="1342">
        <v>10.815450643776824</v>
      </c>
      <c r="J23" s="1342">
        <v>6.1269146608315097</v>
      </c>
      <c r="K23" s="1342">
        <v>15.638963360142984</v>
      </c>
      <c r="L23" s="1342">
        <v>11.777728580916538</v>
      </c>
      <c r="M23" s="1342">
        <v>4.5028142589118199</v>
      </c>
      <c r="N23" s="1342">
        <v>32.33256351039261</v>
      </c>
      <c r="O23" s="1342">
        <v>10.04313000616143</v>
      </c>
      <c r="P23" s="1342">
        <v>7.2695035460992905</v>
      </c>
      <c r="Q23" s="1342">
        <v>16.426512968299711</v>
      </c>
      <c r="R23" s="1342">
        <v>6.1452513966480442</v>
      </c>
      <c r="S23" s="1140" t="s">
        <v>286</v>
      </c>
    </row>
    <row r="24" spans="1:19" ht="13.5" customHeight="1">
      <c r="A24" s="1141" t="s">
        <v>284</v>
      </c>
      <c r="B24" s="1120" t="s">
        <v>391</v>
      </c>
      <c r="C24" s="1342">
        <v>4.9740631211518886</v>
      </c>
      <c r="D24" s="1342">
        <v>1.2388162422573985</v>
      </c>
      <c r="E24" s="1342">
        <v>4.7032474804031352</v>
      </c>
      <c r="F24" s="1342">
        <v>8.2318840579710137</v>
      </c>
      <c r="G24" s="1342">
        <v>20.72072072072072</v>
      </c>
      <c r="H24" s="1342">
        <v>3.3898305084745761</v>
      </c>
      <c r="I24" s="1342">
        <v>7.296137339055794</v>
      </c>
      <c r="J24" s="1342">
        <v>5.0328227571115978</v>
      </c>
      <c r="K24" s="1342">
        <v>3.6193029490616624</v>
      </c>
      <c r="L24" s="1342">
        <v>5.2247066637148549</v>
      </c>
      <c r="M24" s="1342">
        <v>3.0018761726078798</v>
      </c>
      <c r="N24" s="1342">
        <v>2.0785219399538106</v>
      </c>
      <c r="O24" s="1342">
        <v>6.4695009242144179</v>
      </c>
      <c r="P24" s="1342">
        <v>3.1914893617021276</v>
      </c>
      <c r="Q24" s="1342">
        <v>5.4755043227665707</v>
      </c>
      <c r="R24" s="1342">
        <v>5.9590316573556796</v>
      </c>
      <c r="S24" s="1140" t="s">
        <v>284</v>
      </c>
    </row>
    <row r="25" spans="1:19" ht="13.5" customHeight="1">
      <c r="A25" s="1141" t="s">
        <v>283</v>
      </c>
      <c r="B25" s="1120" t="s">
        <v>393</v>
      </c>
      <c r="C25" s="1342">
        <v>4.2807970136229212</v>
      </c>
      <c r="D25" s="1342">
        <v>1.1011699931176875</v>
      </c>
      <c r="E25" s="1342">
        <v>4.0033594624860021</v>
      </c>
      <c r="F25" s="1342">
        <v>7.36231884057971</v>
      </c>
      <c r="G25" s="1342">
        <v>0</v>
      </c>
      <c r="H25" s="1342">
        <v>4.0254237288135588</v>
      </c>
      <c r="I25" s="1342">
        <v>4.377682403433476</v>
      </c>
      <c r="J25" s="1342">
        <v>7.2210065645514225</v>
      </c>
      <c r="K25" s="1342">
        <v>1.4745308310991956</v>
      </c>
      <c r="L25" s="1342">
        <v>5.0918751383661727</v>
      </c>
      <c r="M25" s="1342">
        <v>0.84427767354596628</v>
      </c>
      <c r="N25" s="1342">
        <v>3.0023094688221708</v>
      </c>
      <c r="O25" s="1342">
        <v>7.208872458410351</v>
      </c>
      <c r="P25" s="1342">
        <v>2.6595744680851063</v>
      </c>
      <c r="Q25" s="1342">
        <v>3.4582132564841501</v>
      </c>
      <c r="R25" s="1342">
        <v>9.8696461824953445</v>
      </c>
      <c r="S25" s="1140" t="s">
        <v>283</v>
      </c>
    </row>
    <row r="26" spans="1:19" ht="13.5" customHeight="1">
      <c r="A26" s="1105" t="s">
        <v>225</v>
      </c>
      <c r="B26" s="1120" t="s">
        <v>328</v>
      </c>
      <c r="C26" s="1342">
        <v>1.9440539099238863</v>
      </c>
      <c r="D26" s="1342">
        <v>0</v>
      </c>
      <c r="E26" s="1342">
        <v>0.89585666293393063</v>
      </c>
      <c r="F26" s="1342">
        <v>3.0724637681159419</v>
      </c>
      <c r="G26" s="1342">
        <v>5.4054054054054053</v>
      </c>
      <c r="H26" s="1342">
        <v>2.9661016949152543</v>
      </c>
      <c r="I26" s="1342">
        <v>0.94420600858369097</v>
      </c>
      <c r="J26" s="1342">
        <v>13.566739606126916</v>
      </c>
      <c r="K26" s="1342">
        <v>0.26809651474530832</v>
      </c>
      <c r="L26" s="1342">
        <v>1.4832853663936241</v>
      </c>
      <c r="M26" s="1342">
        <v>0</v>
      </c>
      <c r="N26" s="1342">
        <v>0</v>
      </c>
      <c r="O26" s="1342">
        <v>0.80098582871226121</v>
      </c>
      <c r="P26" s="1342">
        <v>0.1773049645390071</v>
      </c>
      <c r="Q26" s="1342">
        <v>1.0086455331412103</v>
      </c>
      <c r="R26" s="1342">
        <v>24.022346368715084</v>
      </c>
      <c r="S26" s="1108" t="s">
        <v>225</v>
      </c>
    </row>
    <row r="27" spans="1:19" ht="9" customHeight="1">
      <c r="A27" s="1105"/>
      <c r="B27" s="1102"/>
      <c r="C27" s="1187"/>
      <c r="D27" s="1342"/>
      <c r="E27" s="1343"/>
      <c r="F27" s="1343"/>
      <c r="G27" s="1343"/>
      <c r="H27" s="1343"/>
      <c r="I27" s="1343"/>
      <c r="J27" s="1343"/>
      <c r="K27" s="1343"/>
      <c r="L27" s="1343"/>
      <c r="M27" s="1343"/>
      <c r="N27" s="1343"/>
      <c r="O27" s="1343"/>
      <c r="P27" s="1343"/>
      <c r="Q27" s="1343"/>
      <c r="R27" s="1343"/>
      <c r="S27" s="1105"/>
    </row>
    <row r="28" spans="1:19" ht="10.5" customHeight="1">
      <c r="A28" s="1141"/>
      <c r="B28" s="1102"/>
      <c r="C28" s="1510" t="s">
        <v>54</v>
      </c>
      <c r="D28" s="1099"/>
      <c r="E28" s="1437"/>
      <c r="F28" s="1437"/>
      <c r="G28" s="1508" t="s">
        <v>54</v>
      </c>
      <c r="H28" s="1437"/>
      <c r="I28" s="1437"/>
      <c r="J28" s="1437"/>
      <c r="K28" s="1437"/>
      <c r="L28" s="1437"/>
      <c r="M28" s="1437"/>
      <c r="N28" s="1511"/>
      <c r="O28" s="1511"/>
      <c r="P28" s="1511"/>
      <c r="Q28" s="1437"/>
      <c r="R28" s="1437"/>
      <c r="S28" s="1141"/>
    </row>
    <row r="29" spans="1:19" ht="8.25" customHeight="1">
      <c r="A29" s="1105"/>
      <c r="B29" s="1104"/>
      <c r="C29" s="1088"/>
      <c r="D29" s="1106"/>
      <c r="E29" s="1344"/>
      <c r="F29" s="1509"/>
      <c r="G29" s="1089"/>
      <c r="H29" s="1344"/>
      <c r="I29" s="1344"/>
      <c r="J29" s="1344"/>
      <c r="K29" s="1344"/>
      <c r="L29" s="1344"/>
      <c r="M29" s="1344"/>
      <c r="N29" s="1344"/>
      <c r="O29" s="1344"/>
      <c r="P29" s="1344"/>
      <c r="Q29" s="1344"/>
      <c r="R29" s="1344"/>
      <c r="S29" s="1105"/>
    </row>
    <row r="30" spans="1:19" ht="13.5" customHeight="1">
      <c r="A30" s="1105" t="s">
        <v>212</v>
      </c>
      <c r="B30" s="1120" t="s">
        <v>397</v>
      </c>
      <c r="C30" s="1109">
        <v>1405</v>
      </c>
      <c r="D30" s="1109">
        <v>95</v>
      </c>
      <c r="E30" s="1109">
        <v>148</v>
      </c>
      <c r="F30" s="1109">
        <v>111</v>
      </c>
      <c r="G30" s="1109">
        <v>13</v>
      </c>
      <c r="H30" s="1109">
        <v>24</v>
      </c>
      <c r="I30" s="1109">
        <v>75</v>
      </c>
      <c r="J30" s="1109">
        <v>30</v>
      </c>
      <c r="K30" s="1109">
        <v>86</v>
      </c>
      <c r="L30" s="1109">
        <v>257</v>
      </c>
      <c r="M30" s="1109">
        <v>106</v>
      </c>
      <c r="N30" s="1109">
        <v>182</v>
      </c>
      <c r="O30" s="1109">
        <v>162</v>
      </c>
      <c r="P30" s="1109">
        <v>14</v>
      </c>
      <c r="Q30" s="1109">
        <v>71</v>
      </c>
      <c r="R30" s="1109">
        <v>31</v>
      </c>
      <c r="S30" s="1108" t="s">
        <v>212</v>
      </c>
    </row>
    <row r="31" spans="1:19" ht="13.5" customHeight="1">
      <c r="A31" s="1105" t="s">
        <v>282</v>
      </c>
      <c r="B31" s="1120" t="s">
        <v>337</v>
      </c>
      <c r="C31" s="1342">
        <v>14.945480427046261</v>
      </c>
      <c r="D31" s="1342">
        <v>11.6</v>
      </c>
      <c r="E31" s="1342">
        <v>14.4</v>
      </c>
      <c r="F31" s="1342">
        <v>16.399999999999999</v>
      </c>
      <c r="G31" s="1342">
        <v>9.6</v>
      </c>
      <c r="H31" s="1342">
        <v>20.8</v>
      </c>
      <c r="I31" s="1342">
        <v>10.9</v>
      </c>
      <c r="J31" s="1342">
        <v>42.3</v>
      </c>
      <c r="K31" s="1342">
        <v>16.399999999999999</v>
      </c>
      <c r="L31" s="1342">
        <v>13.5</v>
      </c>
      <c r="M31" s="1342">
        <v>11.9</v>
      </c>
      <c r="N31" s="1342">
        <v>11.8</v>
      </c>
      <c r="O31" s="1342">
        <v>15.8</v>
      </c>
      <c r="P31" s="1342">
        <v>18.399999999999999</v>
      </c>
      <c r="Q31" s="1342">
        <v>14.3</v>
      </c>
      <c r="R31" s="1342">
        <v>35.9</v>
      </c>
      <c r="S31" s="1108" t="s">
        <v>282</v>
      </c>
    </row>
    <row r="32" spans="1:19" ht="9" customHeight="1">
      <c r="A32" s="1105"/>
      <c r="B32" s="1102"/>
      <c r="C32" s="1101"/>
      <c r="D32" s="1106"/>
      <c r="E32" s="1344"/>
      <c r="F32" s="1344"/>
      <c r="G32" s="1344"/>
      <c r="H32" s="1344"/>
      <c r="I32" s="1344"/>
      <c r="J32" s="1344"/>
      <c r="K32" s="1344"/>
      <c r="L32" s="1344"/>
      <c r="M32" s="1344"/>
      <c r="N32" s="1344"/>
      <c r="O32" s="1344"/>
      <c r="P32" s="1344"/>
      <c r="Q32" s="1344"/>
      <c r="R32" s="1344"/>
      <c r="S32" s="1105"/>
    </row>
    <row r="33" spans="1:19" ht="11.25" customHeight="1">
      <c r="A33" s="1105"/>
      <c r="B33" s="1102"/>
      <c r="C33" s="1510" t="s">
        <v>56</v>
      </c>
      <c r="D33" s="1106"/>
      <c r="E33" s="1344"/>
      <c r="F33" s="1509"/>
      <c r="G33" s="1508" t="s">
        <v>56</v>
      </c>
      <c r="H33" s="1344"/>
      <c r="I33" s="1344"/>
      <c r="J33" s="1344"/>
      <c r="K33" s="1344"/>
      <c r="L33" s="1344"/>
      <c r="M33" s="1344"/>
      <c r="N33" s="1344"/>
      <c r="O33" s="1344"/>
      <c r="P33" s="1344"/>
      <c r="Q33" s="1344"/>
      <c r="R33" s="1344"/>
      <c r="S33" s="1105"/>
    </row>
    <row r="34" spans="1:19" ht="8.25" customHeight="1">
      <c r="A34" s="1105"/>
      <c r="B34" s="1102"/>
      <c r="C34" s="1220"/>
      <c r="D34" s="1458"/>
      <c r="E34" s="1457"/>
      <c r="F34" s="1457"/>
      <c r="G34" s="1457"/>
      <c r="H34" s="1457"/>
      <c r="I34" s="1457"/>
      <c r="J34" s="1457"/>
      <c r="K34" s="1457"/>
      <c r="L34" s="1457"/>
      <c r="M34" s="1457"/>
      <c r="N34" s="1457"/>
      <c r="O34" s="1457"/>
      <c r="P34" s="1457"/>
      <c r="Q34" s="1457"/>
      <c r="R34" s="1457"/>
      <c r="S34" s="1105"/>
    </row>
    <row r="35" spans="1:19" ht="13.5" customHeight="1">
      <c r="A35" s="1105" t="s">
        <v>281</v>
      </c>
      <c r="B35" s="1507" t="s">
        <v>381</v>
      </c>
      <c r="C35" s="1109">
        <v>100</v>
      </c>
      <c r="D35" s="1109">
        <v>100</v>
      </c>
      <c r="E35" s="1366">
        <v>100</v>
      </c>
      <c r="F35" s="1366">
        <v>100</v>
      </c>
      <c r="G35" s="1366">
        <v>100</v>
      </c>
      <c r="H35" s="1366">
        <v>100</v>
      </c>
      <c r="I35" s="1366">
        <v>100</v>
      </c>
      <c r="J35" s="1366">
        <v>100</v>
      </c>
      <c r="K35" s="1366">
        <v>100</v>
      </c>
      <c r="L35" s="1366">
        <v>100</v>
      </c>
      <c r="M35" s="1366">
        <v>100</v>
      </c>
      <c r="N35" s="1366">
        <v>100</v>
      </c>
      <c r="O35" s="1366">
        <v>100</v>
      </c>
      <c r="P35" s="1366">
        <v>100</v>
      </c>
      <c r="Q35" s="1366">
        <v>100</v>
      </c>
      <c r="R35" s="1366">
        <v>100</v>
      </c>
      <c r="S35" s="1108" t="s">
        <v>281</v>
      </c>
    </row>
    <row r="36" spans="1:19" ht="12" customHeight="1">
      <c r="A36" s="1105" t="s">
        <v>313</v>
      </c>
      <c r="B36" s="1120" t="s">
        <v>383</v>
      </c>
      <c r="C36" s="1342">
        <v>7.1174377224199299</v>
      </c>
      <c r="D36" s="1342">
        <v>2.1052631578947367</v>
      </c>
      <c r="E36" s="1342">
        <v>13.513513513513514</v>
      </c>
      <c r="F36" s="1342">
        <v>3.6036036036036037</v>
      </c>
      <c r="G36" s="1342">
        <v>7.6923076923076925</v>
      </c>
      <c r="H36" s="1342">
        <v>0</v>
      </c>
      <c r="I36" s="1342">
        <v>41.333333333333336</v>
      </c>
      <c r="J36" s="1342">
        <v>0</v>
      </c>
      <c r="K36" s="1342">
        <v>2.3255813953488373</v>
      </c>
      <c r="L36" s="1342">
        <v>10.505836575875486</v>
      </c>
      <c r="M36" s="1342">
        <v>0</v>
      </c>
      <c r="N36" s="1342">
        <v>1.098901098901099</v>
      </c>
      <c r="O36" s="1342">
        <v>5.5555555555555554</v>
      </c>
      <c r="P36" s="1342">
        <v>14.285714285714285</v>
      </c>
      <c r="Q36" s="1342">
        <v>0</v>
      </c>
      <c r="R36" s="1342">
        <v>0</v>
      </c>
      <c r="S36" s="1108" t="s">
        <v>313</v>
      </c>
    </row>
    <row r="37" spans="1:19" ht="13.5" customHeight="1">
      <c r="A37" s="1105" t="s">
        <v>280</v>
      </c>
      <c r="B37" s="1120" t="s">
        <v>385</v>
      </c>
      <c r="C37" s="1342">
        <v>15.800711743772242</v>
      </c>
      <c r="D37" s="1342">
        <v>18.947368421052634</v>
      </c>
      <c r="E37" s="1342">
        <v>19.594594594594593</v>
      </c>
      <c r="F37" s="1342">
        <v>13.513513513513514</v>
      </c>
      <c r="G37" s="1342">
        <v>61.53846153846154</v>
      </c>
      <c r="H37" s="1342">
        <v>16.666666666666664</v>
      </c>
      <c r="I37" s="1342">
        <v>8</v>
      </c>
      <c r="J37" s="1342">
        <v>0</v>
      </c>
      <c r="K37" s="1342">
        <v>1.1627906976744187</v>
      </c>
      <c r="L37" s="1342">
        <v>18.677042801556421</v>
      </c>
      <c r="M37" s="1342">
        <v>27.358490566037734</v>
      </c>
      <c r="N37" s="1342">
        <v>2.197802197802198</v>
      </c>
      <c r="O37" s="1342">
        <v>21.604938271604937</v>
      </c>
      <c r="P37" s="1342">
        <v>0</v>
      </c>
      <c r="Q37" s="1342">
        <v>25.352112676056336</v>
      </c>
      <c r="R37" s="1342">
        <v>22.58064516129032</v>
      </c>
      <c r="S37" s="1108" t="s">
        <v>280</v>
      </c>
    </row>
    <row r="38" spans="1:19" ht="13.5" customHeight="1">
      <c r="A38" s="1105" t="s">
        <v>279</v>
      </c>
      <c r="B38" s="1120" t="s">
        <v>387</v>
      </c>
      <c r="C38" s="1342">
        <v>29.252669039145907</v>
      </c>
      <c r="D38" s="1342">
        <v>42.105263157894733</v>
      </c>
      <c r="E38" s="1342">
        <v>22.297297297297298</v>
      </c>
      <c r="F38" s="1342">
        <v>30.630630630630627</v>
      </c>
      <c r="G38" s="1342">
        <v>7.6923076923076925</v>
      </c>
      <c r="H38" s="1342">
        <v>20.833333333333336</v>
      </c>
      <c r="I38" s="1342">
        <v>10.666666666666668</v>
      </c>
      <c r="J38" s="1342">
        <v>6.666666666666667</v>
      </c>
      <c r="K38" s="1342">
        <v>32.558139534883722</v>
      </c>
      <c r="L38" s="1342">
        <v>29.18287937743191</v>
      </c>
      <c r="M38" s="1342">
        <v>37.735849056603776</v>
      </c>
      <c r="N38" s="1342">
        <v>48.901098901098898</v>
      </c>
      <c r="O38" s="1342">
        <v>16.049382716049383</v>
      </c>
      <c r="P38" s="1342">
        <v>28.571428571428569</v>
      </c>
      <c r="Q38" s="1342">
        <v>35.2112676056338</v>
      </c>
      <c r="R38" s="1342">
        <v>3.225806451612903</v>
      </c>
      <c r="S38" s="1108" t="s">
        <v>279</v>
      </c>
    </row>
    <row r="39" spans="1:19" ht="13.5" customHeight="1">
      <c r="A39" s="1105" t="s">
        <v>277</v>
      </c>
      <c r="B39" s="1120" t="s">
        <v>389</v>
      </c>
      <c r="C39" s="1342">
        <v>19.430604982206408</v>
      </c>
      <c r="D39" s="1342">
        <v>17.894736842105264</v>
      </c>
      <c r="E39" s="1342">
        <v>15.54054054054054</v>
      </c>
      <c r="F39" s="1342">
        <v>21.621621621621621</v>
      </c>
      <c r="G39" s="1342">
        <v>15.384615384615385</v>
      </c>
      <c r="H39" s="1342">
        <v>20.833333333333336</v>
      </c>
      <c r="I39" s="1342">
        <v>13.333333333333334</v>
      </c>
      <c r="J39" s="1342">
        <v>3.3333333333333335</v>
      </c>
      <c r="K39" s="1342">
        <v>30.232558139534881</v>
      </c>
      <c r="L39" s="1342">
        <v>14.007782101167315</v>
      </c>
      <c r="M39" s="1342">
        <v>4.716981132075472</v>
      </c>
      <c r="N39" s="1342">
        <v>44.505494505494504</v>
      </c>
      <c r="O39" s="1342">
        <v>19.753086419753085</v>
      </c>
      <c r="P39" s="1342">
        <v>7.1428571428571423</v>
      </c>
      <c r="Q39" s="1342">
        <v>9.8591549295774641</v>
      </c>
      <c r="R39" s="1342">
        <v>9.67741935483871</v>
      </c>
      <c r="S39" s="1108" t="s">
        <v>277</v>
      </c>
    </row>
    <row r="40" spans="1:19" ht="13.5" customHeight="1">
      <c r="A40" s="1105" t="s">
        <v>275</v>
      </c>
      <c r="B40" s="1120" t="s">
        <v>391</v>
      </c>
      <c r="C40" s="1342">
        <v>11.032028469750891</v>
      </c>
      <c r="D40" s="1342">
        <v>10.526315789473683</v>
      </c>
      <c r="E40" s="1342">
        <v>8.7837837837837842</v>
      </c>
      <c r="F40" s="1342">
        <v>8.1081081081081088</v>
      </c>
      <c r="G40" s="1342">
        <v>0</v>
      </c>
      <c r="H40" s="1342">
        <v>8.3333333333333321</v>
      </c>
      <c r="I40" s="1342">
        <v>16</v>
      </c>
      <c r="J40" s="1342">
        <v>6.666666666666667</v>
      </c>
      <c r="K40" s="1342">
        <v>15.11627906976744</v>
      </c>
      <c r="L40" s="1342">
        <v>11.673151750972762</v>
      </c>
      <c r="M40" s="1342">
        <v>23.584905660377359</v>
      </c>
      <c r="N40" s="1342">
        <v>2.197802197802198</v>
      </c>
      <c r="O40" s="1342">
        <v>16.049382716049383</v>
      </c>
      <c r="P40" s="1342">
        <v>7.1428571428571423</v>
      </c>
      <c r="Q40" s="1342">
        <v>11.267605633802818</v>
      </c>
      <c r="R40" s="1342">
        <v>0</v>
      </c>
      <c r="S40" s="1108" t="s">
        <v>275</v>
      </c>
    </row>
    <row r="41" spans="1:19" ht="13.5" customHeight="1">
      <c r="A41" s="1105" t="s">
        <v>273</v>
      </c>
      <c r="B41" s="1120" t="s">
        <v>393</v>
      </c>
      <c r="C41" s="1342">
        <v>11.886120996441282</v>
      </c>
      <c r="D41" s="1342">
        <v>8.4210526315789469</v>
      </c>
      <c r="E41" s="1342">
        <v>14.864864864864865</v>
      </c>
      <c r="F41" s="1342">
        <v>15.315315315315313</v>
      </c>
      <c r="G41" s="1342">
        <v>0</v>
      </c>
      <c r="H41" s="1342">
        <v>12.5</v>
      </c>
      <c r="I41" s="1342">
        <v>6.666666666666667</v>
      </c>
      <c r="J41" s="1342">
        <v>36.666666666666664</v>
      </c>
      <c r="K41" s="1342">
        <v>16.279069767441861</v>
      </c>
      <c r="L41" s="1342">
        <v>11.673151750972762</v>
      </c>
      <c r="M41" s="1342">
        <v>6.6037735849056602</v>
      </c>
      <c r="N41" s="1342">
        <v>1.098901098901099</v>
      </c>
      <c r="O41" s="1342">
        <v>17.283950617283949</v>
      </c>
      <c r="P41" s="1342">
        <v>42.857142857142854</v>
      </c>
      <c r="Q41" s="1342">
        <v>9.8591549295774641</v>
      </c>
      <c r="R41" s="1342">
        <v>22.58064516129032</v>
      </c>
      <c r="S41" s="1108" t="s">
        <v>273</v>
      </c>
    </row>
    <row r="42" spans="1:19" ht="13.5" customHeight="1">
      <c r="A42" s="1105" t="s">
        <v>270</v>
      </c>
      <c r="B42" s="1120" t="s">
        <v>328</v>
      </c>
      <c r="C42" s="1342">
        <v>5.4804270462633458</v>
      </c>
      <c r="D42" s="1342">
        <v>0</v>
      </c>
      <c r="E42" s="1342">
        <v>5.4054054054054053</v>
      </c>
      <c r="F42" s="1342">
        <v>7.2072072072072073</v>
      </c>
      <c r="G42" s="1342">
        <v>7.6923076923076925</v>
      </c>
      <c r="H42" s="1342">
        <v>20.833333333333336</v>
      </c>
      <c r="I42" s="1342">
        <v>4</v>
      </c>
      <c r="J42" s="1342">
        <v>46.666666666666664</v>
      </c>
      <c r="K42" s="1342">
        <v>2.3255813953488373</v>
      </c>
      <c r="L42" s="1342">
        <v>4.2801556420233462</v>
      </c>
      <c r="M42" s="1342">
        <v>0</v>
      </c>
      <c r="N42" s="1342">
        <v>0</v>
      </c>
      <c r="O42" s="1342">
        <v>3.7037037037037033</v>
      </c>
      <c r="P42" s="1342">
        <v>0</v>
      </c>
      <c r="Q42" s="1342">
        <v>8.4507042253521121</v>
      </c>
      <c r="R42" s="1342">
        <v>41.935483870967744</v>
      </c>
      <c r="S42" s="1108" t="s">
        <v>270</v>
      </c>
    </row>
    <row r="43" spans="1:19" ht="7.5" customHeight="1">
      <c r="A43" s="1105"/>
      <c r="B43" s="1102"/>
      <c r="C43" s="1342"/>
      <c r="D43" s="1342"/>
      <c r="E43" s="1343"/>
      <c r="F43" s="1343"/>
      <c r="G43" s="1343"/>
      <c r="H43" s="1343"/>
      <c r="I43" s="1343"/>
      <c r="J43" s="1343"/>
      <c r="K43" s="1343"/>
      <c r="L43" s="1343"/>
      <c r="M43" s="1343"/>
      <c r="N43" s="1343"/>
      <c r="O43" s="1343"/>
      <c r="P43" s="1343"/>
      <c r="Q43" s="1343"/>
      <c r="R43" s="1343"/>
      <c r="S43" s="1105"/>
    </row>
    <row r="44" spans="1:19" ht="14.25" customHeight="1">
      <c r="A44" s="1105"/>
      <c r="B44" s="1102"/>
      <c r="C44" s="1107" t="s">
        <v>1198</v>
      </c>
      <c r="D44" s="1342"/>
      <c r="E44" s="1343"/>
      <c r="F44" s="1343"/>
      <c r="G44" s="1249" t="s">
        <v>1198</v>
      </c>
      <c r="H44" s="1343"/>
      <c r="I44" s="1343"/>
      <c r="J44" s="1343"/>
      <c r="K44" s="1343"/>
      <c r="L44" s="1343"/>
      <c r="M44" s="1343"/>
      <c r="N44" s="1343"/>
      <c r="O44" s="1343"/>
      <c r="P44" s="1343"/>
      <c r="Q44" s="1343"/>
      <c r="R44" s="1343"/>
      <c r="S44" s="1105"/>
    </row>
    <row r="45" spans="1:19" ht="11.25" customHeight="1">
      <c r="A45" s="1105"/>
      <c r="B45" s="1102"/>
      <c r="C45" s="1510" t="s">
        <v>54</v>
      </c>
      <c r="D45" s="1458"/>
      <c r="E45" s="1457"/>
      <c r="F45" s="1457"/>
      <c r="G45" s="1508" t="s">
        <v>54</v>
      </c>
      <c r="H45" s="1457"/>
      <c r="I45" s="1457"/>
      <c r="J45" s="1457"/>
      <c r="K45" s="1457"/>
      <c r="L45" s="1457"/>
      <c r="M45" s="1457"/>
      <c r="N45" s="1457"/>
      <c r="O45" s="1457"/>
      <c r="P45" s="1457"/>
      <c r="Q45" s="1457"/>
      <c r="R45" s="1457"/>
      <c r="S45" s="1105"/>
    </row>
    <row r="46" spans="1:19" ht="8.25" customHeight="1">
      <c r="A46" s="1105"/>
      <c r="B46" s="1102"/>
      <c r="C46" s="1510"/>
      <c r="D46" s="1458"/>
      <c r="E46" s="1457"/>
      <c r="F46" s="1457"/>
      <c r="G46" s="1508"/>
      <c r="H46" s="1457"/>
      <c r="I46" s="1457"/>
      <c r="J46" s="1457"/>
      <c r="K46" s="1457"/>
      <c r="L46" s="1457"/>
      <c r="M46" s="1457"/>
      <c r="N46" s="1457"/>
      <c r="O46" s="1457"/>
      <c r="P46" s="1457"/>
      <c r="Q46" s="1457"/>
      <c r="R46" s="1457"/>
      <c r="S46" s="1105"/>
    </row>
    <row r="47" spans="1:19" s="1446" customFormat="1" ht="12" customHeight="1">
      <c r="A47" s="1127" t="s">
        <v>358</v>
      </c>
      <c r="B47" s="1126" t="s">
        <v>1025</v>
      </c>
      <c r="C47" s="1125">
        <v>20627</v>
      </c>
      <c r="D47" s="1125">
        <v>1453</v>
      </c>
      <c r="E47" s="1125">
        <v>3572</v>
      </c>
      <c r="F47" s="1125">
        <v>1725</v>
      </c>
      <c r="G47" s="1125">
        <v>111</v>
      </c>
      <c r="H47" s="1125">
        <v>472</v>
      </c>
      <c r="I47" s="1125">
        <v>1165</v>
      </c>
      <c r="J47" s="1125">
        <v>457</v>
      </c>
      <c r="K47" s="1125">
        <v>2238</v>
      </c>
      <c r="L47" s="1125">
        <v>4517</v>
      </c>
      <c r="M47" s="1125">
        <v>1066</v>
      </c>
      <c r="N47" s="1125">
        <v>433</v>
      </c>
      <c r="O47" s="1125">
        <v>1623</v>
      </c>
      <c r="P47" s="1125">
        <v>564</v>
      </c>
      <c r="Q47" s="1125">
        <v>694</v>
      </c>
      <c r="R47" s="1125">
        <v>537</v>
      </c>
      <c r="S47" s="1124" t="s">
        <v>358</v>
      </c>
    </row>
    <row r="48" spans="1:19" ht="13.5" customHeight="1">
      <c r="A48" s="1105" t="s">
        <v>356</v>
      </c>
      <c r="B48" s="1120" t="s">
        <v>337</v>
      </c>
      <c r="C48" s="1343">
        <v>24.832631987201239</v>
      </c>
      <c r="D48" s="1343">
        <v>21.9</v>
      </c>
      <c r="E48" s="1343">
        <v>21.2</v>
      </c>
      <c r="F48" s="1343">
        <v>31.9</v>
      </c>
      <c r="G48" s="1343">
        <v>30.4</v>
      </c>
      <c r="H48" s="1343">
        <v>26</v>
      </c>
      <c r="I48" s="1343">
        <v>23.7</v>
      </c>
      <c r="J48" s="1343">
        <v>35.4</v>
      </c>
      <c r="K48" s="1343">
        <v>21.6</v>
      </c>
      <c r="L48" s="1343">
        <v>24.9</v>
      </c>
      <c r="M48" s="1343">
        <v>16.600000000000001</v>
      </c>
      <c r="N48" s="1343">
        <v>21.6</v>
      </c>
      <c r="O48" s="1343">
        <v>30.5</v>
      </c>
      <c r="P48" s="1343">
        <v>22.2</v>
      </c>
      <c r="Q48" s="1343">
        <v>23.6</v>
      </c>
      <c r="R48" s="1343">
        <v>44.6</v>
      </c>
      <c r="S48" s="1108" t="s">
        <v>356</v>
      </c>
    </row>
    <row r="49" spans="1:19" ht="8.25" customHeight="1">
      <c r="A49" s="1141"/>
      <c r="B49" s="1102"/>
      <c r="C49" s="1109"/>
      <c r="D49" s="1106"/>
      <c r="E49" s="1344"/>
      <c r="F49" s="1344"/>
      <c r="G49" s="1344"/>
      <c r="H49" s="1344"/>
      <c r="I49" s="1344"/>
      <c r="J49" s="1344"/>
      <c r="K49" s="1344"/>
      <c r="L49" s="1344"/>
      <c r="M49" s="1344"/>
      <c r="N49" s="1344"/>
      <c r="O49" s="1344"/>
      <c r="P49" s="1344"/>
      <c r="Q49" s="1344"/>
      <c r="R49" s="1344"/>
      <c r="S49" s="1141"/>
    </row>
    <row r="50" spans="1:19" ht="10.5" customHeight="1">
      <c r="A50" s="1141"/>
      <c r="B50" s="1102"/>
      <c r="C50" s="1510" t="s">
        <v>56</v>
      </c>
      <c r="D50" s="1106"/>
      <c r="E50" s="1344"/>
      <c r="F50" s="1509"/>
      <c r="G50" s="1508" t="s">
        <v>56</v>
      </c>
      <c r="H50" s="1344"/>
      <c r="I50" s="1344"/>
      <c r="J50" s="1344"/>
      <c r="K50" s="1344"/>
      <c r="L50" s="1344"/>
      <c r="M50" s="1344"/>
      <c r="N50" s="1344"/>
      <c r="O50" s="1344"/>
      <c r="P50" s="1344"/>
      <c r="Q50" s="1344"/>
      <c r="R50" s="1344"/>
      <c r="S50" s="1141"/>
    </row>
    <row r="51" spans="1:19" ht="9" customHeight="1">
      <c r="A51" s="1141"/>
      <c r="B51" s="1102"/>
      <c r="C51" s="1109"/>
      <c r="D51" s="1106"/>
      <c r="E51" s="1344"/>
      <c r="F51" s="1344"/>
      <c r="G51" s="1344"/>
      <c r="H51" s="1344"/>
      <c r="I51" s="1344"/>
      <c r="J51" s="1344"/>
      <c r="K51" s="1344"/>
      <c r="L51" s="1344"/>
      <c r="M51" s="1344"/>
      <c r="N51" s="1344"/>
      <c r="O51" s="1344"/>
      <c r="P51" s="1344"/>
      <c r="Q51" s="1344"/>
      <c r="R51" s="1344"/>
      <c r="S51" s="1141"/>
    </row>
    <row r="52" spans="1:19" ht="12" customHeight="1">
      <c r="A52" s="1105" t="s">
        <v>354</v>
      </c>
      <c r="B52" s="1507" t="s">
        <v>381</v>
      </c>
      <c r="C52" s="1109">
        <v>100</v>
      </c>
      <c r="D52" s="1109">
        <v>100</v>
      </c>
      <c r="E52" s="1366">
        <v>100</v>
      </c>
      <c r="F52" s="1366">
        <v>100</v>
      </c>
      <c r="G52" s="1366">
        <v>100</v>
      </c>
      <c r="H52" s="1366">
        <v>100</v>
      </c>
      <c r="I52" s="1366">
        <v>100</v>
      </c>
      <c r="J52" s="1366">
        <v>100</v>
      </c>
      <c r="K52" s="1366">
        <v>100</v>
      </c>
      <c r="L52" s="1366">
        <v>100</v>
      </c>
      <c r="M52" s="1366">
        <v>100</v>
      </c>
      <c r="N52" s="1366">
        <v>100</v>
      </c>
      <c r="O52" s="1366">
        <v>100</v>
      </c>
      <c r="P52" s="1366">
        <v>100</v>
      </c>
      <c r="Q52" s="1366">
        <v>100</v>
      </c>
      <c r="R52" s="1366">
        <v>100</v>
      </c>
      <c r="S52" s="1108" t="s">
        <v>354</v>
      </c>
    </row>
    <row r="53" spans="1:19" ht="13.5" customHeight="1">
      <c r="A53" s="1105" t="s">
        <v>352</v>
      </c>
      <c r="B53" s="1120" t="s">
        <v>383</v>
      </c>
      <c r="C53" s="1343">
        <v>0.84355456440587584</v>
      </c>
      <c r="D53" s="1343">
        <v>0.82587749483826567</v>
      </c>
      <c r="E53" s="1343">
        <v>1.2597984322508398</v>
      </c>
      <c r="F53" s="1343">
        <v>0.40579710144927539</v>
      </c>
      <c r="G53" s="1343">
        <v>0.90090090090090091</v>
      </c>
      <c r="H53" s="1343">
        <v>1.2711864406779663</v>
      </c>
      <c r="I53" s="1343">
        <v>0.68669527896995708</v>
      </c>
      <c r="J53" s="1343">
        <v>0.65645514223194745</v>
      </c>
      <c r="K53" s="1343">
        <v>1.9660411081322611</v>
      </c>
      <c r="L53" s="1343">
        <v>0.15497011290679655</v>
      </c>
      <c r="M53" s="1343">
        <v>1.0318949343339587</v>
      </c>
      <c r="N53" s="1343">
        <v>3.2332563510392611</v>
      </c>
      <c r="O53" s="1343">
        <v>0.12322858903265559</v>
      </c>
      <c r="P53" s="1343">
        <v>1.9503546099290781</v>
      </c>
      <c r="Q53" s="1343">
        <v>0.43227665706051877</v>
      </c>
      <c r="R53" s="1343">
        <v>0</v>
      </c>
      <c r="S53" s="1108" t="s">
        <v>352</v>
      </c>
    </row>
    <row r="54" spans="1:19" ht="13.5" customHeight="1">
      <c r="A54" s="1105" t="s">
        <v>350</v>
      </c>
      <c r="B54" s="1120" t="s">
        <v>385</v>
      </c>
      <c r="C54" s="1343">
        <v>2.5452077374315216</v>
      </c>
      <c r="D54" s="1343">
        <v>1.8582243633860975</v>
      </c>
      <c r="E54" s="1343">
        <v>4.0593505039193722</v>
      </c>
      <c r="F54" s="1343">
        <v>1.7391304347826086</v>
      </c>
      <c r="G54" s="1343">
        <v>0</v>
      </c>
      <c r="H54" s="1343">
        <v>2.1186440677966099</v>
      </c>
      <c r="I54" s="1343">
        <v>1.4592274678111588</v>
      </c>
      <c r="J54" s="1343">
        <v>1.5317286652078774</v>
      </c>
      <c r="K54" s="1343">
        <v>3.6193029490616624</v>
      </c>
      <c r="L54" s="1343">
        <v>1.9481957051140137</v>
      </c>
      <c r="M54" s="1343">
        <v>1.5009380863039399</v>
      </c>
      <c r="N54" s="1343">
        <v>6.2355658198614323</v>
      </c>
      <c r="O54" s="1343">
        <v>1.0474430067775724</v>
      </c>
      <c r="P54" s="1343">
        <v>3.3687943262411348</v>
      </c>
      <c r="Q54" s="1343">
        <v>3.1700288184438041</v>
      </c>
      <c r="R54" s="1343">
        <v>3.5381750465549344</v>
      </c>
      <c r="S54" s="1108" t="s">
        <v>350</v>
      </c>
    </row>
    <row r="55" spans="1:19" ht="13.5" customHeight="1">
      <c r="A55" s="1105" t="s">
        <v>348</v>
      </c>
      <c r="B55" s="1120" t="s">
        <v>387</v>
      </c>
      <c r="C55" s="1343">
        <v>11.727347651136858</v>
      </c>
      <c r="D55" s="1343">
        <v>12.938747419132829</v>
      </c>
      <c r="E55" s="1343">
        <v>14.697648376259798</v>
      </c>
      <c r="F55" s="1343">
        <v>7.8260869565217401</v>
      </c>
      <c r="G55" s="1343">
        <v>6.3063063063063058</v>
      </c>
      <c r="H55" s="1343">
        <v>10.16949152542373</v>
      </c>
      <c r="I55" s="1343">
        <v>8.2403433476394845</v>
      </c>
      <c r="J55" s="1343">
        <v>12.472647702407002</v>
      </c>
      <c r="K55" s="1343">
        <v>13.85165326184093</v>
      </c>
      <c r="L55" s="1343">
        <v>12.02125304405579</v>
      </c>
      <c r="M55" s="1343">
        <v>16.416510318949342</v>
      </c>
      <c r="N55" s="1343">
        <v>6.6974595842956122</v>
      </c>
      <c r="O55" s="1343">
        <v>6.9624152803450396</v>
      </c>
      <c r="P55" s="1343">
        <v>13.120567375886525</v>
      </c>
      <c r="Q55" s="1343">
        <v>11.239193083573488</v>
      </c>
      <c r="R55" s="1343">
        <v>7.6350093109869652</v>
      </c>
      <c r="S55" s="1108" t="s">
        <v>348</v>
      </c>
    </row>
    <row r="56" spans="1:19" ht="13.5" customHeight="1">
      <c r="A56" s="1105" t="s">
        <v>346</v>
      </c>
      <c r="B56" s="1120" t="s">
        <v>389</v>
      </c>
      <c r="C56" s="1343">
        <v>26.256847820817374</v>
      </c>
      <c r="D56" s="1343">
        <v>30.970406056434964</v>
      </c>
      <c r="E56" s="1343">
        <v>31.69092945128779</v>
      </c>
      <c r="F56" s="1343">
        <v>13.565217391304349</v>
      </c>
      <c r="G56" s="1343">
        <v>14.414414414414415</v>
      </c>
      <c r="H56" s="1343">
        <v>17.16101694915254</v>
      </c>
      <c r="I56" s="1343">
        <v>28.068669527896994</v>
      </c>
      <c r="J56" s="1343">
        <v>22.75711159737418</v>
      </c>
      <c r="K56" s="1343">
        <v>27.211796246648795</v>
      </c>
      <c r="L56" s="1343">
        <v>24.153199025902147</v>
      </c>
      <c r="M56" s="1343">
        <v>46.810506566604126</v>
      </c>
      <c r="N56" s="1343">
        <v>18.475750577367204</v>
      </c>
      <c r="O56" s="1343">
        <v>24.76894639556377</v>
      </c>
      <c r="P56" s="1343">
        <v>21.631205673758867</v>
      </c>
      <c r="Q56" s="1343">
        <v>26.657060518731988</v>
      </c>
      <c r="R56" s="1343">
        <v>15.64245810055866</v>
      </c>
      <c r="S56" s="1108" t="s">
        <v>346</v>
      </c>
    </row>
    <row r="57" spans="1:19" ht="13.5" customHeight="1">
      <c r="A57" s="1105" t="s">
        <v>408</v>
      </c>
      <c r="B57" s="1120" t="s">
        <v>391</v>
      </c>
      <c r="C57" s="1343">
        <v>23.575895670722836</v>
      </c>
      <c r="D57" s="1343">
        <v>24.088093599449415</v>
      </c>
      <c r="E57" s="1343">
        <v>22.564389697648377</v>
      </c>
      <c r="F57" s="1343">
        <v>23.188405797101449</v>
      </c>
      <c r="G57" s="1343">
        <v>18.918918918918919</v>
      </c>
      <c r="H57" s="1343">
        <v>29.66101694915254</v>
      </c>
      <c r="I57" s="1343">
        <v>28.240343347639485</v>
      </c>
      <c r="J57" s="1343">
        <v>18.818380743982495</v>
      </c>
      <c r="K57" s="1343">
        <v>20.017873100983021</v>
      </c>
      <c r="L57" s="1343">
        <v>24.108921850785919</v>
      </c>
      <c r="M57" s="1343">
        <v>25.140712945590991</v>
      </c>
      <c r="N57" s="1343">
        <v>30.484988452655887</v>
      </c>
      <c r="O57" s="1343">
        <v>26.001232285890325</v>
      </c>
      <c r="P57" s="1343">
        <v>25.354609929078016</v>
      </c>
      <c r="Q57" s="1343">
        <v>25.216138328530256</v>
      </c>
      <c r="R57" s="1343">
        <v>10.05586592178771</v>
      </c>
      <c r="S57" s="1108" t="s">
        <v>408</v>
      </c>
    </row>
    <row r="58" spans="1:19" ht="13.5" customHeight="1">
      <c r="A58" s="1105" t="s">
        <v>409</v>
      </c>
      <c r="B58" s="1120" t="s">
        <v>393</v>
      </c>
      <c r="C58" s="1343">
        <v>17.860086294662338</v>
      </c>
      <c r="D58" s="1343">
        <v>19.408121128699243</v>
      </c>
      <c r="E58" s="1343">
        <v>14.44568868980963</v>
      </c>
      <c r="F58" s="1343">
        <v>20.463768115942031</v>
      </c>
      <c r="G58" s="1343">
        <v>35.135135135135137</v>
      </c>
      <c r="H58" s="1343">
        <v>20.33898305084746</v>
      </c>
      <c r="I58" s="1343">
        <v>17.768240343347639</v>
      </c>
      <c r="J58" s="1343">
        <v>9.8468271334792128</v>
      </c>
      <c r="K58" s="1343">
        <v>21.58176943699732</v>
      </c>
      <c r="L58" s="1343">
        <v>19.061323887535973</v>
      </c>
      <c r="M58" s="1343">
        <v>8.4427767354596615</v>
      </c>
      <c r="N58" s="1343">
        <v>27.020785219399539</v>
      </c>
      <c r="O58" s="1343">
        <v>17.436845348120762</v>
      </c>
      <c r="P58" s="1343">
        <v>21.453900709219859</v>
      </c>
      <c r="Q58" s="1343">
        <v>16.570605187319885</v>
      </c>
      <c r="R58" s="1343">
        <v>14.152700186219738</v>
      </c>
      <c r="S58" s="1108" t="s">
        <v>409</v>
      </c>
    </row>
    <row r="59" spans="1:19" ht="13.5" customHeight="1">
      <c r="A59" s="1105" t="s">
        <v>410</v>
      </c>
      <c r="B59" s="1120" t="s">
        <v>1204</v>
      </c>
      <c r="C59" s="1343">
        <v>7.9701362292141367</v>
      </c>
      <c r="D59" s="1343">
        <v>5.8499655884377155</v>
      </c>
      <c r="E59" s="1343">
        <v>5.9630459126539757</v>
      </c>
      <c r="F59" s="1343">
        <v>11.362318840579711</v>
      </c>
      <c r="G59" s="1343">
        <v>12.612612612612612</v>
      </c>
      <c r="H59" s="1343">
        <v>8.898305084745763</v>
      </c>
      <c r="I59" s="1343">
        <v>8.6695278969957084</v>
      </c>
      <c r="J59" s="1343">
        <v>7.2210065645514225</v>
      </c>
      <c r="K59" s="1343">
        <v>8.176943699731904</v>
      </c>
      <c r="L59" s="1343">
        <v>9.6302855877795004</v>
      </c>
      <c r="M59" s="1343">
        <v>0.56285178236397748</v>
      </c>
      <c r="N59" s="1343">
        <v>6.4665127020785222</v>
      </c>
      <c r="O59" s="1343">
        <v>8.0098582871226114</v>
      </c>
      <c r="P59" s="1343">
        <v>8.6879432624113484</v>
      </c>
      <c r="Q59" s="1343">
        <v>10.518731988472622</v>
      </c>
      <c r="R59" s="1343">
        <v>10.428305400372439</v>
      </c>
      <c r="S59" s="1108" t="s">
        <v>410</v>
      </c>
    </row>
    <row r="60" spans="1:19" ht="13.5" customHeight="1">
      <c r="A60" s="1105" t="s">
        <v>411</v>
      </c>
      <c r="B60" s="1120" t="s">
        <v>1203</v>
      </c>
      <c r="C60" s="1343">
        <v>4.7559024579434723</v>
      </c>
      <c r="D60" s="1343">
        <v>2.202339986235375</v>
      </c>
      <c r="E60" s="1343">
        <v>2.9675251959686451</v>
      </c>
      <c r="F60" s="1343">
        <v>10.492753623188406</v>
      </c>
      <c r="G60" s="1343">
        <v>4.5045045045045047</v>
      </c>
      <c r="H60" s="1343">
        <v>5.508474576271186</v>
      </c>
      <c r="I60" s="1343">
        <v>5.1502145922746783</v>
      </c>
      <c r="J60" s="1343">
        <v>7.6586433260393871</v>
      </c>
      <c r="K60" s="1343">
        <v>2.7256478999106344</v>
      </c>
      <c r="L60" s="1343">
        <v>6.4423289794111129</v>
      </c>
      <c r="M60" s="1343">
        <v>9.3808630393996242E-2</v>
      </c>
      <c r="N60" s="1343">
        <v>0.69284064665127021</v>
      </c>
      <c r="O60" s="1343">
        <v>6.4078866296980896</v>
      </c>
      <c r="P60" s="1343">
        <v>2.6595744680851063</v>
      </c>
      <c r="Q60" s="1343">
        <v>2.5936599423631126</v>
      </c>
      <c r="R60" s="1343">
        <v>8.0074487895716953</v>
      </c>
      <c r="S60" s="1108" t="s">
        <v>411</v>
      </c>
    </row>
    <row r="61" spans="1:19" ht="13.5" customHeight="1">
      <c r="A61" s="1105" t="s">
        <v>412</v>
      </c>
      <c r="B61" s="1120" t="s">
        <v>1207</v>
      </c>
      <c r="C61" s="1343">
        <v>4.4650215736655845</v>
      </c>
      <c r="D61" s="1343">
        <v>1.8582243633860975</v>
      </c>
      <c r="E61" s="1343">
        <v>2.3516237402015676</v>
      </c>
      <c r="F61" s="1343">
        <v>10.956521739130434</v>
      </c>
      <c r="G61" s="1343">
        <v>7.2072072072072073</v>
      </c>
      <c r="H61" s="1343">
        <v>4.8728813559322033</v>
      </c>
      <c r="I61" s="1343">
        <v>1.7167381974248928</v>
      </c>
      <c r="J61" s="1343">
        <v>19.037199124726477</v>
      </c>
      <c r="K61" s="1343">
        <v>0.84897229669347629</v>
      </c>
      <c r="L61" s="1343">
        <v>2.4795218065087448</v>
      </c>
      <c r="M61" s="1343">
        <v>0</v>
      </c>
      <c r="N61" s="1343">
        <v>0.69284064665127021</v>
      </c>
      <c r="O61" s="1343">
        <v>9.2421441774491679</v>
      </c>
      <c r="P61" s="1343">
        <v>1.773049645390071</v>
      </c>
      <c r="Q61" s="1343">
        <v>3.6023054755043229</v>
      </c>
      <c r="R61" s="1343">
        <v>30.540037243947861</v>
      </c>
      <c r="S61" s="1108" t="s">
        <v>412</v>
      </c>
    </row>
    <row r="62" spans="1:19" ht="8.25" customHeight="1">
      <c r="A62" s="1105"/>
      <c r="B62" s="1168"/>
      <c r="C62" s="1101"/>
      <c r="D62" s="1106"/>
      <c r="E62" s="1344"/>
      <c r="F62" s="1344"/>
      <c r="G62" s="1344"/>
      <c r="H62" s="1344"/>
      <c r="I62" s="1344"/>
      <c r="J62" s="1344"/>
      <c r="K62" s="1344"/>
      <c r="L62" s="1344"/>
      <c r="M62" s="1344"/>
      <c r="N62" s="1344"/>
      <c r="O62" s="1344"/>
      <c r="P62" s="1344"/>
      <c r="Q62" s="1344"/>
      <c r="R62" s="1344"/>
      <c r="S62" s="1105"/>
    </row>
    <row r="63" spans="1:19" ht="12" customHeight="1">
      <c r="A63" s="1105"/>
      <c r="B63" s="1104"/>
      <c r="C63" s="1510" t="s">
        <v>54</v>
      </c>
      <c r="D63" s="1106"/>
      <c r="E63" s="1344"/>
      <c r="F63" s="1509"/>
      <c r="G63" s="1508" t="s">
        <v>54</v>
      </c>
      <c r="H63" s="1344"/>
      <c r="I63" s="1344"/>
      <c r="J63" s="1344"/>
      <c r="K63" s="1344"/>
      <c r="L63" s="1344"/>
      <c r="M63" s="1344"/>
      <c r="N63" s="1344"/>
      <c r="O63" s="1344"/>
      <c r="P63" s="1344"/>
      <c r="Q63" s="1344"/>
      <c r="R63" s="1344"/>
      <c r="S63" s="1105"/>
    </row>
    <row r="64" spans="1:19" ht="8.25" customHeight="1">
      <c r="A64" s="1105"/>
      <c r="B64" s="1104"/>
      <c r="C64" s="1510"/>
      <c r="D64" s="1106"/>
      <c r="E64" s="1344"/>
      <c r="F64" s="1509"/>
      <c r="G64" s="1508"/>
      <c r="H64" s="1344"/>
      <c r="I64" s="1344"/>
      <c r="J64" s="1344"/>
      <c r="K64" s="1344"/>
      <c r="L64" s="1344"/>
      <c r="M64" s="1344"/>
      <c r="N64" s="1344"/>
      <c r="O64" s="1344"/>
      <c r="P64" s="1344"/>
      <c r="Q64" s="1344"/>
      <c r="R64" s="1344"/>
      <c r="S64" s="1105"/>
    </row>
    <row r="65" spans="1:19" ht="11.25" customHeight="1">
      <c r="A65" s="1105" t="s">
        <v>413</v>
      </c>
      <c r="B65" s="1120" t="s">
        <v>1066</v>
      </c>
      <c r="C65" s="1109">
        <v>1405</v>
      </c>
      <c r="D65" s="1109">
        <v>95</v>
      </c>
      <c r="E65" s="1109">
        <v>148</v>
      </c>
      <c r="F65" s="1109">
        <v>111</v>
      </c>
      <c r="G65" s="1109">
        <v>13</v>
      </c>
      <c r="H65" s="1109">
        <v>24</v>
      </c>
      <c r="I65" s="1109">
        <v>75</v>
      </c>
      <c r="J65" s="1109">
        <v>30</v>
      </c>
      <c r="K65" s="1109">
        <v>86</v>
      </c>
      <c r="L65" s="1109">
        <v>257</v>
      </c>
      <c r="M65" s="1109">
        <v>106</v>
      </c>
      <c r="N65" s="1109">
        <v>182</v>
      </c>
      <c r="O65" s="1109">
        <v>162</v>
      </c>
      <c r="P65" s="1109">
        <v>14</v>
      </c>
      <c r="Q65" s="1109">
        <v>71</v>
      </c>
      <c r="R65" s="1109">
        <v>31</v>
      </c>
      <c r="S65" s="1108" t="s">
        <v>413</v>
      </c>
    </row>
    <row r="66" spans="1:19" ht="13.5" customHeight="1">
      <c r="A66" s="1105" t="s">
        <v>414</v>
      </c>
      <c r="B66" s="1120" t="s">
        <v>337</v>
      </c>
      <c r="C66" s="1343">
        <v>41.920498220640575</v>
      </c>
      <c r="D66" s="1343">
        <v>36</v>
      </c>
      <c r="E66" s="1343">
        <v>40.200000000000003</v>
      </c>
      <c r="F66" s="1343">
        <v>45.8</v>
      </c>
      <c r="G66" s="1343">
        <v>31.6</v>
      </c>
      <c r="H66" s="1343">
        <v>46.2</v>
      </c>
      <c r="I66" s="1343">
        <v>34.1</v>
      </c>
      <c r="J66" s="1343">
        <v>64.900000000000006</v>
      </c>
      <c r="K66" s="1343">
        <v>35.4</v>
      </c>
      <c r="L66" s="1343">
        <v>42.5</v>
      </c>
      <c r="M66" s="1343">
        <v>23.9</v>
      </c>
      <c r="N66" s="1343">
        <v>23.7</v>
      </c>
      <c r="O66" s="1343">
        <v>73.599999999999994</v>
      </c>
      <c r="P66" s="1343">
        <v>48.3</v>
      </c>
      <c r="Q66" s="1343">
        <v>36.299999999999997</v>
      </c>
      <c r="R66" s="1343">
        <v>78.400000000000006</v>
      </c>
      <c r="S66" s="1108" t="s">
        <v>414</v>
      </c>
    </row>
    <row r="67" spans="1:19" ht="8.25" customHeight="1">
      <c r="A67" s="1105"/>
      <c r="B67" s="1102"/>
      <c r="C67" s="1109"/>
      <c r="D67" s="1106"/>
      <c r="E67" s="1344"/>
      <c r="F67" s="1344"/>
      <c r="G67" s="1344"/>
      <c r="H67" s="1344"/>
      <c r="I67" s="1344"/>
      <c r="J67" s="1344"/>
      <c r="K67" s="1344"/>
      <c r="L67" s="1344"/>
      <c r="M67" s="1344"/>
      <c r="N67" s="1344"/>
      <c r="O67" s="1344"/>
      <c r="P67" s="1344"/>
      <c r="Q67" s="1344"/>
      <c r="R67" s="1344"/>
      <c r="S67" s="1105"/>
    </row>
    <row r="68" spans="1:19" ht="12" customHeight="1">
      <c r="A68" s="1105"/>
      <c r="B68" s="1102"/>
      <c r="C68" s="1510" t="s">
        <v>56</v>
      </c>
      <c r="D68" s="1106"/>
      <c r="E68" s="1344"/>
      <c r="F68" s="1509"/>
      <c r="G68" s="1508" t="s">
        <v>56</v>
      </c>
      <c r="H68" s="1344"/>
      <c r="I68" s="1344"/>
      <c r="J68" s="1344"/>
      <c r="K68" s="1344"/>
      <c r="L68" s="1344"/>
      <c r="M68" s="1344"/>
      <c r="N68" s="1344"/>
      <c r="O68" s="1344"/>
      <c r="P68" s="1344"/>
      <c r="Q68" s="1344"/>
      <c r="R68" s="1344"/>
      <c r="S68" s="1105"/>
    </row>
    <row r="69" spans="1:19" ht="7.5" customHeight="1">
      <c r="A69" s="1105"/>
      <c r="B69" s="1102"/>
      <c r="C69" s="1109"/>
      <c r="D69" s="1106"/>
      <c r="E69" s="1344"/>
      <c r="F69" s="1344"/>
      <c r="G69" s="1344"/>
      <c r="H69" s="1344"/>
      <c r="I69" s="1344"/>
      <c r="J69" s="1344"/>
      <c r="K69" s="1344"/>
      <c r="L69" s="1344"/>
      <c r="M69" s="1344"/>
      <c r="N69" s="1344"/>
      <c r="O69" s="1344"/>
      <c r="P69" s="1344"/>
      <c r="Q69" s="1344"/>
      <c r="R69" s="1344"/>
      <c r="S69" s="1105"/>
    </row>
    <row r="70" spans="1:19" ht="11.25" customHeight="1">
      <c r="A70" s="1105" t="s">
        <v>415</v>
      </c>
      <c r="B70" s="1507" t="s">
        <v>381</v>
      </c>
      <c r="C70" s="1109">
        <v>100</v>
      </c>
      <c r="D70" s="1109">
        <v>100</v>
      </c>
      <c r="E70" s="1366">
        <v>100</v>
      </c>
      <c r="F70" s="1366">
        <v>100</v>
      </c>
      <c r="G70" s="1366">
        <v>100</v>
      </c>
      <c r="H70" s="1366">
        <v>100</v>
      </c>
      <c r="I70" s="1366">
        <v>100</v>
      </c>
      <c r="J70" s="1366">
        <v>100</v>
      </c>
      <c r="K70" s="1366">
        <v>100</v>
      </c>
      <c r="L70" s="1366">
        <v>100</v>
      </c>
      <c r="M70" s="1366">
        <v>100</v>
      </c>
      <c r="N70" s="1366">
        <v>100</v>
      </c>
      <c r="O70" s="1366">
        <v>100</v>
      </c>
      <c r="P70" s="1366">
        <v>100</v>
      </c>
      <c r="Q70" s="1366">
        <v>100</v>
      </c>
      <c r="R70" s="1366">
        <v>100</v>
      </c>
      <c r="S70" s="1108" t="s">
        <v>415</v>
      </c>
    </row>
    <row r="71" spans="1:19" ht="13.5" customHeight="1">
      <c r="A71" s="1105" t="s">
        <v>416</v>
      </c>
      <c r="B71" s="1120" t="s">
        <v>383</v>
      </c>
      <c r="C71" s="1342">
        <v>0</v>
      </c>
      <c r="D71" s="1342">
        <v>0</v>
      </c>
      <c r="E71" s="1342">
        <v>0</v>
      </c>
      <c r="F71" s="1342">
        <v>0</v>
      </c>
      <c r="G71" s="1342">
        <v>0</v>
      </c>
      <c r="H71" s="1342">
        <v>0</v>
      </c>
      <c r="I71" s="1342">
        <v>0</v>
      </c>
      <c r="J71" s="1342">
        <v>0</v>
      </c>
      <c r="K71" s="1342">
        <v>0</v>
      </c>
      <c r="L71" s="1342">
        <v>0</v>
      </c>
      <c r="M71" s="1342">
        <v>0</v>
      </c>
      <c r="N71" s="1342">
        <v>0</v>
      </c>
      <c r="O71" s="1342">
        <v>0</v>
      </c>
      <c r="P71" s="1342">
        <v>0</v>
      </c>
      <c r="Q71" s="1342">
        <v>0</v>
      </c>
      <c r="R71" s="1342">
        <v>0</v>
      </c>
      <c r="S71" s="1108" t="s">
        <v>416</v>
      </c>
    </row>
    <row r="72" spans="1:19" ht="13.5" customHeight="1">
      <c r="A72" s="1105" t="s">
        <v>417</v>
      </c>
      <c r="B72" s="1120" t="s">
        <v>385</v>
      </c>
      <c r="C72" s="1342">
        <v>7.1174377224199295E-2</v>
      </c>
      <c r="D72" s="1342">
        <v>0</v>
      </c>
      <c r="E72" s="1342">
        <v>0</v>
      </c>
      <c r="F72" s="1342">
        <v>0</v>
      </c>
      <c r="G72" s="1342">
        <v>0</v>
      </c>
      <c r="H72" s="1342">
        <v>4.1666666666666661</v>
      </c>
      <c r="I72" s="1342">
        <v>0</v>
      </c>
      <c r="J72" s="1342">
        <v>0</v>
      </c>
      <c r="K72" s="1342">
        <v>0</v>
      </c>
      <c r="L72" s="1342">
        <v>0</v>
      </c>
      <c r="M72" s="1342">
        <v>0</v>
      </c>
      <c r="N72" s="1342">
        <v>0</v>
      </c>
      <c r="O72" s="1342">
        <v>0</v>
      </c>
      <c r="P72" s="1342">
        <v>0</v>
      </c>
      <c r="Q72" s="1342">
        <v>0</v>
      </c>
      <c r="R72" s="1342">
        <v>0</v>
      </c>
      <c r="S72" s="1108" t="s">
        <v>417</v>
      </c>
    </row>
    <row r="73" spans="1:19" ht="13.5" customHeight="1">
      <c r="A73" s="1105" t="s">
        <v>418</v>
      </c>
      <c r="B73" s="1120" t="s">
        <v>387</v>
      </c>
      <c r="C73" s="1342">
        <v>1.2811387900355873</v>
      </c>
      <c r="D73" s="1342">
        <v>2.1052631578947367</v>
      </c>
      <c r="E73" s="1342">
        <v>4.0540540540540544</v>
      </c>
      <c r="F73" s="1342">
        <v>0</v>
      </c>
      <c r="G73" s="1342">
        <v>7.6923076923076925</v>
      </c>
      <c r="H73" s="1342">
        <v>0</v>
      </c>
      <c r="I73" s="1342">
        <v>0</v>
      </c>
      <c r="J73" s="1342">
        <v>0</v>
      </c>
      <c r="K73" s="1342">
        <v>2.3255813953488373</v>
      </c>
      <c r="L73" s="1342">
        <v>0.38910505836575876</v>
      </c>
      <c r="M73" s="1342">
        <v>5.6603773584905666</v>
      </c>
      <c r="N73" s="1342">
        <v>0</v>
      </c>
      <c r="O73" s="1342">
        <v>0</v>
      </c>
      <c r="P73" s="1342">
        <v>0</v>
      </c>
      <c r="Q73" s="1342">
        <v>0</v>
      </c>
      <c r="R73" s="1342">
        <v>0</v>
      </c>
      <c r="S73" s="1108" t="s">
        <v>418</v>
      </c>
    </row>
    <row r="74" spans="1:19" ht="13.5" customHeight="1">
      <c r="A74" s="1105" t="s">
        <v>419</v>
      </c>
      <c r="B74" s="1120" t="s">
        <v>389</v>
      </c>
      <c r="C74" s="1342">
        <v>8.5409252669039155</v>
      </c>
      <c r="D74" s="1342">
        <v>7.3684210526315779</v>
      </c>
      <c r="E74" s="1342">
        <v>14.189189189189189</v>
      </c>
      <c r="F74" s="1342">
        <v>1.8018018018018018</v>
      </c>
      <c r="G74" s="1342">
        <v>23.076923076923077</v>
      </c>
      <c r="H74" s="1342">
        <v>8.3333333333333321</v>
      </c>
      <c r="I74" s="1342">
        <v>1.3333333333333335</v>
      </c>
      <c r="J74" s="1342">
        <v>3.3333333333333335</v>
      </c>
      <c r="K74" s="1342">
        <v>17.441860465116278</v>
      </c>
      <c r="L74" s="1342">
        <v>3.8910505836575875</v>
      </c>
      <c r="M74" s="1342">
        <v>18.867924528301888</v>
      </c>
      <c r="N74" s="1342">
        <v>18.131868131868131</v>
      </c>
      <c r="O74" s="1342">
        <v>0.61728395061728392</v>
      </c>
      <c r="P74" s="1342">
        <v>0</v>
      </c>
      <c r="Q74" s="1342">
        <v>1.4084507042253522</v>
      </c>
      <c r="R74" s="1342">
        <v>9.67741935483871</v>
      </c>
      <c r="S74" s="1108" t="s">
        <v>419</v>
      </c>
    </row>
    <row r="75" spans="1:19" ht="12" customHeight="1">
      <c r="A75" s="1105" t="s">
        <v>420</v>
      </c>
      <c r="B75" s="1120" t="s">
        <v>391</v>
      </c>
      <c r="C75" s="1342">
        <v>17.153024911032027</v>
      </c>
      <c r="D75" s="1342">
        <v>12.631578947368421</v>
      </c>
      <c r="E75" s="1342">
        <v>7.4324324324324325</v>
      </c>
      <c r="F75" s="1342">
        <v>8.1081081081081088</v>
      </c>
      <c r="G75" s="1342">
        <v>38.461538461538467</v>
      </c>
      <c r="H75" s="1342">
        <v>8.3333333333333321</v>
      </c>
      <c r="I75" s="1342">
        <v>30.666666666666664</v>
      </c>
      <c r="J75" s="1342">
        <v>3.3333333333333335</v>
      </c>
      <c r="K75" s="1342">
        <v>5.8139534883720927</v>
      </c>
      <c r="L75" s="1342">
        <v>12.840466926070038</v>
      </c>
      <c r="M75" s="1342">
        <v>21.69811320754717</v>
      </c>
      <c r="N75" s="1342">
        <v>47.252747252747248</v>
      </c>
      <c r="O75" s="1342">
        <v>6.1728395061728394</v>
      </c>
      <c r="P75" s="1342">
        <v>14.285714285714285</v>
      </c>
      <c r="Q75" s="1342">
        <v>22.535211267605636</v>
      </c>
      <c r="R75" s="1342">
        <v>9.67741935483871</v>
      </c>
      <c r="S75" s="1108" t="s">
        <v>420</v>
      </c>
    </row>
    <row r="76" spans="1:19" ht="13.5" customHeight="1">
      <c r="A76" s="1105" t="s">
        <v>599</v>
      </c>
      <c r="B76" s="1120" t="s">
        <v>393</v>
      </c>
      <c r="C76" s="1342">
        <v>27.686832740213525</v>
      </c>
      <c r="D76" s="1342">
        <v>29.473684210526311</v>
      </c>
      <c r="E76" s="1342">
        <v>31.756756756756754</v>
      </c>
      <c r="F76" s="1342">
        <v>34.234234234234236</v>
      </c>
      <c r="G76" s="1342">
        <v>0</v>
      </c>
      <c r="H76" s="1342">
        <v>12.5</v>
      </c>
      <c r="I76" s="1342">
        <v>33.333333333333329</v>
      </c>
      <c r="J76" s="1342">
        <v>6.666666666666667</v>
      </c>
      <c r="K76" s="1342">
        <v>30.232558139534881</v>
      </c>
      <c r="L76" s="1342">
        <v>25.291828793774318</v>
      </c>
      <c r="M76" s="1342">
        <v>49.056603773584904</v>
      </c>
      <c r="N76" s="1342">
        <v>29.670329670329672</v>
      </c>
      <c r="O76" s="1342">
        <v>11.728395061728394</v>
      </c>
      <c r="P76" s="1342">
        <v>21.428571428571427</v>
      </c>
      <c r="Q76" s="1342">
        <v>38.028169014084504</v>
      </c>
      <c r="R76" s="1342">
        <v>0</v>
      </c>
      <c r="S76" s="1108" t="s">
        <v>599</v>
      </c>
    </row>
    <row r="77" spans="1:19" ht="12" customHeight="1">
      <c r="A77" s="1105" t="s">
        <v>598</v>
      </c>
      <c r="B77" s="1120" t="s">
        <v>1204</v>
      </c>
      <c r="C77" s="1342">
        <v>15.088967971530248</v>
      </c>
      <c r="D77" s="1342">
        <v>28.421052631578945</v>
      </c>
      <c r="E77" s="1342">
        <v>12.162162162162163</v>
      </c>
      <c r="F77" s="1342">
        <v>16.216216216216218</v>
      </c>
      <c r="G77" s="1342">
        <v>0</v>
      </c>
      <c r="H77" s="1342">
        <v>16.666666666666664</v>
      </c>
      <c r="I77" s="1342">
        <v>10.666666666666668</v>
      </c>
      <c r="J77" s="1342">
        <v>20</v>
      </c>
      <c r="K77" s="1342">
        <v>24.418604651162788</v>
      </c>
      <c r="L77" s="1342">
        <v>26.459143968871597</v>
      </c>
      <c r="M77" s="1342">
        <v>3.7735849056603774</v>
      </c>
      <c r="N77" s="1342">
        <v>2.7472527472527473</v>
      </c>
      <c r="O77" s="1342">
        <v>12.345679012345679</v>
      </c>
      <c r="P77" s="1342">
        <v>0</v>
      </c>
      <c r="Q77" s="1342">
        <v>16.901408450704224</v>
      </c>
      <c r="R77" s="1342">
        <v>3.225806451612903</v>
      </c>
      <c r="S77" s="1108" t="s">
        <v>598</v>
      </c>
    </row>
    <row r="78" spans="1:19" ht="12" customHeight="1">
      <c r="A78" s="1105" t="s">
        <v>597</v>
      </c>
      <c r="B78" s="1120" t="s">
        <v>1203</v>
      </c>
      <c r="C78" s="1342">
        <v>12.526690391459075</v>
      </c>
      <c r="D78" s="1342">
        <v>12.631578947368421</v>
      </c>
      <c r="E78" s="1342">
        <v>11.486486486486488</v>
      </c>
      <c r="F78" s="1342">
        <v>17.117117117117118</v>
      </c>
      <c r="G78" s="1342">
        <v>23.076923076923077</v>
      </c>
      <c r="H78" s="1342">
        <v>29.166666666666668</v>
      </c>
      <c r="I78" s="1342">
        <v>17.333333333333336</v>
      </c>
      <c r="J78" s="1342">
        <v>16.666666666666664</v>
      </c>
      <c r="K78" s="1342">
        <v>13.953488372093023</v>
      </c>
      <c r="L78" s="1342">
        <v>18.28793774319066</v>
      </c>
      <c r="M78" s="1342">
        <v>0.94339622641509435</v>
      </c>
      <c r="N78" s="1342">
        <v>1.098901098901099</v>
      </c>
      <c r="O78" s="1342">
        <v>13.580246913580247</v>
      </c>
      <c r="P78" s="1342">
        <v>42.857142857142854</v>
      </c>
      <c r="Q78" s="1342">
        <v>9.8591549295774641</v>
      </c>
      <c r="R78" s="1342">
        <v>9.67741935483871</v>
      </c>
      <c r="S78" s="1108" t="s">
        <v>597</v>
      </c>
    </row>
    <row r="79" spans="1:19" ht="12" customHeight="1">
      <c r="A79" s="1105" t="s">
        <v>596</v>
      </c>
      <c r="B79" s="1120" t="s">
        <v>1207</v>
      </c>
      <c r="C79" s="1342">
        <v>17.651245551601424</v>
      </c>
      <c r="D79" s="1342">
        <v>7.3684210526315779</v>
      </c>
      <c r="E79" s="1342">
        <v>18.918918918918919</v>
      </c>
      <c r="F79" s="1342">
        <v>22.522522522522522</v>
      </c>
      <c r="G79" s="1342">
        <v>7.6923076923076925</v>
      </c>
      <c r="H79" s="1342">
        <v>20.833333333333336</v>
      </c>
      <c r="I79" s="1342">
        <v>6.666666666666667</v>
      </c>
      <c r="J79" s="1342">
        <v>50</v>
      </c>
      <c r="K79" s="1342">
        <v>5.8139534883720927</v>
      </c>
      <c r="L79" s="1342">
        <v>12.840466926070038</v>
      </c>
      <c r="M79" s="1342">
        <v>0</v>
      </c>
      <c r="N79" s="1342">
        <v>1.098901098901099</v>
      </c>
      <c r="O79" s="1342">
        <v>55.555555555555557</v>
      </c>
      <c r="P79" s="1342">
        <v>21.428571428571427</v>
      </c>
      <c r="Q79" s="1342">
        <v>11.267605633802818</v>
      </c>
      <c r="R79" s="1342">
        <v>67.741935483870961</v>
      </c>
      <c r="S79" s="1108" t="s">
        <v>596</v>
      </c>
    </row>
    <row r="80" spans="1:19" ht="11.25" customHeight="1">
      <c r="A80" s="1088" t="s">
        <v>455</v>
      </c>
      <c r="C80" s="1101"/>
      <c r="D80" s="1106"/>
      <c r="E80" s="1344"/>
      <c r="F80" s="1344"/>
      <c r="G80" s="1344"/>
      <c r="H80" s="1344"/>
      <c r="I80" s="1344"/>
      <c r="J80" s="1344"/>
      <c r="K80" s="1344"/>
      <c r="L80" s="1344"/>
      <c r="M80" s="1344"/>
      <c r="N80" s="1344"/>
      <c r="O80" s="1344"/>
      <c r="P80" s="1344"/>
      <c r="Q80" s="1344"/>
      <c r="R80" s="1247"/>
      <c r="S80" s="1098"/>
    </row>
    <row r="81" spans="1:19" ht="13.5" customHeight="1">
      <c r="A81" s="2154" t="s">
        <v>1146</v>
      </c>
      <c r="B81" s="2155"/>
      <c r="C81" s="1101"/>
      <c r="D81" s="1106"/>
      <c r="E81" s="1344"/>
      <c r="F81" s="1344"/>
      <c r="G81" s="1344"/>
      <c r="H81" s="1344"/>
      <c r="I81" s="1344"/>
      <c r="J81" s="1344"/>
      <c r="K81" s="1344"/>
      <c r="L81" s="1344"/>
      <c r="M81" s="1344"/>
      <c r="N81" s="1344"/>
      <c r="O81" s="1344"/>
      <c r="P81" s="1344"/>
      <c r="Q81" s="1344"/>
      <c r="R81" s="1247"/>
      <c r="S81" s="1098"/>
    </row>
    <row r="82" spans="1:19" ht="13.5" customHeight="1">
      <c r="B82" s="1081"/>
      <c r="C82" s="1040"/>
      <c r="D82" s="1040"/>
      <c r="E82" s="1442"/>
      <c r="F82" s="1089"/>
      <c r="G82" s="1344"/>
      <c r="H82" s="1344"/>
      <c r="I82" s="1344"/>
      <c r="J82" s="1344"/>
      <c r="K82" s="1344"/>
      <c r="L82" s="1344"/>
      <c r="M82" s="1344"/>
      <c r="N82" s="1344"/>
      <c r="O82" s="1344"/>
      <c r="P82" s="1344"/>
      <c r="Q82" s="1344"/>
      <c r="R82" s="1247"/>
      <c r="S82" s="1098"/>
    </row>
    <row r="83" spans="1:19">
      <c r="B83" s="1081"/>
      <c r="C83" s="1101"/>
      <c r="D83" s="1106"/>
      <c r="E83" s="1344"/>
      <c r="F83" s="1344"/>
      <c r="G83" s="1344"/>
      <c r="H83" s="1344"/>
      <c r="I83" s="1344"/>
      <c r="J83" s="1344"/>
      <c r="K83" s="1344"/>
      <c r="L83" s="1344"/>
      <c r="M83" s="1344"/>
      <c r="N83" s="1344"/>
      <c r="O83" s="1344"/>
      <c r="P83" s="1344"/>
      <c r="Q83" s="1344"/>
      <c r="R83" s="1247"/>
      <c r="S83" s="1098"/>
    </row>
    <row r="84" spans="1:19">
      <c r="A84" s="1453"/>
      <c r="B84" s="1506"/>
      <c r="C84" s="1101"/>
      <c r="D84" s="1106"/>
      <c r="E84" s="1344"/>
      <c r="F84" s="1344"/>
      <c r="G84" s="1344"/>
      <c r="H84" s="1344"/>
      <c r="I84" s="1344"/>
      <c r="J84" s="1344"/>
      <c r="K84" s="1344"/>
      <c r="L84" s="1344"/>
      <c r="M84" s="1344"/>
      <c r="N84" s="1344"/>
      <c r="O84" s="1344"/>
      <c r="P84" s="1344"/>
      <c r="Q84" s="1344"/>
      <c r="R84" s="1247"/>
      <c r="S84" s="1098"/>
    </row>
    <row r="85" spans="1:19" ht="15" customHeight="1">
      <c r="A85" s="1505"/>
      <c r="B85" s="1505"/>
      <c r="C85" s="1505"/>
      <c r="D85" s="1504"/>
      <c r="E85" s="1452"/>
      <c r="F85" s="1503"/>
      <c r="G85" s="2148"/>
      <c r="H85" s="2148"/>
      <c r="I85" s="2148"/>
      <c r="J85" s="2148"/>
      <c r="K85" s="2148"/>
      <c r="L85" s="1344"/>
      <c r="M85" s="1344"/>
      <c r="N85" s="1344"/>
      <c r="O85" s="1247"/>
      <c r="P85" s="1247"/>
      <c r="Q85" s="1247"/>
      <c r="R85" s="1247"/>
      <c r="S85" s="1097"/>
    </row>
    <row r="87" spans="1:19" s="1334" customFormat="1">
      <c r="A87" s="1185"/>
      <c r="B87" s="1094"/>
      <c r="C87" s="1096"/>
      <c r="D87" s="1096"/>
      <c r="E87" s="1441"/>
      <c r="F87" s="1441"/>
      <c r="G87" s="1441"/>
      <c r="H87" s="1441"/>
      <c r="I87" s="1441"/>
      <c r="J87" s="1441"/>
      <c r="K87" s="1441"/>
      <c r="L87" s="1441"/>
      <c r="M87" s="1441"/>
      <c r="N87" s="1441"/>
      <c r="O87" s="1440"/>
      <c r="P87" s="1440"/>
      <c r="Q87" s="1440"/>
      <c r="R87" s="1440"/>
      <c r="S87" s="1094"/>
    </row>
    <row r="88" spans="1:19" s="1334" customFormat="1" ht="18">
      <c r="A88" s="1436"/>
      <c r="B88" s="1435"/>
      <c r="C88" s="1434"/>
      <c r="D88" s="1088"/>
      <c r="E88" s="1183"/>
      <c r="F88" s="1183"/>
      <c r="G88" s="1183"/>
      <c r="H88" s="1225"/>
      <c r="I88" s="1089"/>
      <c r="J88" s="1089"/>
      <c r="K88" s="1433"/>
      <c r="L88" s="1433"/>
      <c r="M88" s="1433"/>
      <c r="N88" s="1433"/>
      <c r="O88" s="1433"/>
      <c r="P88" s="1433"/>
      <c r="Q88" s="1433"/>
      <c r="R88" s="1432"/>
      <c r="S88" s="1431"/>
    </row>
  </sheetData>
  <mergeCells count="21">
    <mergeCell ref="S5:S9"/>
    <mergeCell ref="M5:M9"/>
    <mergeCell ref="N5:N9"/>
    <mergeCell ref="O5:O9"/>
    <mergeCell ref="P5:P9"/>
    <mergeCell ref="Q5:Q9"/>
    <mergeCell ref="R5:R9"/>
    <mergeCell ref="L5:L9"/>
    <mergeCell ref="G5:G9"/>
    <mergeCell ref="D5:D9"/>
    <mergeCell ref="E5:E9"/>
    <mergeCell ref="F5:F9"/>
    <mergeCell ref="K5:K9"/>
    <mergeCell ref="I5:I9"/>
    <mergeCell ref="J5:J9"/>
    <mergeCell ref="H5:H9"/>
    <mergeCell ref="A81:B81"/>
    <mergeCell ref="A5:A9"/>
    <mergeCell ref="B5:B9"/>
    <mergeCell ref="C5:C9"/>
    <mergeCell ref="G85:K85"/>
  </mergeCells>
  <printOptions horizontalCentered="1" gridLinesSet="0"/>
  <pageMargins left="0.59055118110236227" right="0.59055118110236227" top="0.39370078740157483" bottom="0.59055118110236227" header="0.39370078740157483" footer="0.39370078740157483"/>
  <pageSetup paperSize="9" scale="68" firstPageNumber="76" orientation="portrait" useFirstPageNumber="1" horizontalDpi="300" verticalDpi="300" r:id="rId1"/>
  <headerFooter alignWithMargins="0">
    <oddFooter xml:space="preserve">&amp;L&amp;"MetaNormalLF-Roman,Standard"Statistisches Bundesamt, Fachserie 10, Reihe 2.4, 2018
</oddFooter>
  </headerFooter>
  <colBreaks count="1" manualBreakCount="1">
    <brk id="6" max="86"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0"/>
  <sheetViews>
    <sheetView showGridLines="0" zoomScaleNormal="100" zoomScaleSheetLayoutView="100" workbookViewId="0"/>
  </sheetViews>
  <sheetFormatPr baseColWidth="10" defaultRowHeight="12.75"/>
  <cols>
    <col min="1" max="1" width="4.42578125" style="1088" customWidth="1"/>
    <col min="2" max="2" width="66.5703125" style="1088" customWidth="1"/>
    <col min="3" max="3" width="17.42578125" style="1092" customWidth="1"/>
    <col min="4" max="4" width="17.42578125" style="1088" customWidth="1"/>
    <col min="5" max="6" width="17.42578125" style="1091" customWidth="1"/>
    <col min="7" max="7" width="11.42578125" style="1091" customWidth="1"/>
    <col min="8" max="8" width="11.42578125" style="1090" customWidth="1"/>
    <col min="9" max="18" width="11.42578125" style="1088" customWidth="1"/>
    <col min="19" max="19" width="4.42578125" style="1088" customWidth="1"/>
    <col min="20" max="16384" width="11.42578125" style="1088"/>
  </cols>
  <sheetData>
    <row r="1" spans="1:19" s="1345" customFormat="1" ht="20.100000000000001" customHeight="1">
      <c r="A1" s="917" t="s">
        <v>1145</v>
      </c>
      <c r="B1" s="1165"/>
      <c r="C1" s="1092"/>
      <c r="E1" s="1164"/>
      <c r="F1" s="1164"/>
      <c r="G1" s="917" t="s">
        <v>1145</v>
      </c>
      <c r="H1" s="1163"/>
      <c r="I1" s="1158"/>
      <c r="J1" s="1471"/>
      <c r="K1" s="1471"/>
      <c r="L1" s="1471"/>
      <c r="M1" s="1471"/>
      <c r="N1" s="1471"/>
      <c r="O1" s="1471"/>
      <c r="P1" s="1471"/>
      <c r="Q1" s="1471"/>
      <c r="R1" s="1471"/>
      <c r="S1" s="1471"/>
    </row>
    <row r="2" spans="1:19" ht="15" customHeight="1">
      <c r="A2" s="1154" t="s">
        <v>1206</v>
      </c>
      <c r="B2" s="1154"/>
      <c r="C2" s="1154"/>
      <c r="D2" s="1154"/>
      <c r="E2" s="1154"/>
      <c r="F2" s="1154"/>
      <c r="G2" s="1154" t="s">
        <v>1206</v>
      </c>
      <c r="H2" s="1161"/>
      <c r="I2" s="1161"/>
      <c r="J2" s="1161"/>
      <c r="K2" s="1158"/>
      <c r="L2" s="1158"/>
      <c r="M2" s="1158"/>
      <c r="N2" s="1158"/>
      <c r="O2" s="1130"/>
      <c r="P2" s="1130"/>
      <c r="Q2" s="1130"/>
      <c r="R2" s="1130"/>
      <c r="S2" s="1160"/>
    </row>
    <row r="3" spans="1:19" ht="15" customHeight="1">
      <c r="A3" s="1513" t="s">
        <v>1200</v>
      </c>
      <c r="B3" s="1154"/>
      <c r="C3" s="1154"/>
      <c r="D3" s="1154"/>
      <c r="E3" s="1154"/>
      <c r="F3" s="1154"/>
      <c r="G3" s="1513" t="s">
        <v>1200</v>
      </c>
      <c r="H3" s="1161"/>
      <c r="I3" s="1161"/>
      <c r="J3" s="1161"/>
      <c r="K3" s="1158"/>
      <c r="L3" s="1158"/>
      <c r="M3" s="1158"/>
      <c r="N3" s="1158"/>
      <c r="O3" s="1130"/>
      <c r="P3" s="1130"/>
      <c r="Q3" s="1130"/>
      <c r="R3" s="1130"/>
      <c r="S3" s="1160"/>
    </row>
    <row r="4" spans="1:19" ht="15" customHeight="1">
      <c r="A4" s="1517" t="s">
        <v>1238</v>
      </c>
      <c r="B4" s="1517"/>
      <c r="C4" s="1517"/>
      <c r="D4" s="1517"/>
      <c r="E4" s="1517"/>
      <c r="F4" s="1157"/>
      <c r="G4" s="1469" t="s">
        <v>1237</v>
      </c>
      <c r="H4" s="1513"/>
      <c r="I4" s="1159"/>
      <c r="J4" s="1159"/>
      <c r="K4" s="1158"/>
      <c r="L4" s="1130"/>
      <c r="M4" s="1130"/>
      <c r="N4" s="1130"/>
      <c r="O4" s="1130"/>
      <c r="P4" s="1130"/>
      <c r="Q4" s="1130"/>
      <c r="R4" s="1130"/>
      <c r="S4" s="1130"/>
    </row>
    <row r="5" spans="1:19" s="1089" customFormat="1" ht="15.95" customHeight="1">
      <c r="A5" s="2046" t="s">
        <v>206</v>
      </c>
      <c r="B5" s="2096" t="s">
        <v>339</v>
      </c>
      <c r="C5" s="2050" t="s">
        <v>300</v>
      </c>
      <c r="D5" s="2058" t="s">
        <v>248</v>
      </c>
      <c r="E5" s="2050" t="s">
        <v>247</v>
      </c>
      <c r="F5" s="2058" t="s">
        <v>1045</v>
      </c>
      <c r="G5" s="2055" t="s">
        <v>244</v>
      </c>
      <c r="H5" s="2050" t="s">
        <v>243</v>
      </c>
      <c r="I5" s="2050" t="s">
        <v>242</v>
      </c>
      <c r="J5" s="2050" t="s">
        <v>241</v>
      </c>
      <c r="K5" s="2050" t="s">
        <v>240</v>
      </c>
      <c r="L5" s="2050" t="s">
        <v>239</v>
      </c>
      <c r="M5" s="2050" t="s">
        <v>238</v>
      </c>
      <c r="N5" s="2050" t="s">
        <v>237</v>
      </c>
      <c r="O5" s="2050" t="s">
        <v>236</v>
      </c>
      <c r="P5" s="2050" t="s">
        <v>235</v>
      </c>
      <c r="Q5" s="2050" t="s">
        <v>234</v>
      </c>
      <c r="R5" s="2050" t="s">
        <v>233</v>
      </c>
      <c r="S5" s="2064" t="s">
        <v>206</v>
      </c>
    </row>
    <row r="6" spans="1:19" s="1089" customFormat="1" ht="15.95" customHeight="1">
      <c r="A6" s="2047"/>
      <c r="B6" s="2166"/>
      <c r="C6" s="2051"/>
      <c r="D6" s="2059"/>
      <c r="E6" s="2051"/>
      <c r="F6" s="2059"/>
      <c r="G6" s="2056"/>
      <c r="H6" s="2053"/>
      <c r="I6" s="2053"/>
      <c r="J6" s="2053"/>
      <c r="K6" s="2053"/>
      <c r="L6" s="2053"/>
      <c r="M6" s="2053"/>
      <c r="N6" s="2053"/>
      <c r="O6" s="2053"/>
      <c r="P6" s="2053"/>
      <c r="Q6" s="2053"/>
      <c r="R6" s="2053"/>
      <c r="S6" s="2065"/>
    </row>
    <row r="7" spans="1:19" s="1089" customFormat="1" ht="15.95" customHeight="1">
      <c r="A7" s="2047"/>
      <c r="B7" s="2166"/>
      <c r="C7" s="2051"/>
      <c r="D7" s="2059"/>
      <c r="E7" s="2051"/>
      <c r="F7" s="2059"/>
      <c r="G7" s="2056"/>
      <c r="H7" s="2053"/>
      <c r="I7" s="2053"/>
      <c r="J7" s="2053"/>
      <c r="K7" s="2053"/>
      <c r="L7" s="2053"/>
      <c r="M7" s="2053"/>
      <c r="N7" s="2053"/>
      <c r="O7" s="2053"/>
      <c r="P7" s="2053"/>
      <c r="Q7" s="2053"/>
      <c r="R7" s="2053"/>
      <c r="S7" s="2065"/>
    </row>
    <row r="8" spans="1:19" s="1089" customFormat="1" ht="15.95" customHeight="1">
      <c r="A8" s="2047"/>
      <c r="B8" s="2166"/>
      <c r="C8" s="2051"/>
      <c r="D8" s="2059"/>
      <c r="E8" s="2051"/>
      <c r="F8" s="2059"/>
      <c r="G8" s="2056"/>
      <c r="H8" s="2053"/>
      <c r="I8" s="2053"/>
      <c r="J8" s="2053"/>
      <c r="K8" s="2053"/>
      <c r="L8" s="2053"/>
      <c r="M8" s="2053"/>
      <c r="N8" s="2053"/>
      <c r="O8" s="2053"/>
      <c r="P8" s="2053"/>
      <c r="Q8" s="2053"/>
      <c r="R8" s="2053"/>
      <c r="S8" s="2065"/>
    </row>
    <row r="9" spans="1:19" ht="15.95" customHeight="1">
      <c r="A9" s="2048"/>
      <c r="B9" s="2167"/>
      <c r="C9" s="2052"/>
      <c r="D9" s="2060"/>
      <c r="E9" s="2052"/>
      <c r="F9" s="2060"/>
      <c r="G9" s="2057"/>
      <c r="H9" s="2054"/>
      <c r="I9" s="2054"/>
      <c r="J9" s="2054"/>
      <c r="K9" s="2054"/>
      <c r="L9" s="2054"/>
      <c r="M9" s="2054"/>
      <c r="N9" s="2054"/>
      <c r="O9" s="2054"/>
      <c r="P9" s="2054"/>
      <c r="Q9" s="2054"/>
      <c r="R9" s="2054"/>
      <c r="S9" s="2066"/>
    </row>
    <row r="10" spans="1:19" ht="9.75" customHeight="1">
      <c r="A10" s="1129"/>
      <c r="B10" s="1130"/>
      <c r="C10" s="1135"/>
      <c r="D10" s="1098"/>
      <c r="E10" s="1133"/>
      <c r="F10" s="1133"/>
      <c r="G10" s="1133"/>
      <c r="H10" s="1132"/>
      <c r="I10" s="1131"/>
      <c r="J10" s="1130"/>
      <c r="K10" s="1130"/>
      <c r="L10" s="1130"/>
      <c r="M10" s="1130"/>
      <c r="N10" s="1130"/>
      <c r="O10" s="1130"/>
      <c r="P10" s="1130"/>
      <c r="Q10" s="1130"/>
      <c r="R10" s="1130"/>
      <c r="S10" s="1129"/>
    </row>
    <row r="11" spans="1:19" ht="13.5" customHeight="1">
      <c r="A11" s="1129"/>
      <c r="B11" s="1130"/>
      <c r="C11" s="1107" t="s">
        <v>1236</v>
      </c>
      <c r="E11" s="1516"/>
      <c r="G11" s="1107" t="s">
        <v>1236</v>
      </c>
      <c r="H11" s="1132"/>
      <c r="I11" s="1131"/>
      <c r="J11" s="1130"/>
      <c r="K11" s="1130"/>
      <c r="L11" s="1130"/>
      <c r="M11" s="1130"/>
      <c r="N11" s="1130"/>
      <c r="O11" s="1130"/>
      <c r="P11" s="1130"/>
      <c r="Q11" s="1130"/>
      <c r="R11" s="1130"/>
      <c r="S11" s="1129"/>
    </row>
    <row r="12" spans="1:19" ht="14.25" customHeight="1">
      <c r="A12" s="1129"/>
      <c r="B12" s="1130"/>
      <c r="C12" s="1510" t="s">
        <v>54</v>
      </c>
      <c r="D12" s="1098"/>
      <c r="E12" s="1133"/>
      <c r="F12" s="1515"/>
      <c r="G12" s="1510" t="s">
        <v>54</v>
      </c>
      <c r="H12" s="1132"/>
      <c r="I12" s="1131"/>
      <c r="J12" s="1130"/>
      <c r="K12" s="1130"/>
      <c r="L12" s="1130"/>
      <c r="M12" s="1130"/>
      <c r="N12" s="1130"/>
      <c r="O12" s="1130"/>
      <c r="P12" s="1130"/>
      <c r="Q12" s="1130"/>
      <c r="R12" s="1130"/>
      <c r="S12" s="1129"/>
    </row>
    <row r="13" spans="1:19" ht="8.25" customHeight="1">
      <c r="A13" s="1129"/>
      <c r="B13" s="1130"/>
      <c r="C13" s="1510"/>
      <c r="D13" s="1098"/>
      <c r="E13" s="1133"/>
      <c r="F13" s="1515"/>
      <c r="G13" s="1510"/>
      <c r="H13" s="1132"/>
      <c r="I13" s="1131"/>
      <c r="J13" s="1130"/>
      <c r="K13" s="1130"/>
      <c r="L13" s="1130"/>
      <c r="M13" s="1130"/>
      <c r="N13" s="1130"/>
      <c r="O13" s="1130"/>
      <c r="P13" s="1130"/>
      <c r="Q13" s="1130"/>
      <c r="R13" s="1130"/>
      <c r="S13" s="1129"/>
    </row>
    <row r="14" spans="1:19" s="1446" customFormat="1" ht="13.5" customHeight="1">
      <c r="A14" s="1127" t="s">
        <v>574</v>
      </c>
      <c r="B14" s="1126" t="s">
        <v>1025</v>
      </c>
      <c r="C14" s="1125">
        <v>9017</v>
      </c>
      <c r="D14" s="1125">
        <v>707</v>
      </c>
      <c r="E14" s="1125">
        <v>1270</v>
      </c>
      <c r="F14" s="1125">
        <v>1134</v>
      </c>
      <c r="G14" s="1125">
        <v>70</v>
      </c>
      <c r="H14" s="1125">
        <v>190</v>
      </c>
      <c r="I14" s="1125">
        <v>437</v>
      </c>
      <c r="J14" s="1125">
        <v>232</v>
      </c>
      <c r="K14" s="1125">
        <v>932</v>
      </c>
      <c r="L14" s="1125">
        <v>2042</v>
      </c>
      <c r="M14" s="1125">
        <v>433</v>
      </c>
      <c r="N14" s="1125">
        <v>146</v>
      </c>
      <c r="O14" s="1125">
        <v>532</v>
      </c>
      <c r="P14" s="1125">
        <v>271</v>
      </c>
      <c r="Q14" s="1125">
        <v>238</v>
      </c>
      <c r="R14" s="1125">
        <v>383</v>
      </c>
      <c r="S14" s="1124" t="s">
        <v>574</v>
      </c>
    </row>
    <row r="15" spans="1:19" ht="13.5" customHeight="1">
      <c r="A15" s="1105" t="s">
        <v>572</v>
      </c>
      <c r="B15" s="1120" t="s">
        <v>337</v>
      </c>
      <c r="C15" s="1342">
        <v>11.711933015415324</v>
      </c>
      <c r="D15" s="1342">
        <v>5.6</v>
      </c>
      <c r="E15" s="1342">
        <v>11.1</v>
      </c>
      <c r="F15" s="1342">
        <v>13.3</v>
      </c>
      <c r="G15" s="1342">
        <v>16.600000000000001</v>
      </c>
      <c r="H15" s="1342">
        <v>12.4</v>
      </c>
      <c r="I15" s="1342">
        <v>13</v>
      </c>
      <c r="J15" s="1342">
        <v>22.9</v>
      </c>
      <c r="K15" s="1342">
        <v>8.3000000000000007</v>
      </c>
      <c r="L15" s="1342">
        <v>12</v>
      </c>
      <c r="M15" s="1342">
        <v>5.3</v>
      </c>
      <c r="N15" s="1342">
        <v>11</v>
      </c>
      <c r="O15" s="1342">
        <v>13.9</v>
      </c>
      <c r="P15" s="1342">
        <v>6.9</v>
      </c>
      <c r="Q15" s="1342">
        <v>11.7</v>
      </c>
      <c r="R15" s="1342">
        <v>25.5</v>
      </c>
      <c r="S15" s="1108" t="s">
        <v>572</v>
      </c>
    </row>
    <row r="16" spans="1:19" ht="6" customHeight="1">
      <c r="A16" s="1141"/>
      <c r="B16" s="1102"/>
      <c r="C16" s="1101"/>
      <c r="D16" s="1106"/>
      <c r="E16" s="1106"/>
      <c r="F16" s="1106"/>
      <c r="G16" s="1106"/>
      <c r="H16" s="1106"/>
      <c r="I16" s="1106"/>
      <c r="J16" s="1106"/>
      <c r="K16" s="1106"/>
      <c r="L16" s="1106"/>
      <c r="M16" s="1106"/>
      <c r="N16" s="1106"/>
      <c r="O16" s="1106"/>
      <c r="P16" s="1106"/>
      <c r="Q16" s="1106"/>
      <c r="R16" s="1100"/>
      <c r="S16" s="1141"/>
    </row>
    <row r="17" spans="1:19" ht="12" customHeight="1">
      <c r="A17" s="1141"/>
      <c r="B17" s="1102"/>
      <c r="C17" s="1510" t="s">
        <v>56</v>
      </c>
      <c r="D17" s="1106"/>
      <c r="E17" s="1106"/>
      <c r="F17" s="1515"/>
      <c r="G17" s="1510" t="s">
        <v>56</v>
      </c>
      <c r="H17" s="1106"/>
      <c r="I17" s="1106"/>
      <c r="J17" s="1106"/>
      <c r="K17" s="1106"/>
      <c r="L17" s="1106"/>
      <c r="M17" s="1106"/>
      <c r="N17" s="1106"/>
      <c r="O17" s="1106"/>
      <c r="P17" s="1106"/>
      <c r="Q17" s="1106"/>
      <c r="R17" s="1100"/>
      <c r="S17" s="1141"/>
    </row>
    <row r="18" spans="1:19" ht="8.25" customHeight="1">
      <c r="A18" s="1141"/>
      <c r="B18" s="1102"/>
      <c r="C18" s="1101"/>
      <c r="D18" s="1106"/>
      <c r="E18" s="1106"/>
      <c r="F18" s="1106"/>
      <c r="G18" s="1106"/>
      <c r="H18" s="1106"/>
      <c r="I18" s="1106"/>
      <c r="J18" s="1106"/>
      <c r="K18" s="1106"/>
      <c r="L18" s="1106"/>
      <c r="M18" s="1106"/>
      <c r="N18" s="1106"/>
      <c r="O18" s="1106"/>
      <c r="P18" s="1106"/>
      <c r="Q18" s="1106"/>
      <c r="R18" s="1100"/>
      <c r="S18" s="1141"/>
    </row>
    <row r="19" spans="1:19" ht="12" customHeight="1">
      <c r="A19" s="1105" t="s">
        <v>570</v>
      </c>
      <c r="B19" s="1507" t="s">
        <v>381</v>
      </c>
      <c r="C19" s="1109">
        <v>100</v>
      </c>
      <c r="D19" s="1109">
        <v>100</v>
      </c>
      <c r="E19" s="1109">
        <v>100</v>
      </c>
      <c r="F19" s="1109">
        <v>100</v>
      </c>
      <c r="G19" s="1109">
        <v>100</v>
      </c>
      <c r="H19" s="1109">
        <v>100</v>
      </c>
      <c r="I19" s="1109">
        <v>100</v>
      </c>
      <c r="J19" s="1109">
        <v>100</v>
      </c>
      <c r="K19" s="1109">
        <v>100</v>
      </c>
      <c r="L19" s="1109">
        <v>100</v>
      </c>
      <c r="M19" s="1109">
        <v>100</v>
      </c>
      <c r="N19" s="1109">
        <v>100</v>
      </c>
      <c r="O19" s="1109">
        <v>100</v>
      </c>
      <c r="P19" s="1109">
        <v>100</v>
      </c>
      <c r="Q19" s="1109">
        <v>100</v>
      </c>
      <c r="R19" s="1109">
        <v>100</v>
      </c>
      <c r="S19" s="1108" t="s">
        <v>570</v>
      </c>
    </row>
    <row r="20" spans="1:19" ht="13.5" customHeight="1">
      <c r="A20" s="1105" t="s">
        <v>568</v>
      </c>
      <c r="B20" s="1120" t="s">
        <v>383</v>
      </c>
      <c r="C20" s="1342">
        <v>28.180104247532441</v>
      </c>
      <c r="D20" s="1342">
        <v>45.403111739745405</v>
      </c>
      <c r="E20" s="1342">
        <v>28.661417322834648</v>
      </c>
      <c r="F20" s="1342">
        <v>26.014109347442684</v>
      </c>
      <c r="G20" s="1342">
        <v>22.857142857142858</v>
      </c>
      <c r="H20" s="1342">
        <v>27.89473684210526</v>
      </c>
      <c r="I20" s="1342">
        <v>21.28146453089245</v>
      </c>
      <c r="J20" s="1342">
        <v>26.293103448275861</v>
      </c>
      <c r="K20" s="1342">
        <v>36.587982832618025</v>
      </c>
      <c r="L20" s="1342">
        <v>21.743388834476004</v>
      </c>
      <c r="M20" s="1342">
        <v>29.099307159353348</v>
      </c>
      <c r="N20" s="1342">
        <v>16.43835616438356</v>
      </c>
      <c r="O20" s="1342">
        <v>19.736842105263158</v>
      </c>
      <c r="P20" s="1342">
        <v>57.195571955719558</v>
      </c>
      <c r="Q20" s="1342">
        <v>18.487394957983195</v>
      </c>
      <c r="R20" s="1342">
        <v>25.848563968668408</v>
      </c>
      <c r="S20" s="1108" t="s">
        <v>568</v>
      </c>
    </row>
    <row r="21" spans="1:19" ht="13.5" customHeight="1">
      <c r="A21" s="1105" t="s">
        <v>567</v>
      </c>
      <c r="B21" s="1120" t="s">
        <v>385</v>
      </c>
      <c r="C21" s="1342">
        <v>13.119662859044029</v>
      </c>
      <c r="D21" s="1342">
        <v>22.630834512022631</v>
      </c>
      <c r="E21" s="1342">
        <v>13.700787401574804</v>
      </c>
      <c r="F21" s="1342">
        <v>8.7301587301587293</v>
      </c>
      <c r="G21" s="1342">
        <v>10</v>
      </c>
      <c r="H21" s="1342">
        <v>13.157894736842104</v>
      </c>
      <c r="I21" s="1342">
        <v>8.2379862700228834</v>
      </c>
      <c r="J21" s="1342">
        <v>5.1724137931034484</v>
      </c>
      <c r="K21" s="1342">
        <v>10.72961373390558</v>
      </c>
      <c r="L21" s="1342">
        <v>11.606268364348677</v>
      </c>
      <c r="M21" s="1342">
        <v>36.489607390300236</v>
      </c>
      <c r="N21" s="1342">
        <v>12.328767123287671</v>
      </c>
      <c r="O21" s="1342">
        <v>13.157894736842104</v>
      </c>
      <c r="P21" s="1342">
        <v>9.5940959409594093</v>
      </c>
      <c r="Q21" s="1342">
        <v>14.705882352941178</v>
      </c>
      <c r="R21" s="1342">
        <v>6.7885117493472595</v>
      </c>
      <c r="S21" s="1108" t="s">
        <v>567</v>
      </c>
    </row>
    <row r="22" spans="1:19" ht="13.5" customHeight="1">
      <c r="A22" s="1105" t="s">
        <v>565</v>
      </c>
      <c r="B22" s="1120" t="s">
        <v>387</v>
      </c>
      <c r="C22" s="1342">
        <v>20.306088499500945</v>
      </c>
      <c r="D22" s="1342">
        <v>20.367751060820368</v>
      </c>
      <c r="E22" s="1342">
        <v>20</v>
      </c>
      <c r="F22" s="1342">
        <v>16.666666666666664</v>
      </c>
      <c r="G22" s="1342">
        <v>10</v>
      </c>
      <c r="H22" s="1342">
        <v>19.473684210526315</v>
      </c>
      <c r="I22" s="1342">
        <v>18.535469107551489</v>
      </c>
      <c r="J22" s="1342">
        <v>12.5</v>
      </c>
      <c r="K22" s="1342">
        <v>27.360515021459225</v>
      </c>
      <c r="L22" s="1342">
        <v>23.163565132223312</v>
      </c>
      <c r="M22" s="1342">
        <v>29.561200923787528</v>
      </c>
      <c r="N22" s="1342">
        <v>27.397260273972602</v>
      </c>
      <c r="O22" s="1342">
        <v>15.037593984962406</v>
      </c>
      <c r="P22" s="1342">
        <v>8.4870848708487081</v>
      </c>
      <c r="Q22" s="1342">
        <v>28.991596638655466</v>
      </c>
      <c r="R22" s="1342">
        <v>5.7441253263707575</v>
      </c>
      <c r="S22" s="1108" t="s">
        <v>565</v>
      </c>
    </row>
    <row r="23" spans="1:19" ht="13.5" customHeight="1">
      <c r="A23" s="1105" t="s">
        <v>563</v>
      </c>
      <c r="B23" s="1120" t="s">
        <v>389</v>
      </c>
      <c r="C23" s="1342">
        <v>15.903293778418542</v>
      </c>
      <c r="D23" s="1342">
        <v>6.9306930693069315</v>
      </c>
      <c r="E23" s="1342">
        <v>15.196850393700787</v>
      </c>
      <c r="F23" s="1342">
        <v>20.811287477954142</v>
      </c>
      <c r="G23" s="1342">
        <v>17.142857142857142</v>
      </c>
      <c r="H23" s="1342">
        <v>14.736842105263156</v>
      </c>
      <c r="I23" s="1342">
        <v>23.112128146453088</v>
      </c>
      <c r="J23" s="1342">
        <v>9.9137931034482758</v>
      </c>
      <c r="K23" s="1342">
        <v>13.519313304721031</v>
      </c>
      <c r="L23" s="1342">
        <v>20.666013712047011</v>
      </c>
      <c r="M23" s="1342">
        <v>3.695150115473441</v>
      </c>
      <c r="N23" s="1342">
        <v>30.82191780821918</v>
      </c>
      <c r="O23" s="1342">
        <v>16.917293233082706</v>
      </c>
      <c r="P23" s="1342">
        <v>12.546125461254611</v>
      </c>
      <c r="Q23" s="1342">
        <v>12.605042016806722</v>
      </c>
      <c r="R23" s="1342">
        <v>7.5718015665796345</v>
      </c>
      <c r="S23" s="1108" t="s">
        <v>563</v>
      </c>
    </row>
    <row r="24" spans="1:19" ht="13.5" customHeight="1">
      <c r="A24" s="1105" t="s">
        <v>561</v>
      </c>
      <c r="B24" s="1120" t="s">
        <v>391</v>
      </c>
      <c r="C24" s="1342">
        <v>9.4709992236885885</v>
      </c>
      <c r="D24" s="1342">
        <v>2.4045261669024045</v>
      </c>
      <c r="E24" s="1342">
        <v>9.3700787401574814</v>
      </c>
      <c r="F24" s="1342">
        <v>12.257495590828924</v>
      </c>
      <c r="G24" s="1342">
        <v>31.428571428571427</v>
      </c>
      <c r="H24" s="1342">
        <v>7.8947368421052628</v>
      </c>
      <c r="I24" s="1342">
        <v>16.018306636155607</v>
      </c>
      <c r="J24" s="1342">
        <v>8.6206896551724146</v>
      </c>
      <c r="K24" s="1342">
        <v>7.6180257510729614</v>
      </c>
      <c r="L24" s="1342">
        <v>10.430950048971596</v>
      </c>
      <c r="M24" s="1342">
        <v>0.92378752886836024</v>
      </c>
      <c r="N24" s="1342">
        <v>4.10958904109589</v>
      </c>
      <c r="O24" s="1342">
        <v>15.413533834586465</v>
      </c>
      <c r="P24" s="1342">
        <v>6.2730627306273057</v>
      </c>
      <c r="Q24" s="1342">
        <v>13.025210084033615</v>
      </c>
      <c r="R24" s="1342">
        <v>7.3107049608355092</v>
      </c>
      <c r="S24" s="1108" t="s">
        <v>561</v>
      </c>
    </row>
    <row r="25" spans="1:19" ht="13.5" customHeight="1">
      <c r="A25" s="1105" t="s">
        <v>559</v>
      </c>
      <c r="B25" s="1120" t="s">
        <v>393</v>
      </c>
      <c r="C25" s="1342">
        <v>8.8610402572917817</v>
      </c>
      <c r="D25" s="1342">
        <v>2.2630834512022631</v>
      </c>
      <c r="E25" s="1342">
        <v>10.551181102362204</v>
      </c>
      <c r="F25" s="1342">
        <v>10.846560846560847</v>
      </c>
      <c r="G25" s="1342">
        <v>0</v>
      </c>
      <c r="H25" s="1342">
        <v>9.4736842105263168</v>
      </c>
      <c r="I25" s="1342">
        <v>10.983981693363845</v>
      </c>
      <c r="J25" s="1342">
        <v>12.068965517241379</v>
      </c>
      <c r="K25" s="1342">
        <v>3.5407725321888415</v>
      </c>
      <c r="L25" s="1342">
        <v>9.892262487757101</v>
      </c>
      <c r="M25" s="1342">
        <v>0.23094688221709006</v>
      </c>
      <c r="N25" s="1342">
        <v>8.9041095890410951</v>
      </c>
      <c r="O25" s="1342">
        <v>17.481203007518797</v>
      </c>
      <c r="P25" s="1342">
        <v>5.5350553505535052</v>
      </c>
      <c r="Q25" s="1342">
        <v>9.2436974789915975</v>
      </c>
      <c r="R25" s="1342">
        <v>13.838120104438643</v>
      </c>
      <c r="S25" s="1108" t="s">
        <v>559</v>
      </c>
    </row>
    <row r="26" spans="1:19" ht="13.5" customHeight="1">
      <c r="A26" s="1105" t="s">
        <v>557</v>
      </c>
      <c r="B26" s="1120" t="s">
        <v>328</v>
      </c>
      <c r="C26" s="1342">
        <v>4.1588111345236776</v>
      </c>
      <c r="D26" s="1342">
        <v>0</v>
      </c>
      <c r="E26" s="1342">
        <v>2.5196850393700787</v>
      </c>
      <c r="F26" s="1342">
        <v>4.6737213403880071</v>
      </c>
      <c r="G26" s="1342">
        <v>8.5714285714285712</v>
      </c>
      <c r="H26" s="1342">
        <v>7.3684210526315779</v>
      </c>
      <c r="I26" s="1342">
        <v>1.8306636155606408</v>
      </c>
      <c r="J26" s="1342">
        <v>25.431034482758619</v>
      </c>
      <c r="K26" s="1342">
        <v>0.64377682403433478</v>
      </c>
      <c r="L26" s="1342">
        <v>2.4975514201762978</v>
      </c>
      <c r="M26" s="1342">
        <v>0</v>
      </c>
      <c r="N26" s="1342">
        <v>0</v>
      </c>
      <c r="O26" s="1342">
        <v>2.2556390977443606</v>
      </c>
      <c r="P26" s="1342">
        <v>0.36900369003690037</v>
      </c>
      <c r="Q26" s="1342">
        <v>2.9411764705882351</v>
      </c>
      <c r="R26" s="1342">
        <v>32.898172323759788</v>
      </c>
      <c r="S26" s="1108" t="s">
        <v>557</v>
      </c>
    </row>
    <row r="27" spans="1:19" ht="6" customHeight="1">
      <c r="A27" s="1105"/>
      <c r="B27" s="1102"/>
      <c r="C27" s="1234"/>
      <c r="D27" s="1344"/>
      <c r="E27" s="1344"/>
      <c r="F27" s="1344"/>
      <c r="G27" s="1344"/>
      <c r="H27" s="1344"/>
      <c r="I27" s="1344"/>
      <c r="J27" s="1344"/>
      <c r="K27" s="1344"/>
      <c r="L27" s="1344"/>
      <c r="M27" s="1344"/>
      <c r="N27" s="1344"/>
      <c r="O27" s="1344"/>
      <c r="P27" s="1344"/>
      <c r="Q27" s="1344"/>
      <c r="R27" s="1247"/>
      <c r="S27" s="1141"/>
    </row>
    <row r="28" spans="1:19" ht="10.5" customHeight="1">
      <c r="A28" s="1105"/>
      <c r="C28" s="1107" t="s">
        <v>1197</v>
      </c>
      <c r="E28" s="1516"/>
      <c r="G28" s="1107" t="s">
        <v>1197</v>
      </c>
      <c r="H28" s="1106"/>
      <c r="I28" s="1106"/>
      <c r="J28" s="1106"/>
      <c r="K28" s="1106"/>
      <c r="L28" s="1106"/>
      <c r="M28" s="1106"/>
      <c r="N28" s="1106"/>
      <c r="O28" s="1106"/>
      <c r="P28" s="1106"/>
      <c r="Q28" s="1106"/>
      <c r="R28" s="1100"/>
      <c r="S28" s="1105"/>
    </row>
    <row r="29" spans="1:19" ht="12" customHeight="1">
      <c r="A29" s="1105"/>
      <c r="B29" s="1102"/>
      <c r="C29" s="1510" t="s">
        <v>54</v>
      </c>
      <c r="D29" s="1106"/>
      <c r="E29" s="1106"/>
      <c r="F29" s="1515"/>
      <c r="G29" s="1510" t="s">
        <v>54</v>
      </c>
      <c r="H29" s="1106"/>
      <c r="I29" s="1106"/>
      <c r="J29" s="1106"/>
      <c r="K29" s="1106"/>
      <c r="L29" s="1106"/>
      <c r="M29" s="1106"/>
      <c r="N29" s="1106"/>
      <c r="O29" s="1106"/>
      <c r="P29" s="1106"/>
      <c r="Q29" s="1106"/>
      <c r="R29" s="1100"/>
      <c r="S29" s="1105"/>
    </row>
    <row r="30" spans="1:19" ht="6.75" customHeight="1">
      <c r="A30" s="1105"/>
      <c r="B30" s="1102"/>
      <c r="C30" s="1510"/>
      <c r="D30" s="1106"/>
      <c r="E30" s="1106"/>
      <c r="F30" s="1515"/>
      <c r="G30" s="1510"/>
      <c r="H30" s="1106"/>
      <c r="I30" s="1106"/>
      <c r="J30" s="1106"/>
      <c r="K30" s="1106"/>
      <c r="L30" s="1106"/>
      <c r="M30" s="1106"/>
      <c r="N30" s="1106"/>
      <c r="O30" s="1106"/>
      <c r="P30" s="1106"/>
      <c r="Q30" s="1106"/>
      <c r="R30" s="1100"/>
      <c r="S30" s="1105"/>
    </row>
    <row r="31" spans="1:19" ht="13.5" customHeight="1">
      <c r="A31" s="1105" t="s">
        <v>555</v>
      </c>
      <c r="B31" s="1120" t="s">
        <v>1025</v>
      </c>
      <c r="C31" s="1109">
        <v>9017</v>
      </c>
      <c r="D31" s="1109">
        <v>707</v>
      </c>
      <c r="E31" s="1109">
        <v>1270</v>
      </c>
      <c r="F31" s="1109">
        <v>1134</v>
      </c>
      <c r="G31" s="1109">
        <v>70</v>
      </c>
      <c r="H31" s="1109">
        <v>190</v>
      </c>
      <c r="I31" s="1109">
        <v>437</v>
      </c>
      <c r="J31" s="1109">
        <v>232</v>
      </c>
      <c r="K31" s="1109">
        <v>932</v>
      </c>
      <c r="L31" s="1109">
        <v>2042</v>
      </c>
      <c r="M31" s="1109">
        <v>433</v>
      </c>
      <c r="N31" s="1109">
        <v>146</v>
      </c>
      <c r="O31" s="1109">
        <v>532</v>
      </c>
      <c r="P31" s="1109">
        <v>271</v>
      </c>
      <c r="Q31" s="1109">
        <v>238</v>
      </c>
      <c r="R31" s="1109">
        <v>383</v>
      </c>
      <c r="S31" s="1108" t="s">
        <v>555</v>
      </c>
    </row>
    <row r="32" spans="1:19" ht="13.5" customHeight="1">
      <c r="A32" s="1105" t="s">
        <v>553</v>
      </c>
      <c r="B32" s="1120" t="s">
        <v>337</v>
      </c>
      <c r="C32" s="1342">
        <v>33.976899190418109</v>
      </c>
      <c r="D32" s="1342">
        <v>27.5</v>
      </c>
      <c r="E32" s="1342">
        <v>30.3</v>
      </c>
      <c r="F32" s="1342">
        <v>38.1</v>
      </c>
      <c r="G32" s="1342">
        <v>36.4</v>
      </c>
      <c r="H32" s="1342">
        <v>34.6</v>
      </c>
      <c r="I32" s="1342">
        <v>32.299999999999997</v>
      </c>
      <c r="J32" s="1342">
        <v>52.1</v>
      </c>
      <c r="K32" s="1342">
        <v>28.2</v>
      </c>
      <c r="L32" s="1342">
        <v>33.200000000000003</v>
      </c>
      <c r="M32" s="1342">
        <v>16</v>
      </c>
      <c r="N32" s="1342">
        <v>26.9</v>
      </c>
      <c r="O32" s="1342">
        <v>52.5</v>
      </c>
      <c r="P32" s="1342">
        <v>27.4</v>
      </c>
      <c r="Q32" s="1342">
        <v>35.5</v>
      </c>
      <c r="R32" s="1342">
        <v>55.3</v>
      </c>
      <c r="S32" s="1108" t="s">
        <v>553</v>
      </c>
    </row>
    <row r="33" spans="1:19" ht="6" customHeight="1">
      <c r="A33" s="1105"/>
      <c r="B33" s="1102"/>
      <c r="C33" s="1101"/>
      <c r="D33" s="1106"/>
      <c r="E33" s="1106"/>
      <c r="F33" s="1106"/>
      <c r="G33" s="1106"/>
      <c r="H33" s="1106"/>
      <c r="I33" s="1106"/>
      <c r="J33" s="1106"/>
      <c r="K33" s="1106"/>
      <c r="L33" s="1106"/>
      <c r="M33" s="1106"/>
      <c r="N33" s="1106"/>
      <c r="O33" s="1106"/>
      <c r="P33" s="1106"/>
      <c r="Q33" s="1106"/>
      <c r="R33" s="1100"/>
      <c r="S33" s="1105"/>
    </row>
    <row r="34" spans="1:19" ht="12" customHeight="1">
      <c r="A34" s="1105"/>
      <c r="B34" s="1102"/>
      <c r="C34" s="1510" t="s">
        <v>56</v>
      </c>
      <c r="D34" s="1106"/>
      <c r="E34" s="1106"/>
      <c r="F34" s="1515"/>
      <c r="G34" s="1510" t="s">
        <v>56</v>
      </c>
      <c r="H34" s="1106"/>
      <c r="I34" s="1106"/>
      <c r="J34" s="1106"/>
      <c r="K34" s="1106"/>
      <c r="L34" s="1106"/>
      <c r="M34" s="1106"/>
      <c r="N34" s="1106"/>
      <c r="O34" s="1106"/>
      <c r="P34" s="1106"/>
      <c r="Q34" s="1106"/>
      <c r="R34" s="1100"/>
      <c r="S34" s="1105"/>
    </row>
    <row r="35" spans="1:19" ht="9" customHeight="1">
      <c r="A35" s="1105"/>
      <c r="B35" s="1102"/>
      <c r="C35" s="1101"/>
      <c r="D35" s="1106"/>
      <c r="E35" s="1106"/>
      <c r="F35" s="1106"/>
      <c r="G35" s="1106"/>
      <c r="H35" s="1106"/>
      <c r="I35" s="1106"/>
      <c r="J35" s="1106"/>
      <c r="K35" s="1106"/>
      <c r="L35" s="1106"/>
      <c r="M35" s="1106"/>
      <c r="N35" s="1106"/>
      <c r="O35" s="1106"/>
      <c r="P35" s="1106"/>
      <c r="Q35" s="1106"/>
      <c r="R35" s="1100"/>
      <c r="S35" s="1105"/>
    </row>
    <row r="36" spans="1:19" ht="13.5" customHeight="1">
      <c r="A36" s="1105" t="s">
        <v>551</v>
      </c>
      <c r="B36" s="1507" t="s">
        <v>381</v>
      </c>
      <c r="C36" s="1109">
        <v>100</v>
      </c>
      <c r="D36" s="1109">
        <v>100</v>
      </c>
      <c r="E36" s="1109">
        <v>100</v>
      </c>
      <c r="F36" s="1109">
        <v>100</v>
      </c>
      <c r="G36" s="1109">
        <v>100</v>
      </c>
      <c r="H36" s="1109">
        <v>100</v>
      </c>
      <c r="I36" s="1109">
        <v>100</v>
      </c>
      <c r="J36" s="1109">
        <v>100</v>
      </c>
      <c r="K36" s="1109">
        <v>100</v>
      </c>
      <c r="L36" s="1109">
        <v>100</v>
      </c>
      <c r="M36" s="1109">
        <v>100</v>
      </c>
      <c r="N36" s="1109">
        <v>100</v>
      </c>
      <c r="O36" s="1109">
        <v>100</v>
      </c>
      <c r="P36" s="1109">
        <v>100</v>
      </c>
      <c r="Q36" s="1109">
        <v>100</v>
      </c>
      <c r="R36" s="1109">
        <v>100</v>
      </c>
      <c r="S36" s="1108" t="s">
        <v>551</v>
      </c>
    </row>
    <row r="37" spans="1:19" ht="13.5" customHeight="1">
      <c r="A37" s="1105" t="s">
        <v>1080</v>
      </c>
      <c r="B37" s="1120" t="s">
        <v>383</v>
      </c>
      <c r="C37" s="1342">
        <v>0.89830320505711425</v>
      </c>
      <c r="D37" s="1342">
        <v>0.14144271570014144</v>
      </c>
      <c r="E37" s="1342">
        <v>1.0236220472440944</v>
      </c>
      <c r="F37" s="1342">
        <v>0.26455026455026454</v>
      </c>
      <c r="G37" s="1342">
        <v>1.4285714285714286</v>
      </c>
      <c r="H37" s="1342">
        <v>1.5789473684210527</v>
      </c>
      <c r="I37" s="1342">
        <v>0.91533180778032042</v>
      </c>
      <c r="J37" s="1342">
        <v>0.86206896551724133</v>
      </c>
      <c r="K37" s="1342">
        <v>2.4678111587982832</v>
      </c>
      <c r="L37" s="1342">
        <v>0</v>
      </c>
      <c r="M37" s="1342">
        <v>1.6166281755196306</v>
      </c>
      <c r="N37" s="1342">
        <v>8.2191780821917799</v>
      </c>
      <c r="O37" s="1342">
        <v>0.18796992481203006</v>
      </c>
      <c r="P37" s="1342">
        <v>2.9520295202952029</v>
      </c>
      <c r="Q37" s="1342">
        <v>1.2605042016806722</v>
      </c>
      <c r="R37" s="1342">
        <v>0</v>
      </c>
      <c r="S37" s="1108" t="s">
        <v>1080</v>
      </c>
    </row>
    <row r="38" spans="1:19" ht="13.5" customHeight="1">
      <c r="A38" s="1105" t="s">
        <v>1079</v>
      </c>
      <c r="B38" s="1120" t="s">
        <v>385</v>
      </c>
      <c r="C38" s="1342">
        <v>1.5748031496062991</v>
      </c>
      <c r="D38" s="1342">
        <v>1.1315417256011315</v>
      </c>
      <c r="E38" s="1342">
        <v>1.889763779527559</v>
      </c>
      <c r="F38" s="1342">
        <v>1.4991181657848323</v>
      </c>
      <c r="G38" s="1342">
        <v>0</v>
      </c>
      <c r="H38" s="1342">
        <v>1.0526315789473684</v>
      </c>
      <c r="I38" s="1342">
        <v>1.3729977116704806</v>
      </c>
      <c r="J38" s="1342">
        <v>0.86206896551724133</v>
      </c>
      <c r="K38" s="1342">
        <v>4.6137339055793998</v>
      </c>
      <c r="L38" s="1342">
        <v>0.93046033300685604</v>
      </c>
      <c r="M38" s="1342">
        <v>2.0785219399538106</v>
      </c>
      <c r="N38" s="1342">
        <v>0</v>
      </c>
      <c r="O38" s="1342">
        <v>0.56390977443609014</v>
      </c>
      <c r="P38" s="1342">
        <v>0</v>
      </c>
      <c r="Q38" s="1342">
        <v>1.2605042016806722</v>
      </c>
      <c r="R38" s="1342">
        <v>1.5665796344647518</v>
      </c>
      <c r="S38" s="1108" t="s">
        <v>1079</v>
      </c>
    </row>
    <row r="39" spans="1:19" ht="13.5" customHeight="1">
      <c r="A39" s="1105" t="s">
        <v>1078</v>
      </c>
      <c r="B39" s="1120" t="s">
        <v>387</v>
      </c>
      <c r="C39" s="1342">
        <v>7.9627370522346679</v>
      </c>
      <c r="D39" s="1342">
        <v>9.7595473833097586</v>
      </c>
      <c r="E39" s="1342">
        <v>9.5275590551181111</v>
      </c>
      <c r="F39" s="1342">
        <v>7.1428571428571423</v>
      </c>
      <c r="G39" s="1342">
        <v>2.8571428571428572</v>
      </c>
      <c r="H39" s="1342">
        <v>6.8421052631578956</v>
      </c>
      <c r="I39" s="1342">
        <v>6.1784897025171626</v>
      </c>
      <c r="J39" s="1342">
        <v>6.8965517241379306</v>
      </c>
      <c r="K39" s="1342">
        <v>6.9742489270386256</v>
      </c>
      <c r="L39" s="1342">
        <v>6.5132223310479924</v>
      </c>
      <c r="M39" s="1342">
        <v>29.792147806004621</v>
      </c>
      <c r="N39" s="1342">
        <v>2.7397260273972601</v>
      </c>
      <c r="O39" s="1342">
        <v>2.4436090225563909</v>
      </c>
      <c r="P39" s="1342">
        <v>8.1180811808118083</v>
      </c>
      <c r="Q39" s="1342">
        <v>3.3613445378151261</v>
      </c>
      <c r="R39" s="1342">
        <v>3.9164490861618799</v>
      </c>
      <c r="S39" s="1108" t="s">
        <v>1078</v>
      </c>
    </row>
    <row r="40" spans="1:19" ht="13.5" customHeight="1">
      <c r="A40" s="1105" t="s">
        <v>1077</v>
      </c>
      <c r="B40" s="1120" t="s">
        <v>389</v>
      </c>
      <c r="C40" s="1342">
        <v>12.92003992458689</v>
      </c>
      <c r="D40" s="1342">
        <v>17.114568599717114</v>
      </c>
      <c r="E40" s="1342">
        <v>15.590551181102363</v>
      </c>
      <c r="F40" s="1342">
        <v>9.7001763668430332</v>
      </c>
      <c r="G40" s="1342">
        <v>8.5714285714285712</v>
      </c>
      <c r="H40" s="1342">
        <v>13.684210526315791</v>
      </c>
      <c r="I40" s="1342">
        <v>8.695652173913043</v>
      </c>
      <c r="J40" s="1342">
        <v>7.7586206896551726</v>
      </c>
      <c r="K40" s="1342">
        <v>12.768240343347639</v>
      </c>
      <c r="L40" s="1342">
        <v>11.557296767874632</v>
      </c>
      <c r="M40" s="1342">
        <v>36.489607390300236</v>
      </c>
      <c r="N40" s="1342">
        <v>16.43835616438356</v>
      </c>
      <c r="O40" s="1342">
        <v>4.6992481203007515</v>
      </c>
      <c r="P40" s="1342">
        <v>15.498154981549817</v>
      </c>
      <c r="Q40" s="1342">
        <v>9.2436974789915975</v>
      </c>
      <c r="R40" s="1342">
        <v>5.7441253263707575</v>
      </c>
      <c r="S40" s="1108" t="s">
        <v>1077</v>
      </c>
    </row>
    <row r="41" spans="1:19" ht="12" customHeight="1">
      <c r="A41" s="1105" t="s">
        <v>1076</v>
      </c>
      <c r="B41" s="1120" t="s">
        <v>391</v>
      </c>
      <c r="C41" s="1342">
        <v>13.796162803593212</v>
      </c>
      <c r="D41" s="1342">
        <v>18.246110325318245</v>
      </c>
      <c r="E41" s="1342">
        <v>15.511811023622046</v>
      </c>
      <c r="F41" s="1342">
        <v>12.345679012345679</v>
      </c>
      <c r="G41" s="1342">
        <v>10</v>
      </c>
      <c r="H41" s="1342">
        <v>11.052631578947368</v>
      </c>
      <c r="I41" s="1342">
        <v>15.102974828375288</v>
      </c>
      <c r="J41" s="1342">
        <v>8.1896551724137936</v>
      </c>
      <c r="K41" s="1342">
        <v>14.484978540772534</v>
      </c>
      <c r="L41" s="1342">
        <v>14.25073457394711</v>
      </c>
      <c r="M41" s="1342">
        <v>17.551963048498845</v>
      </c>
      <c r="N41" s="1342">
        <v>15.068493150684931</v>
      </c>
      <c r="O41" s="1342">
        <v>6.0150375939849621</v>
      </c>
      <c r="P41" s="1342">
        <v>22.878228782287824</v>
      </c>
      <c r="Q41" s="1342">
        <v>9.6638655462184886</v>
      </c>
      <c r="R41" s="1342">
        <v>6.2663185378590072</v>
      </c>
      <c r="S41" s="1108" t="s">
        <v>1076</v>
      </c>
    </row>
    <row r="42" spans="1:19" ht="13.5" customHeight="1">
      <c r="A42" s="1105" t="s">
        <v>1075</v>
      </c>
      <c r="B42" s="1120" t="s">
        <v>393</v>
      </c>
      <c r="C42" s="1342">
        <v>26.272596207164245</v>
      </c>
      <c r="D42" s="1342">
        <v>34.370579915134371</v>
      </c>
      <c r="E42" s="1342">
        <v>26.220472440944881</v>
      </c>
      <c r="F42" s="1342">
        <v>20.458553791887123</v>
      </c>
      <c r="G42" s="1342">
        <v>40</v>
      </c>
      <c r="H42" s="1342">
        <v>24.736842105263158</v>
      </c>
      <c r="I42" s="1342">
        <v>31.121281464530892</v>
      </c>
      <c r="J42" s="1342">
        <v>13.36206896551724</v>
      </c>
      <c r="K42" s="1342">
        <v>31.97424892703863</v>
      </c>
      <c r="L42" s="1342">
        <v>29.480901077375123</v>
      </c>
      <c r="M42" s="1342">
        <v>10.854503464203233</v>
      </c>
      <c r="N42" s="1342">
        <v>34.93150684931507</v>
      </c>
      <c r="O42" s="1342">
        <v>22.932330827067666</v>
      </c>
      <c r="P42" s="1342">
        <v>25.092250922509223</v>
      </c>
      <c r="Q42" s="1342">
        <v>29.411764705882355</v>
      </c>
      <c r="R42" s="1342">
        <v>15.926892950391643</v>
      </c>
      <c r="S42" s="1108" t="s">
        <v>1075</v>
      </c>
    </row>
    <row r="43" spans="1:19" ht="12" customHeight="1">
      <c r="A43" s="1105" t="s">
        <v>1074</v>
      </c>
      <c r="B43" s="1120" t="s">
        <v>1204</v>
      </c>
      <c r="C43" s="1342">
        <v>16.557613396916935</v>
      </c>
      <c r="D43" s="1342">
        <v>11.456859971711458</v>
      </c>
      <c r="E43" s="1342">
        <v>16.062992125984252</v>
      </c>
      <c r="F43" s="1342">
        <v>16.490299823633155</v>
      </c>
      <c r="G43" s="1342">
        <v>18.571428571428573</v>
      </c>
      <c r="H43" s="1342">
        <v>18.421052631578945</v>
      </c>
      <c r="I43" s="1342">
        <v>19.679633867276888</v>
      </c>
      <c r="J43" s="1342">
        <v>11.637931034482758</v>
      </c>
      <c r="K43" s="1342">
        <v>18.669527896995707</v>
      </c>
      <c r="L43" s="1342">
        <v>19.09892262487757</v>
      </c>
      <c r="M43" s="1342">
        <v>1.3856812933025404</v>
      </c>
      <c r="N43" s="1342">
        <v>18.493150684931507</v>
      </c>
      <c r="O43" s="1342">
        <v>18.796992481203006</v>
      </c>
      <c r="P43" s="1342">
        <v>16.236162361623617</v>
      </c>
      <c r="Q43" s="1342">
        <v>28.15126050420168</v>
      </c>
      <c r="R43" s="1342">
        <v>13.577023498694519</v>
      </c>
      <c r="S43" s="1108" t="s">
        <v>1074</v>
      </c>
    </row>
    <row r="44" spans="1:19" ht="12" customHeight="1">
      <c r="A44" s="1105" t="s">
        <v>1235</v>
      </c>
      <c r="B44" s="1120" t="s">
        <v>1203</v>
      </c>
      <c r="C44" s="1342">
        <v>10.202949983364755</v>
      </c>
      <c r="D44" s="1342">
        <v>4.2432814710042432</v>
      </c>
      <c r="E44" s="1342">
        <v>7.952755905511812</v>
      </c>
      <c r="F44" s="1342">
        <v>15.608465608465607</v>
      </c>
      <c r="G44" s="1342">
        <v>7.1428571428571423</v>
      </c>
      <c r="H44" s="1342">
        <v>12.105263157894736</v>
      </c>
      <c r="I44" s="1342">
        <v>12.585812356979407</v>
      </c>
      <c r="J44" s="1342">
        <v>15.086206896551724</v>
      </c>
      <c r="K44" s="1342">
        <v>6.1158798283261806</v>
      </c>
      <c r="L44" s="1342">
        <v>13.07541625857003</v>
      </c>
      <c r="M44" s="1342">
        <v>0.23094688221709006</v>
      </c>
      <c r="N44" s="1342">
        <v>2.054794520547945</v>
      </c>
      <c r="O44" s="1342">
        <v>16.917293233082706</v>
      </c>
      <c r="P44" s="1342">
        <v>5.5350553505535052</v>
      </c>
      <c r="Q44" s="1342">
        <v>7.5630252100840334</v>
      </c>
      <c r="R44" s="1342">
        <v>11.22715404699739</v>
      </c>
      <c r="S44" s="1108" t="s">
        <v>1235</v>
      </c>
    </row>
    <row r="45" spans="1:19" ht="12" customHeight="1">
      <c r="A45" s="1105" t="s">
        <v>1234</v>
      </c>
      <c r="B45" s="1120" t="s">
        <v>1207</v>
      </c>
      <c r="C45" s="1342">
        <v>9.8147942774758778</v>
      </c>
      <c r="D45" s="1342">
        <v>3.536067892503536</v>
      </c>
      <c r="E45" s="1342">
        <v>6.2204724409448815</v>
      </c>
      <c r="F45" s="1342">
        <v>16.490299823633155</v>
      </c>
      <c r="G45" s="1342">
        <v>11.428571428571429</v>
      </c>
      <c r="H45" s="1342">
        <v>10.526315789473683</v>
      </c>
      <c r="I45" s="1342">
        <v>4.3478260869565215</v>
      </c>
      <c r="J45" s="1342">
        <v>35.344827586206897</v>
      </c>
      <c r="K45" s="1342">
        <v>1.9313304721030045</v>
      </c>
      <c r="L45" s="1342">
        <v>5.0930460333006859</v>
      </c>
      <c r="M45" s="1342">
        <v>0</v>
      </c>
      <c r="N45" s="1342">
        <v>2.054794520547945</v>
      </c>
      <c r="O45" s="1342">
        <v>27.443609022556391</v>
      </c>
      <c r="P45" s="1342">
        <v>3.6900369003690034</v>
      </c>
      <c r="Q45" s="1342">
        <v>10.084033613445378</v>
      </c>
      <c r="R45" s="1342">
        <v>41.775456919060048</v>
      </c>
      <c r="S45" s="1108" t="s">
        <v>1234</v>
      </c>
    </row>
    <row r="46" spans="1:19" ht="6.75" customHeight="1">
      <c r="A46" s="1105"/>
      <c r="B46" s="1102"/>
      <c r="C46" s="1101"/>
      <c r="D46" s="1106"/>
      <c r="E46" s="1106"/>
      <c r="F46" s="1106"/>
      <c r="G46" s="1106"/>
      <c r="H46" s="1106"/>
      <c r="I46" s="1106"/>
      <c r="J46" s="1106"/>
      <c r="K46" s="1106"/>
      <c r="L46" s="1106"/>
      <c r="M46" s="1106"/>
      <c r="N46" s="1106"/>
      <c r="O46" s="1106"/>
      <c r="P46" s="1106"/>
      <c r="Q46" s="1106"/>
      <c r="R46" s="1100"/>
      <c r="S46" s="1105"/>
    </row>
    <row r="47" spans="1:19" ht="10.5" customHeight="1">
      <c r="A47" s="1105"/>
      <c r="B47" s="1102"/>
      <c r="C47" s="1107" t="s">
        <v>1233</v>
      </c>
      <c r="D47" s="1458"/>
      <c r="G47" s="1107" t="s">
        <v>1233</v>
      </c>
      <c r="H47" s="1458"/>
      <c r="I47" s="1458"/>
      <c r="J47" s="1458"/>
      <c r="K47" s="1458"/>
      <c r="L47" s="1458"/>
      <c r="M47" s="1458"/>
      <c r="N47" s="1458"/>
      <c r="O47" s="1458"/>
      <c r="P47" s="1458"/>
      <c r="Q47" s="1458"/>
      <c r="R47" s="1220"/>
      <c r="S47" s="1105"/>
    </row>
    <row r="48" spans="1:19" ht="11.25" customHeight="1">
      <c r="A48" s="1105"/>
      <c r="B48" s="1104"/>
      <c r="C48" s="1510" t="s">
        <v>54</v>
      </c>
      <c r="D48" s="1106"/>
      <c r="E48" s="1106"/>
      <c r="F48" s="1515"/>
      <c r="G48" s="1510" t="s">
        <v>54</v>
      </c>
      <c r="H48" s="1106"/>
      <c r="I48" s="1106"/>
      <c r="J48" s="1106"/>
      <c r="K48" s="1106"/>
      <c r="L48" s="1106"/>
      <c r="M48" s="1106"/>
      <c r="N48" s="1106"/>
      <c r="O48" s="1106"/>
      <c r="P48" s="1106"/>
      <c r="Q48" s="1106"/>
      <c r="R48" s="1100"/>
      <c r="S48" s="1105"/>
    </row>
    <row r="49" spans="1:19" ht="9" customHeight="1">
      <c r="A49" s="1105"/>
      <c r="B49" s="1104"/>
      <c r="C49" s="1510"/>
      <c r="D49" s="1106"/>
      <c r="E49" s="1106"/>
      <c r="F49" s="1515"/>
      <c r="G49" s="1510"/>
      <c r="H49" s="1106"/>
      <c r="I49" s="1106"/>
      <c r="J49" s="1106"/>
      <c r="K49" s="1106"/>
      <c r="L49" s="1106"/>
      <c r="M49" s="1106"/>
      <c r="N49" s="1106"/>
      <c r="O49" s="1106"/>
      <c r="P49" s="1106"/>
      <c r="Q49" s="1106"/>
      <c r="R49" s="1100"/>
      <c r="S49" s="1105"/>
    </row>
    <row r="50" spans="1:19" ht="13.5" customHeight="1">
      <c r="A50" s="1127" t="s">
        <v>1232</v>
      </c>
      <c r="B50" s="1126" t="s">
        <v>1025</v>
      </c>
      <c r="C50" s="1125">
        <v>11610</v>
      </c>
      <c r="D50" s="1125">
        <v>746</v>
      </c>
      <c r="E50" s="1125">
        <v>2302</v>
      </c>
      <c r="F50" s="1125">
        <v>591</v>
      </c>
      <c r="G50" s="1125">
        <v>41</v>
      </c>
      <c r="H50" s="1125">
        <v>282</v>
      </c>
      <c r="I50" s="1125">
        <v>728</v>
      </c>
      <c r="J50" s="1125">
        <v>225</v>
      </c>
      <c r="K50" s="1125">
        <v>1306</v>
      </c>
      <c r="L50" s="1125">
        <v>2475</v>
      </c>
      <c r="M50" s="1125">
        <v>633</v>
      </c>
      <c r="N50" s="1125">
        <v>287</v>
      </c>
      <c r="O50" s="1125">
        <v>1091</v>
      </c>
      <c r="P50" s="1125">
        <v>293</v>
      </c>
      <c r="Q50" s="1125">
        <v>456</v>
      </c>
      <c r="R50" s="1125">
        <v>154</v>
      </c>
      <c r="S50" s="1124" t="s">
        <v>1232</v>
      </c>
    </row>
    <row r="51" spans="1:19" ht="13.5" customHeight="1">
      <c r="A51" s="1105" t="s">
        <v>1231</v>
      </c>
      <c r="B51" s="1120" t="s">
        <v>337</v>
      </c>
      <c r="C51" s="1343">
        <v>4.2302670111972427</v>
      </c>
      <c r="D51" s="1343">
        <v>1.8</v>
      </c>
      <c r="E51" s="1343">
        <v>2.9</v>
      </c>
      <c r="F51" s="1343">
        <v>4.5999999999999996</v>
      </c>
      <c r="G51" s="1343">
        <v>6</v>
      </c>
      <c r="H51" s="1343">
        <v>4.5999999999999996</v>
      </c>
      <c r="I51" s="1343">
        <v>4</v>
      </c>
      <c r="J51" s="1343">
        <v>4.8</v>
      </c>
      <c r="K51" s="1343">
        <v>5.5</v>
      </c>
      <c r="L51" s="1343">
        <v>3.8</v>
      </c>
      <c r="M51" s="1343">
        <v>5.9</v>
      </c>
      <c r="N51" s="1343">
        <v>9</v>
      </c>
      <c r="O51" s="1343">
        <v>5.2</v>
      </c>
      <c r="P51" s="1343">
        <v>2.9</v>
      </c>
      <c r="Q51" s="1343">
        <v>6.2</v>
      </c>
      <c r="R51" s="1343">
        <v>3.8</v>
      </c>
      <c r="S51" s="1108" t="s">
        <v>1231</v>
      </c>
    </row>
    <row r="52" spans="1:19" ht="9.75" customHeight="1">
      <c r="A52" s="1105"/>
      <c r="B52" s="1102"/>
      <c r="C52" s="1101"/>
      <c r="D52" s="1106"/>
      <c r="E52" s="1106"/>
      <c r="F52" s="1106"/>
      <c r="G52" s="1106"/>
      <c r="H52" s="1106"/>
      <c r="I52" s="1106"/>
      <c r="J52" s="1106"/>
      <c r="K52" s="1106"/>
      <c r="L52" s="1106"/>
      <c r="M52" s="1106"/>
      <c r="N52" s="1106"/>
      <c r="O52" s="1106"/>
      <c r="P52" s="1106"/>
      <c r="Q52" s="1106"/>
      <c r="R52" s="1100"/>
      <c r="S52" s="1105"/>
    </row>
    <row r="53" spans="1:19" ht="12" customHeight="1">
      <c r="A53" s="1105"/>
      <c r="B53" s="1102"/>
      <c r="C53" s="1510" t="s">
        <v>56</v>
      </c>
      <c r="D53" s="1106"/>
      <c r="E53" s="1106"/>
      <c r="F53" s="1515"/>
      <c r="G53" s="1510" t="s">
        <v>56</v>
      </c>
      <c r="H53" s="1106"/>
      <c r="I53" s="1106"/>
      <c r="J53" s="1106"/>
      <c r="K53" s="1106"/>
      <c r="L53" s="1106"/>
      <c r="M53" s="1106"/>
      <c r="N53" s="1106"/>
      <c r="O53" s="1106"/>
      <c r="P53" s="1106"/>
      <c r="Q53" s="1106"/>
      <c r="R53" s="1100"/>
      <c r="S53" s="1105"/>
    </row>
    <row r="54" spans="1:19" ht="8.25" customHeight="1">
      <c r="A54" s="1105"/>
      <c r="B54" s="1102"/>
      <c r="C54" s="1220"/>
      <c r="D54" s="1458"/>
      <c r="E54" s="1458"/>
      <c r="F54" s="1458"/>
      <c r="G54" s="1458"/>
      <c r="H54" s="1458"/>
      <c r="I54" s="1458"/>
      <c r="J54" s="1458"/>
      <c r="K54" s="1458"/>
      <c r="L54" s="1458"/>
      <c r="M54" s="1458"/>
      <c r="N54" s="1458"/>
      <c r="O54" s="1458"/>
      <c r="P54" s="1458"/>
      <c r="Q54" s="1458"/>
      <c r="R54" s="1220"/>
      <c r="S54" s="1105"/>
    </row>
    <row r="55" spans="1:19" ht="13.5" customHeight="1">
      <c r="A55" s="1105" t="s">
        <v>1230</v>
      </c>
      <c r="B55" s="1507" t="s">
        <v>381</v>
      </c>
      <c r="C55" s="1109">
        <v>100</v>
      </c>
      <c r="D55" s="1109">
        <v>100</v>
      </c>
      <c r="E55" s="1109">
        <v>100</v>
      </c>
      <c r="F55" s="1109">
        <v>100</v>
      </c>
      <c r="G55" s="1109">
        <v>100</v>
      </c>
      <c r="H55" s="1109">
        <v>100</v>
      </c>
      <c r="I55" s="1109">
        <v>100</v>
      </c>
      <c r="J55" s="1109">
        <v>100</v>
      </c>
      <c r="K55" s="1109">
        <v>100</v>
      </c>
      <c r="L55" s="1109">
        <v>100</v>
      </c>
      <c r="M55" s="1109">
        <v>100</v>
      </c>
      <c r="N55" s="1109">
        <v>100</v>
      </c>
      <c r="O55" s="1109">
        <v>100</v>
      </c>
      <c r="P55" s="1109">
        <v>100</v>
      </c>
      <c r="Q55" s="1109">
        <v>100</v>
      </c>
      <c r="R55" s="1109">
        <v>100</v>
      </c>
      <c r="S55" s="1108" t="s">
        <v>1230</v>
      </c>
    </row>
    <row r="56" spans="1:19" ht="12" customHeight="1">
      <c r="A56" s="1105" t="s">
        <v>1229</v>
      </c>
      <c r="B56" s="1120" t="s">
        <v>383</v>
      </c>
      <c r="C56" s="1343">
        <v>61.386735572782079</v>
      </c>
      <c r="D56" s="1343">
        <v>82.707774798927616</v>
      </c>
      <c r="E56" s="1343">
        <v>74.326672458731537</v>
      </c>
      <c r="F56" s="1343">
        <v>54.991539763113359</v>
      </c>
      <c r="G56" s="1343">
        <v>26.829268292682929</v>
      </c>
      <c r="H56" s="1343">
        <v>51.773049645390067</v>
      </c>
      <c r="I56" s="1343">
        <v>59.340659340659343</v>
      </c>
      <c r="J56" s="1343">
        <v>57.333333333333336</v>
      </c>
      <c r="K56" s="1343">
        <v>51.148545176110261</v>
      </c>
      <c r="L56" s="1343">
        <v>68.161616161616152</v>
      </c>
      <c r="M56" s="1343">
        <v>44.391785150078988</v>
      </c>
      <c r="N56" s="1343">
        <v>21.254355400696863</v>
      </c>
      <c r="O56" s="1343">
        <v>51.970669110907423</v>
      </c>
      <c r="P56" s="1343">
        <v>66.552901023890783</v>
      </c>
      <c r="Q56" s="1343">
        <v>39.473684210526315</v>
      </c>
      <c r="R56" s="1343">
        <v>75.974025974025977</v>
      </c>
      <c r="S56" s="1108" t="s">
        <v>1229</v>
      </c>
    </row>
    <row r="57" spans="1:19" ht="13.5" customHeight="1">
      <c r="A57" s="1105" t="s">
        <v>1228</v>
      </c>
      <c r="B57" s="1120" t="s">
        <v>385</v>
      </c>
      <c r="C57" s="1343">
        <v>12.592592592592592</v>
      </c>
      <c r="D57" s="1343">
        <v>8.0428954423592494</v>
      </c>
      <c r="E57" s="1343">
        <v>8.210251954821894</v>
      </c>
      <c r="F57" s="1343">
        <v>13.705583756345177</v>
      </c>
      <c r="G57" s="1343">
        <v>26.829268292682929</v>
      </c>
      <c r="H57" s="1343">
        <v>23.75886524822695</v>
      </c>
      <c r="I57" s="1343">
        <v>20.467032967032967</v>
      </c>
      <c r="J57" s="1343">
        <v>19.111111111111111</v>
      </c>
      <c r="K57" s="1343">
        <v>10.796324655436447</v>
      </c>
      <c r="L57" s="1343">
        <v>12.04040404040404</v>
      </c>
      <c r="M57" s="1343">
        <v>16.74565560821485</v>
      </c>
      <c r="N57" s="1343">
        <v>6.968641114982578</v>
      </c>
      <c r="O57" s="1343">
        <v>13.657195233730523</v>
      </c>
      <c r="P57" s="1343">
        <v>15.699658703071673</v>
      </c>
      <c r="Q57" s="1343">
        <v>18.640350877192983</v>
      </c>
      <c r="R57" s="1343">
        <v>11.038961038961039</v>
      </c>
      <c r="S57" s="1108" t="s">
        <v>1228</v>
      </c>
    </row>
    <row r="58" spans="1:19" ht="13.5" customHeight="1">
      <c r="A58" s="1105" t="s">
        <v>1227</v>
      </c>
      <c r="B58" s="1120" t="s">
        <v>387</v>
      </c>
      <c r="C58" s="1343">
        <v>16.683893195521101</v>
      </c>
      <c r="D58" s="1343">
        <v>7.2386058981233248</v>
      </c>
      <c r="E58" s="1343">
        <v>11.424847958297132</v>
      </c>
      <c r="F58" s="1343">
        <v>25.719120135363788</v>
      </c>
      <c r="G58" s="1343">
        <v>39.024390243902438</v>
      </c>
      <c r="H58" s="1343">
        <v>16.666666666666664</v>
      </c>
      <c r="I58" s="1343">
        <v>13.873626373626374</v>
      </c>
      <c r="J58" s="1343">
        <v>16.444444444444446</v>
      </c>
      <c r="K58" s="1343">
        <v>20.137825421133233</v>
      </c>
      <c r="L58" s="1343">
        <v>12.646464646464647</v>
      </c>
      <c r="M58" s="1343">
        <v>28.120063191153239</v>
      </c>
      <c r="N58" s="1343">
        <v>37.630662020905923</v>
      </c>
      <c r="O58" s="1343">
        <v>23.281393217231898</v>
      </c>
      <c r="P58" s="1343">
        <v>15.017064846416384</v>
      </c>
      <c r="Q58" s="1343">
        <v>21.491228070175438</v>
      </c>
      <c r="R58" s="1343">
        <v>5.8441558441558437</v>
      </c>
      <c r="S58" s="1108" t="s">
        <v>1227</v>
      </c>
    </row>
    <row r="59" spans="1:19" ht="13.5" customHeight="1">
      <c r="A59" s="1105" t="s">
        <v>1226</v>
      </c>
      <c r="B59" s="1120" t="s">
        <v>389</v>
      </c>
      <c r="C59" s="1343">
        <v>6.9078380706287685</v>
      </c>
      <c r="D59" s="1343">
        <v>1.8766756032171581</v>
      </c>
      <c r="E59" s="1343">
        <v>3.5186794092093834</v>
      </c>
      <c r="F59" s="1343">
        <v>4.3993231810490698</v>
      </c>
      <c r="G59" s="1343">
        <v>4.8780487804878048</v>
      </c>
      <c r="H59" s="1343">
        <v>7.0921985815602842</v>
      </c>
      <c r="I59" s="1343">
        <v>3.4340659340659343</v>
      </c>
      <c r="J59" s="1343">
        <v>2.2222222222222223</v>
      </c>
      <c r="K59" s="1343">
        <v>17.151607963246555</v>
      </c>
      <c r="L59" s="1343">
        <v>4.4444444444444446</v>
      </c>
      <c r="M59" s="1343">
        <v>5.0552922590837284</v>
      </c>
      <c r="N59" s="1343">
        <v>33.10104529616725</v>
      </c>
      <c r="O59" s="1343">
        <v>6.6911090742438128</v>
      </c>
      <c r="P59" s="1343">
        <v>2.3890784982935154</v>
      </c>
      <c r="Q59" s="1343">
        <v>18.421052631578945</v>
      </c>
      <c r="R59" s="1343">
        <v>2.5974025974025974</v>
      </c>
      <c r="S59" s="1108" t="s">
        <v>1226</v>
      </c>
    </row>
    <row r="60" spans="1:19" ht="13.5" customHeight="1">
      <c r="A60" s="1105" t="s">
        <v>1225</v>
      </c>
      <c r="B60" s="1120" t="s">
        <v>391</v>
      </c>
      <c r="C60" s="1343">
        <v>1.4814814814814816</v>
      </c>
      <c r="D60" s="1343">
        <v>0.13404825737265416</v>
      </c>
      <c r="E60" s="1343">
        <v>2.1285838401390098</v>
      </c>
      <c r="F60" s="1343">
        <v>0.50761421319796951</v>
      </c>
      <c r="G60" s="1343">
        <v>2.4390243902439024</v>
      </c>
      <c r="H60" s="1343">
        <v>0.3546099290780142</v>
      </c>
      <c r="I60" s="1343">
        <v>2.0604395604395602</v>
      </c>
      <c r="J60" s="1343">
        <v>1.3333333333333335</v>
      </c>
      <c r="K60" s="1343">
        <v>0.76569678407350694</v>
      </c>
      <c r="L60" s="1343">
        <v>0.92929292929292939</v>
      </c>
      <c r="M60" s="1343">
        <v>4.4233807266982623</v>
      </c>
      <c r="N60" s="1343">
        <v>1.0452961672473868</v>
      </c>
      <c r="O60" s="1343">
        <v>2.1081576535288726</v>
      </c>
      <c r="P60" s="1343">
        <v>0.34129692832764508</v>
      </c>
      <c r="Q60" s="1343">
        <v>1.5350877192982455</v>
      </c>
      <c r="R60" s="1343">
        <v>2.5974025974025974</v>
      </c>
      <c r="S60" s="1108" t="s">
        <v>1225</v>
      </c>
    </row>
    <row r="61" spans="1:19" ht="13.5" customHeight="1">
      <c r="A61" s="1105" t="s">
        <v>1224</v>
      </c>
      <c r="B61" s="1120" t="s">
        <v>393</v>
      </c>
      <c r="C61" s="1343">
        <v>0.72351421188630483</v>
      </c>
      <c r="D61" s="1343">
        <v>0</v>
      </c>
      <c r="E61" s="1343">
        <v>0.39096437880104262</v>
      </c>
      <c r="F61" s="1343">
        <v>0.67681895093062605</v>
      </c>
      <c r="G61" s="1343">
        <v>0</v>
      </c>
      <c r="H61" s="1343">
        <v>0.3546099290780142</v>
      </c>
      <c r="I61" s="1343">
        <v>0.41208791208791212</v>
      </c>
      <c r="J61" s="1343">
        <v>2.2222222222222223</v>
      </c>
      <c r="K61" s="1343">
        <v>0</v>
      </c>
      <c r="L61" s="1343">
        <v>1.1313131313131313</v>
      </c>
      <c r="M61" s="1343">
        <v>1.2638230647709321</v>
      </c>
      <c r="N61" s="1343">
        <v>0</v>
      </c>
      <c r="O61" s="1343">
        <v>2.1998166819431715</v>
      </c>
      <c r="P61" s="1343">
        <v>0</v>
      </c>
      <c r="Q61" s="1343">
        <v>0.43859649122807015</v>
      </c>
      <c r="R61" s="1343">
        <v>0</v>
      </c>
      <c r="S61" s="1108" t="s">
        <v>1224</v>
      </c>
    </row>
    <row r="62" spans="1:19" ht="13.5" customHeight="1">
      <c r="A62" s="1105" t="s">
        <v>1223</v>
      </c>
      <c r="B62" s="1120" t="s">
        <v>328</v>
      </c>
      <c r="C62" s="1343">
        <v>0.22394487510766581</v>
      </c>
      <c r="D62" s="1343">
        <v>0</v>
      </c>
      <c r="E62" s="1343">
        <v>0</v>
      </c>
      <c r="F62" s="1343">
        <v>0</v>
      </c>
      <c r="G62" s="1343">
        <v>0</v>
      </c>
      <c r="H62" s="1343">
        <v>0</v>
      </c>
      <c r="I62" s="1343">
        <v>0.41208791208791212</v>
      </c>
      <c r="J62" s="1343">
        <v>1.3333333333333335</v>
      </c>
      <c r="K62" s="1343">
        <v>0</v>
      </c>
      <c r="L62" s="1343">
        <v>0.64646464646464641</v>
      </c>
      <c r="M62" s="1343">
        <v>0</v>
      </c>
      <c r="N62" s="1343">
        <v>0</v>
      </c>
      <c r="O62" s="1343">
        <v>9.1659028414298807E-2</v>
      </c>
      <c r="P62" s="1343">
        <v>0</v>
      </c>
      <c r="Q62" s="1343">
        <v>0</v>
      </c>
      <c r="R62" s="1343">
        <v>1.948051948051948</v>
      </c>
      <c r="S62" s="1108" t="s">
        <v>1223</v>
      </c>
    </row>
    <row r="63" spans="1:19" ht="6.75" customHeight="1">
      <c r="A63" s="1105"/>
      <c r="B63" s="1102"/>
      <c r="C63" s="1101"/>
      <c r="D63" s="1106"/>
      <c r="E63" s="1106"/>
      <c r="F63" s="1106"/>
      <c r="G63" s="1510"/>
      <c r="H63" s="1106"/>
      <c r="I63" s="1106"/>
      <c r="J63" s="1106"/>
      <c r="K63" s="1106"/>
      <c r="L63" s="1106"/>
      <c r="M63" s="1106"/>
      <c r="N63" s="1106"/>
      <c r="O63" s="1106"/>
      <c r="P63" s="1106"/>
      <c r="Q63" s="1106"/>
      <c r="R63" s="1100"/>
      <c r="S63" s="1105"/>
    </row>
    <row r="64" spans="1:19" ht="11.25" customHeight="1">
      <c r="A64" s="1105"/>
      <c r="B64" s="1102"/>
      <c r="C64" s="1107" t="s">
        <v>1196</v>
      </c>
      <c r="D64" s="1106"/>
      <c r="G64" s="1107" t="s">
        <v>1196</v>
      </c>
      <c r="H64" s="1106"/>
      <c r="I64" s="1106"/>
      <c r="J64" s="1106"/>
      <c r="K64" s="1106"/>
      <c r="L64" s="1106"/>
      <c r="M64" s="1106"/>
      <c r="N64" s="1106"/>
      <c r="O64" s="1106"/>
      <c r="P64" s="1106"/>
      <c r="Q64" s="1106"/>
      <c r="R64" s="1106"/>
      <c r="S64" s="1105"/>
    </row>
    <row r="65" spans="1:19" ht="12" customHeight="1">
      <c r="A65" s="1105"/>
      <c r="B65" s="1104"/>
      <c r="C65" s="1510" t="s">
        <v>54</v>
      </c>
      <c r="D65" s="1106"/>
      <c r="E65" s="1106"/>
      <c r="F65" s="1515"/>
      <c r="G65" s="1510" t="s">
        <v>54</v>
      </c>
      <c r="H65" s="1106"/>
      <c r="I65" s="1106"/>
      <c r="J65" s="1106"/>
      <c r="K65" s="1106"/>
      <c r="L65" s="1106"/>
      <c r="M65" s="1106"/>
      <c r="N65" s="1106"/>
      <c r="O65" s="1106"/>
      <c r="P65" s="1106"/>
      <c r="Q65" s="1106"/>
      <c r="R65" s="1106"/>
      <c r="S65" s="1105"/>
    </row>
    <row r="66" spans="1:19" ht="5.25" customHeight="1">
      <c r="A66" s="1105"/>
      <c r="B66" s="1104"/>
      <c r="C66" s="1510"/>
      <c r="D66" s="1106"/>
      <c r="E66" s="1106"/>
      <c r="F66" s="1515"/>
      <c r="G66" s="1510"/>
      <c r="H66" s="1106"/>
      <c r="I66" s="1106"/>
      <c r="J66" s="1106"/>
      <c r="K66" s="1106"/>
      <c r="L66" s="1106"/>
      <c r="M66" s="1106"/>
      <c r="N66" s="1106"/>
      <c r="O66" s="1106"/>
      <c r="P66" s="1106"/>
      <c r="Q66" s="1106"/>
      <c r="R66" s="1106"/>
      <c r="S66" s="1105"/>
    </row>
    <row r="67" spans="1:19" ht="12" customHeight="1">
      <c r="A67" s="1105" t="s">
        <v>1222</v>
      </c>
      <c r="B67" s="1120" t="s">
        <v>1025</v>
      </c>
      <c r="C67" s="1109">
        <v>11610</v>
      </c>
      <c r="D67" s="1109">
        <v>746</v>
      </c>
      <c r="E67" s="1109">
        <v>2302</v>
      </c>
      <c r="F67" s="1109">
        <v>591</v>
      </c>
      <c r="G67" s="1109">
        <v>41</v>
      </c>
      <c r="H67" s="1109">
        <v>282</v>
      </c>
      <c r="I67" s="1109">
        <v>728</v>
      </c>
      <c r="J67" s="1109">
        <v>225</v>
      </c>
      <c r="K67" s="1109">
        <v>1306</v>
      </c>
      <c r="L67" s="1109">
        <v>2475</v>
      </c>
      <c r="M67" s="1109">
        <v>633</v>
      </c>
      <c r="N67" s="1109">
        <v>287</v>
      </c>
      <c r="O67" s="1109">
        <v>1091</v>
      </c>
      <c r="P67" s="1109">
        <v>293</v>
      </c>
      <c r="Q67" s="1109">
        <v>456</v>
      </c>
      <c r="R67" s="1109">
        <v>154</v>
      </c>
      <c r="S67" s="1108" t="s">
        <v>1222</v>
      </c>
    </row>
    <row r="68" spans="1:19" ht="12" customHeight="1">
      <c r="A68" s="1105" t="s">
        <v>1221</v>
      </c>
      <c r="B68" s="1120" t="s">
        <v>337</v>
      </c>
      <c r="C68" s="1343">
        <v>17.737321274763133</v>
      </c>
      <c r="D68" s="1343">
        <v>16.600000000000001</v>
      </c>
      <c r="E68" s="1343">
        <v>16.2</v>
      </c>
      <c r="F68" s="1343">
        <v>20.100000000000001</v>
      </c>
      <c r="G68" s="1343">
        <v>20.3</v>
      </c>
      <c r="H68" s="1343">
        <v>20.2</v>
      </c>
      <c r="I68" s="1343">
        <v>18.5</v>
      </c>
      <c r="J68" s="1343">
        <v>18.3</v>
      </c>
      <c r="K68" s="1343">
        <v>16.899999999999999</v>
      </c>
      <c r="L68" s="1343">
        <v>18</v>
      </c>
      <c r="M68" s="1343">
        <v>17.100000000000001</v>
      </c>
      <c r="N68" s="1343">
        <v>18.899999999999999</v>
      </c>
      <c r="O68" s="1343">
        <v>19.8</v>
      </c>
      <c r="P68" s="1343">
        <v>17.399999999999999</v>
      </c>
      <c r="Q68" s="1343">
        <v>17.399999999999999</v>
      </c>
      <c r="R68" s="1343">
        <v>17.899999999999999</v>
      </c>
      <c r="S68" s="1108" t="s">
        <v>1221</v>
      </c>
    </row>
    <row r="69" spans="1:19" ht="9" customHeight="1">
      <c r="A69" s="1105"/>
      <c r="B69" s="1104"/>
      <c r="C69" s="1109"/>
      <c r="D69" s="1106"/>
      <c r="E69" s="1106"/>
      <c r="F69" s="1106"/>
      <c r="G69" s="1106"/>
      <c r="H69" s="1106"/>
      <c r="I69" s="1106"/>
      <c r="J69" s="1106"/>
      <c r="K69" s="1106"/>
      <c r="L69" s="1106"/>
      <c r="M69" s="1106"/>
      <c r="N69" s="1106"/>
      <c r="O69" s="1106"/>
      <c r="P69" s="1106"/>
      <c r="Q69" s="1106"/>
      <c r="R69" s="1106"/>
      <c r="S69" s="1105"/>
    </row>
    <row r="70" spans="1:19" ht="10.5" customHeight="1">
      <c r="A70" s="1105"/>
      <c r="B70" s="1104"/>
      <c r="C70" s="1510" t="s">
        <v>56</v>
      </c>
      <c r="D70" s="1106"/>
      <c r="E70" s="1106"/>
      <c r="F70" s="1515"/>
      <c r="G70" s="1510" t="s">
        <v>56</v>
      </c>
      <c r="H70" s="1106"/>
      <c r="I70" s="1106"/>
      <c r="J70" s="1106"/>
      <c r="K70" s="1106"/>
      <c r="L70" s="1106"/>
      <c r="M70" s="1106"/>
      <c r="N70" s="1106"/>
      <c r="O70" s="1106"/>
      <c r="P70" s="1106"/>
      <c r="Q70" s="1106"/>
      <c r="R70" s="1106"/>
      <c r="S70" s="1105"/>
    </row>
    <row r="71" spans="1:19" ht="8.25" customHeight="1">
      <c r="A71" s="1105"/>
      <c r="B71" s="1104"/>
      <c r="C71" s="1510"/>
      <c r="D71" s="1106"/>
      <c r="E71" s="1106"/>
      <c r="F71" s="1515"/>
      <c r="G71" s="1510"/>
      <c r="H71" s="1106"/>
      <c r="I71" s="1106"/>
      <c r="J71" s="1106"/>
      <c r="K71" s="1106"/>
      <c r="L71" s="1106"/>
      <c r="M71" s="1106"/>
      <c r="N71" s="1106"/>
      <c r="O71" s="1106"/>
      <c r="P71" s="1106"/>
      <c r="Q71" s="1106"/>
      <c r="R71" s="1106"/>
      <c r="S71" s="1105"/>
    </row>
    <row r="72" spans="1:19" ht="12.75" customHeight="1">
      <c r="A72" s="1105" t="s">
        <v>1220</v>
      </c>
      <c r="B72" s="1507" t="s">
        <v>381</v>
      </c>
      <c r="C72" s="1109">
        <v>100</v>
      </c>
      <c r="D72" s="1109">
        <v>100</v>
      </c>
      <c r="E72" s="1109">
        <v>100</v>
      </c>
      <c r="F72" s="1109">
        <v>100</v>
      </c>
      <c r="G72" s="1109">
        <v>100</v>
      </c>
      <c r="H72" s="1109">
        <v>100</v>
      </c>
      <c r="I72" s="1109">
        <v>100</v>
      </c>
      <c r="J72" s="1109">
        <v>100</v>
      </c>
      <c r="K72" s="1109">
        <v>100</v>
      </c>
      <c r="L72" s="1109">
        <v>100</v>
      </c>
      <c r="M72" s="1109">
        <v>100</v>
      </c>
      <c r="N72" s="1109">
        <v>100</v>
      </c>
      <c r="O72" s="1109">
        <v>100</v>
      </c>
      <c r="P72" s="1109">
        <v>100</v>
      </c>
      <c r="Q72" s="1109">
        <v>100</v>
      </c>
      <c r="R72" s="1109">
        <v>100</v>
      </c>
      <c r="S72" s="1108" t="s">
        <v>1220</v>
      </c>
    </row>
    <row r="73" spans="1:19" ht="13.5" customHeight="1">
      <c r="A73" s="1105" t="s">
        <v>1219</v>
      </c>
      <c r="B73" s="1120" t="s">
        <v>383</v>
      </c>
      <c r="C73" s="1343">
        <v>0.8010335917312662</v>
      </c>
      <c r="D73" s="1343">
        <v>1.4745308310991956</v>
      </c>
      <c r="E73" s="1343">
        <v>1.3900955690703736</v>
      </c>
      <c r="F73" s="1343">
        <v>0.67681895093062605</v>
      </c>
      <c r="G73" s="1343">
        <v>0</v>
      </c>
      <c r="H73" s="1343">
        <v>1.0638297872340425</v>
      </c>
      <c r="I73" s="1343">
        <v>0.5494505494505495</v>
      </c>
      <c r="J73" s="1343">
        <v>0.44444444444444442</v>
      </c>
      <c r="K73" s="1343">
        <v>1.6079632465543645</v>
      </c>
      <c r="L73" s="1343">
        <v>0.28282828282828282</v>
      </c>
      <c r="M73" s="1343">
        <v>0.63191153238546605</v>
      </c>
      <c r="N73" s="1343">
        <v>0.69686411149825789</v>
      </c>
      <c r="O73" s="1343">
        <v>9.1659028414298807E-2</v>
      </c>
      <c r="P73" s="1343">
        <v>1.0238907849829351</v>
      </c>
      <c r="Q73" s="1343">
        <v>0</v>
      </c>
      <c r="R73" s="1343">
        <v>0</v>
      </c>
      <c r="S73" s="1108" t="s">
        <v>1219</v>
      </c>
    </row>
    <row r="74" spans="1:19" ht="13.5" customHeight="1">
      <c r="A74" s="1105" t="s">
        <v>1218</v>
      </c>
      <c r="B74" s="1120" t="s">
        <v>385</v>
      </c>
      <c r="C74" s="1343">
        <v>3.298880275624462</v>
      </c>
      <c r="D74" s="1343">
        <v>2.5469168900804289</v>
      </c>
      <c r="E74" s="1343">
        <v>5.2562988705473508</v>
      </c>
      <c r="F74" s="1343">
        <v>2.1996615905245349</v>
      </c>
      <c r="G74" s="1343">
        <v>0</v>
      </c>
      <c r="H74" s="1343">
        <v>2.8368794326241136</v>
      </c>
      <c r="I74" s="1343">
        <v>1.5109890109890109</v>
      </c>
      <c r="J74" s="1343">
        <v>2.2222222222222223</v>
      </c>
      <c r="K74" s="1343">
        <v>2.9096477794793261</v>
      </c>
      <c r="L74" s="1343">
        <v>2.7878787878787876</v>
      </c>
      <c r="M74" s="1343">
        <v>1.1058451816745656</v>
      </c>
      <c r="N74" s="1343">
        <v>9.4076655052264808</v>
      </c>
      <c r="O74" s="1343">
        <v>1.2832263978001834</v>
      </c>
      <c r="P74" s="1343">
        <v>6.4846416382252556</v>
      </c>
      <c r="Q74" s="1343">
        <v>4.1666666666666661</v>
      </c>
      <c r="R74" s="1343">
        <v>8.4415584415584419</v>
      </c>
      <c r="S74" s="1108" t="s">
        <v>1218</v>
      </c>
    </row>
    <row r="75" spans="1:19" ht="13.5" customHeight="1">
      <c r="A75" s="1105" t="s">
        <v>1217</v>
      </c>
      <c r="B75" s="1120" t="s">
        <v>387</v>
      </c>
      <c r="C75" s="1343">
        <v>14.651162790697676</v>
      </c>
      <c r="D75" s="1343">
        <v>15.951742627345844</v>
      </c>
      <c r="E75" s="1343">
        <v>17.549956559513465</v>
      </c>
      <c r="F75" s="1343">
        <v>9.1370558375634516</v>
      </c>
      <c r="G75" s="1343">
        <v>12.195121951219512</v>
      </c>
      <c r="H75" s="1343">
        <v>12.411347517730496</v>
      </c>
      <c r="I75" s="1343">
        <v>9.4780219780219781</v>
      </c>
      <c r="J75" s="1343">
        <v>18.222222222222221</v>
      </c>
      <c r="K75" s="1343">
        <v>18.759571209800917</v>
      </c>
      <c r="L75" s="1343">
        <v>16.565656565656568</v>
      </c>
      <c r="M75" s="1343">
        <v>7.2669826224328586</v>
      </c>
      <c r="N75" s="1343">
        <v>8.7108013937282234</v>
      </c>
      <c r="O75" s="1343">
        <v>9.1659028414298813</v>
      </c>
      <c r="P75" s="1343">
        <v>17.747440273037544</v>
      </c>
      <c r="Q75" s="1343">
        <v>15.350877192982457</v>
      </c>
      <c r="R75" s="1343">
        <v>16.883116883116884</v>
      </c>
      <c r="S75" s="1108" t="s">
        <v>1217</v>
      </c>
    </row>
    <row r="76" spans="1:19" ht="13.5" customHeight="1">
      <c r="A76" s="1105" t="s">
        <v>1216</v>
      </c>
      <c r="B76" s="1120" t="s">
        <v>389</v>
      </c>
      <c r="C76" s="1343">
        <v>36.614987080103361</v>
      </c>
      <c r="D76" s="1343">
        <v>44.101876675603222</v>
      </c>
      <c r="E76" s="1343">
        <v>40.573414422241527</v>
      </c>
      <c r="F76" s="1343">
        <v>20.98138747884941</v>
      </c>
      <c r="G76" s="1343">
        <v>24.390243902439025</v>
      </c>
      <c r="H76" s="1343">
        <v>19.50354609929078</v>
      </c>
      <c r="I76" s="1343">
        <v>39.697802197802197</v>
      </c>
      <c r="J76" s="1343">
        <v>38.222222222222221</v>
      </c>
      <c r="K76" s="1343">
        <v>37.519142419601835</v>
      </c>
      <c r="L76" s="1343">
        <v>34.545454545454547</v>
      </c>
      <c r="M76" s="1343">
        <v>53.870458135860979</v>
      </c>
      <c r="N76" s="1343">
        <v>19.512195121951219</v>
      </c>
      <c r="O76" s="1343">
        <v>34.555453712190655</v>
      </c>
      <c r="P76" s="1343">
        <v>27.303754266211605</v>
      </c>
      <c r="Q76" s="1343">
        <v>35.745614035087719</v>
      </c>
      <c r="R76" s="1343">
        <v>40.259740259740262</v>
      </c>
      <c r="S76" s="1108" t="s">
        <v>1216</v>
      </c>
    </row>
    <row r="77" spans="1:19" ht="13.5" customHeight="1">
      <c r="A77" s="1105" t="s">
        <v>1215</v>
      </c>
      <c r="B77" s="1120" t="s">
        <v>391</v>
      </c>
      <c r="C77" s="1343">
        <v>31.171403962101635</v>
      </c>
      <c r="D77" s="1343">
        <v>29.624664879356565</v>
      </c>
      <c r="E77" s="1343">
        <v>26.455256298870548</v>
      </c>
      <c r="F77" s="1343">
        <v>43.993231810490698</v>
      </c>
      <c r="G77" s="1343">
        <v>34.146341463414636</v>
      </c>
      <c r="H77" s="1343">
        <v>42.198581560283685</v>
      </c>
      <c r="I77" s="1343">
        <v>36.126373626373628</v>
      </c>
      <c r="J77" s="1343">
        <v>29.777777777777775</v>
      </c>
      <c r="K77" s="1343">
        <v>23.966309341500764</v>
      </c>
      <c r="L77" s="1343">
        <v>32.242424242424242</v>
      </c>
      <c r="M77" s="1343">
        <v>30.33175355450237</v>
      </c>
      <c r="N77" s="1343">
        <v>38.327526132404181</v>
      </c>
      <c r="O77" s="1343">
        <v>35.747021081576534</v>
      </c>
      <c r="P77" s="1343">
        <v>27.645051194539249</v>
      </c>
      <c r="Q77" s="1343">
        <v>33.333333333333329</v>
      </c>
      <c r="R77" s="1343">
        <v>19.480519480519483</v>
      </c>
      <c r="S77" s="1108" t="s">
        <v>1215</v>
      </c>
    </row>
    <row r="78" spans="1:19" ht="13.5" customHeight="1">
      <c r="A78" s="1105" t="s">
        <v>1214</v>
      </c>
      <c r="B78" s="1120" t="s">
        <v>393</v>
      </c>
      <c r="C78" s="1343">
        <v>11.326442721791558</v>
      </c>
      <c r="D78" s="1343">
        <v>5.2278820375335124</v>
      </c>
      <c r="E78" s="1343">
        <v>7.9496090356211999</v>
      </c>
      <c r="F78" s="1343">
        <v>20.473773265651438</v>
      </c>
      <c r="G78" s="1343">
        <v>26.829268292682929</v>
      </c>
      <c r="H78" s="1343">
        <v>17.375886524822697</v>
      </c>
      <c r="I78" s="1343">
        <v>9.7527472527472536</v>
      </c>
      <c r="J78" s="1343">
        <v>6.2222222222222223</v>
      </c>
      <c r="K78" s="1343">
        <v>14.165390505359879</v>
      </c>
      <c r="L78" s="1343">
        <v>10.464646464646464</v>
      </c>
      <c r="M78" s="1343">
        <v>6.79304897314376</v>
      </c>
      <c r="N78" s="1343">
        <v>22.99651567944251</v>
      </c>
      <c r="O78" s="1343">
        <v>14.757103574702107</v>
      </c>
      <c r="P78" s="1343">
        <v>18.088737201365188</v>
      </c>
      <c r="Q78" s="1343">
        <v>9.8684210526315788</v>
      </c>
      <c r="R78" s="1343">
        <v>9.7402597402597415</v>
      </c>
      <c r="S78" s="1108" t="s">
        <v>1214</v>
      </c>
    </row>
    <row r="79" spans="1:19" ht="13.5" customHeight="1">
      <c r="A79" s="1105" t="s">
        <v>1213</v>
      </c>
      <c r="B79" s="1120" t="s">
        <v>1204</v>
      </c>
      <c r="C79" s="1343">
        <v>1.3006029285099052</v>
      </c>
      <c r="D79" s="1343">
        <v>0.53619302949061665</v>
      </c>
      <c r="E79" s="1343">
        <v>0.39096437880104262</v>
      </c>
      <c r="F79" s="1343">
        <v>1.5228426395939088</v>
      </c>
      <c r="G79" s="1343">
        <v>2.4390243902439024</v>
      </c>
      <c r="H79" s="1343">
        <v>2.4822695035460995</v>
      </c>
      <c r="I79" s="1343">
        <v>2.0604395604395602</v>
      </c>
      <c r="J79" s="1343">
        <v>2.666666666666667</v>
      </c>
      <c r="K79" s="1343">
        <v>0.6891271056661562</v>
      </c>
      <c r="L79" s="1343">
        <v>1.8181818181818181</v>
      </c>
      <c r="M79" s="1343">
        <v>0</v>
      </c>
      <c r="N79" s="1343">
        <v>0.34843205574912894</v>
      </c>
      <c r="O79" s="1343">
        <v>2.7497708524289641</v>
      </c>
      <c r="P79" s="1343">
        <v>1.7064846416382253</v>
      </c>
      <c r="Q79" s="1343">
        <v>1.3157894736842104</v>
      </c>
      <c r="R79" s="1343">
        <v>2.5974025974025974</v>
      </c>
      <c r="S79" s="1108" t="s">
        <v>1213</v>
      </c>
    </row>
    <row r="80" spans="1:19" ht="13.5" customHeight="1">
      <c r="A80" s="1105" t="s">
        <v>1212</v>
      </c>
      <c r="B80" s="1120" t="s">
        <v>1203</v>
      </c>
      <c r="C80" s="1343">
        <v>0.52540913006029288</v>
      </c>
      <c r="D80" s="1343">
        <v>0.26809651474530832</v>
      </c>
      <c r="E80" s="1343">
        <v>0.2172024326672459</v>
      </c>
      <c r="F80" s="1343">
        <v>0.67681895093062605</v>
      </c>
      <c r="G80" s="1343">
        <v>0</v>
      </c>
      <c r="H80" s="1343">
        <v>1.0638297872340425</v>
      </c>
      <c r="I80" s="1343">
        <v>0.68681318681318682</v>
      </c>
      <c r="J80" s="1343">
        <v>0</v>
      </c>
      <c r="K80" s="1343">
        <v>0.30627871362940279</v>
      </c>
      <c r="L80" s="1343">
        <v>0.96969696969696972</v>
      </c>
      <c r="M80" s="1343">
        <v>0</v>
      </c>
      <c r="N80" s="1343">
        <v>0</v>
      </c>
      <c r="O80" s="1343">
        <v>1.2832263978001834</v>
      </c>
      <c r="P80" s="1343">
        <v>0</v>
      </c>
      <c r="Q80" s="1343">
        <v>0</v>
      </c>
      <c r="R80" s="1343">
        <v>0</v>
      </c>
      <c r="S80" s="1108" t="s">
        <v>1212</v>
      </c>
    </row>
    <row r="81" spans="1:19" ht="13.5" customHeight="1">
      <c r="A81" s="1105" t="s">
        <v>1211</v>
      </c>
      <c r="B81" s="1120" t="s">
        <v>1207</v>
      </c>
      <c r="C81" s="1343">
        <v>0.31007751937984496</v>
      </c>
      <c r="D81" s="1343">
        <v>0.26809651474530832</v>
      </c>
      <c r="E81" s="1343">
        <v>0.2172024326672459</v>
      </c>
      <c r="F81" s="1343">
        <v>0.33840947546531303</v>
      </c>
      <c r="G81" s="1343">
        <v>0</v>
      </c>
      <c r="H81" s="1343">
        <v>1.0638297872340425</v>
      </c>
      <c r="I81" s="1343">
        <v>0.13736263736263737</v>
      </c>
      <c r="J81" s="1343">
        <v>2.2222222222222223</v>
      </c>
      <c r="K81" s="1343">
        <v>7.6569678407350697E-2</v>
      </c>
      <c r="L81" s="1343">
        <v>0.3232323232323232</v>
      </c>
      <c r="M81" s="1343">
        <v>0</v>
      </c>
      <c r="N81" s="1343">
        <v>0</v>
      </c>
      <c r="O81" s="1343">
        <v>0.36663611365719523</v>
      </c>
      <c r="P81" s="1343">
        <v>0</v>
      </c>
      <c r="Q81" s="1343">
        <v>0.21929824561403508</v>
      </c>
      <c r="R81" s="1343">
        <v>2.5974025974025974</v>
      </c>
      <c r="S81" s="1108" t="s">
        <v>1211</v>
      </c>
    </row>
    <row r="82" spans="1:19" ht="13.5" customHeight="1">
      <c r="A82" s="1105"/>
      <c r="B82" s="1102"/>
      <c r="C82" s="1343"/>
      <c r="D82" s="1343"/>
      <c r="E82" s="1343"/>
      <c r="F82" s="1343"/>
      <c r="G82" s="1343"/>
      <c r="H82" s="1343"/>
      <c r="I82" s="1343"/>
      <c r="J82" s="1343"/>
      <c r="K82" s="1343"/>
      <c r="L82" s="1343"/>
      <c r="M82" s="1343"/>
      <c r="N82" s="1343"/>
      <c r="O82" s="1343"/>
      <c r="P82" s="1343"/>
      <c r="Q82" s="1343"/>
      <c r="R82" s="1343"/>
      <c r="S82" s="1105"/>
    </row>
    <row r="83" spans="1:19" ht="13.5" customHeight="1">
      <c r="A83" s="1453" t="s">
        <v>1146</v>
      </c>
      <c r="B83" s="1453"/>
      <c r="C83" s="1101"/>
      <c r="D83" s="1106"/>
      <c r="E83" s="1106"/>
      <c r="F83" s="1106"/>
      <c r="G83" s="1106"/>
      <c r="H83" s="1106"/>
      <c r="I83" s="1106"/>
      <c r="J83" s="1106"/>
      <c r="K83" s="1106"/>
      <c r="L83" s="1106"/>
      <c r="M83" s="1106"/>
      <c r="N83" s="1106"/>
      <c r="O83" s="1106"/>
      <c r="P83" s="1106"/>
      <c r="Q83" s="1106"/>
      <c r="R83" s="1100"/>
      <c r="S83" s="1098"/>
    </row>
    <row r="84" spans="1:19" ht="13.5" customHeight="1">
      <c r="B84" s="1081"/>
      <c r="C84" s="1040"/>
      <c r="D84" s="1040"/>
      <c r="E84" s="1040"/>
      <c r="F84" s="1106"/>
      <c r="G84" s="1106"/>
      <c r="H84" s="1106"/>
      <c r="I84" s="1106"/>
      <c r="J84" s="1106"/>
      <c r="K84" s="1106"/>
      <c r="L84" s="1106"/>
      <c r="M84" s="1106"/>
      <c r="N84" s="1106"/>
      <c r="O84" s="1106"/>
      <c r="P84" s="1106"/>
      <c r="Q84" s="1106"/>
      <c r="R84" s="1100"/>
      <c r="S84" s="1098"/>
    </row>
    <row r="85" spans="1:19">
      <c r="B85" s="1081"/>
      <c r="C85" s="1101"/>
      <c r="G85" s="1106"/>
      <c r="H85" s="1106"/>
      <c r="I85" s="1106"/>
      <c r="J85" s="1106"/>
      <c r="K85" s="1106"/>
      <c r="L85" s="1106"/>
      <c r="M85" s="1106"/>
      <c r="N85" s="1106"/>
      <c r="O85" s="1106"/>
      <c r="P85" s="1106"/>
      <c r="Q85" s="1106"/>
      <c r="R85" s="1100"/>
      <c r="S85" s="1098"/>
    </row>
    <row r="86" spans="1:19" ht="21" customHeight="1">
      <c r="A86" s="1464"/>
      <c r="B86" s="1464"/>
      <c r="C86" s="1464"/>
      <c r="E86" s="2168"/>
      <c r="F86" s="2169"/>
      <c r="G86" s="2170"/>
      <c r="H86" s="2170"/>
      <c r="I86" s="2170"/>
      <c r="J86" s="2170"/>
      <c r="K86" s="2170"/>
      <c r="L86" s="1096"/>
      <c r="M86" s="1096"/>
      <c r="N86" s="1096"/>
      <c r="O86" s="1095"/>
      <c r="P86" s="1095"/>
      <c r="Q86" s="1095"/>
      <c r="R86" s="1095"/>
      <c r="S86" s="1514"/>
    </row>
    <row r="87" spans="1:19">
      <c r="A87" s="1505"/>
      <c r="G87" s="1505"/>
    </row>
    <row r="88" spans="1:19">
      <c r="R88" s="1091"/>
      <c r="S88" s="1091"/>
    </row>
    <row r="89" spans="1:19">
      <c r="R89" s="1091"/>
      <c r="S89" s="1091"/>
    </row>
    <row r="90" spans="1:19">
      <c r="R90" s="1091"/>
      <c r="S90" s="1091"/>
    </row>
  </sheetData>
  <mergeCells count="21">
    <mergeCell ref="E86:F86"/>
    <mergeCell ref="S5:S9"/>
    <mergeCell ref="P5:P9"/>
    <mergeCell ref="G86:K86"/>
    <mergeCell ref="G5:G9"/>
    <mergeCell ref="H5:H9"/>
    <mergeCell ref="I5:I9"/>
    <mergeCell ref="J5:J9"/>
    <mergeCell ref="Q5:Q9"/>
    <mergeCell ref="R5:R9"/>
    <mergeCell ref="M5:M9"/>
    <mergeCell ref="N5:N9"/>
    <mergeCell ref="L5:L9"/>
    <mergeCell ref="B5:B9"/>
    <mergeCell ref="C5:C9"/>
    <mergeCell ref="D5:D9"/>
    <mergeCell ref="A5:A9"/>
    <mergeCell ref="O5:O9"/>
    <mergeCell ref="K5:K9"/>
    <mergeCell ref="F5:F9"/>
    <mergeCell ref="E5:E9"/>
  </mergeCells>
  <printOptions horizontalCentered="1" gridLinesSet="0"/>
  <pageMargins left="0.59055118110236227" right="0.59055118110236227" top="0.39370078740157483" bottom="0.59055118110236227" header="0.39370078740157483" footer="0.39370078740157483"/>
  <pageSetup paperSize="9" scale="68" firstPageNumber="76" orientation="portrait" useFirstPageNumber="1" horizontalDpi="300" verticalDpi="300" r:id="rId1"/>
  <headerFooter alignWithMargins="0">
    <oddFooter xml:space="preserve">&amp;L&amp;"MetaNormalLF-Roman,Standard"Statistisches Bundesamt, Fachserie 10, Reihe 2.4, 2018
</oddFooter>
  </headerFooter>
  <colBreaks count="1" manualBreakCount="1">
    <brk id="6" max="87"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6"/>
  <sheetViews>
    <sheetView showGridLines="0" zoomScaleNormal="100" zoomScaleSheetLayoutView="100" workbookViewId="0"/>
  </sheetViews>
  <sheetFormatPr baseColWidth="10" defaultRowHeight="12.75"/>
  <cols>
    <col min="1" max="1" width="4.42578125" style="1088" customWidth="1"/>
    <col min="2" max="2" width="60.140625" style="1088" customWidth="1"/>
    <col min="3" max="3" width="7.28515625" style="1088" bestFit="1" customWidth="1"/>
    <col min="4" max="4" width="17.42578125" style="1092" customWidth="1"/>
    <col min="5" max="5" width="17.42578125" style="1089" customWidth="1"/>
    <col min="6" max="7" width="17.42578125" style="1183" customWidth="1"/>
    <col min="8" max="8" width="11.42578125" style="1183" customWidth="1"/>
    <col min="9" max="9" width="11.42578125" style="1225" customWidth="1"/>
    <col min="10" max="18" width="11.42578125" style="1089" customWidth="1"/>
    <col min="19" max="19" width="11.42578125" style="1088" customWidth="1"/>
    <col min="20" max="20" width="4.42578125" style="1088" customWidth="1"/>
    <col min="21" max="16384" width="11.42578125" style="1088"/>
  </cols>
  <sheetData>
    <row r="1" spans="1:20" s="1345" customFormat="1" ht="18">
      <c r="A1" s="1634" t="s">
        <v>1145</v>
      </c>
      <c r="B1" s="1165"/>
      <c r="C1" s="1165"/>
      <c r="D1" s="1092"/>
      <c r="E1" s="1468"/>
      <c r="F1" s="1645"/>
      <c r="G1" s="1645"/>
      <c r="H1" s="1634" t="s">
        <v>1145</v>
      </c>
      <c r="I1" s="1650"/>
      <c r="J1" s="1451"/>
      <c r="K1" s="1473"/>
      <c r="L1" s="1473"/>
      <c r="M1" s="1473"/>
      <c r="N1" s="1473"/>
      <c r="O1" s="1473"/>
      <c r="P1" s="1473"/>
      <c r="Q1" s="1473"/>
      <c r="R1" s="1473"/>
      <c r="S1" s="1471"/>
      <c r="T1" s="1471"/>
    </row>
    <row r="2" spans="1:20" ht="15" customHeight="1">
      <c r="A2" s="1635" t="s">
        <v>1259</v>
      </c>
      <c r="B2" s="1651"/>
      <c r="C2" s="1651"/>
      <c r="D2" s="1651"/>
      <c r="E2" s="1652"/>
      <c r="F2" s="1652"/>
      <c r="G2" s="1652"/>
      <c r="H2" s="1635" t="s">
        <v>1259</v>
      </c>
      <c r="I2" s="1472"/>
      <c r="J2" s="1472"/>
      <c r="K2" s="1472"/>
      <c r="L2" s="1451"/>
      <c r="M2" s="1451"/>
      <c r="N2" s="1451"/>
      <c r="O2" s="1451"/>
      <c r="P2" s="1222"/>
      <c r="Q2" s="1222"/>
      <c r="R2" s="1222"/>
      <c r="S2" s="1130"/>
      <c r="T2" s="1160"/>
    </row>
    <row r="3" spans="1:20" ht="15" customHeight="1">
      <c r="A3" s="1635" t="s">
        <v>1258</v>
      </c>
      <c r="B3" s="1635"/>
      <c r="C3" s="1635"/>
      <c r="D3" s="1635"/>
      <c r="E3" s="1649"/>
      <c r="F3" s="1649"/>
      <c r="G3" s="1649"/>
      <c r="H3" s="1635" t="s">
        <v>1258</v>
      </c>
      <c r="I3" s="1652"/>
      <c r="J3" s="1466"/>
      <c r="K3" s="1466"/>
      <c r="L3" s="1451"/>
      <c r="M3" s="1222"/>
      <c r="N3" s="1222"/>
      <c r="O3" s="1222"/>
      <c r="P3" s="1222"/>
      <c r="Q3" s="1222"/>
      <c r="R3" s="1222"/>
      <c r="S3" s="1130"/>
      <c r="T3" s="1130"/>
    </row>
    <row r="4" spans="1:20" ht="15" customHeight="1">
      <c r="A4" s="1641" t="s">
        <v>1257</v>
      </c>
      <c r="B4" s="1641"/>
      <c r="C4" s="1641"/>
      <c r="D4" s="1641"/>
      <c r="E4" s="1529"/>
      <c r="F4" s="2092"/>
      <c r="G4" s="2093"/>
      <c r="H4" s="1633" t="s">
        <v>1257</v>
      </c>
      <c r="I4" s="1643"/>
      <c r="J4" s="1644"/>
      <c r="K4" s="1644"/>
      <c r="L4" s="1255"/>
      <c r="M4" s="1255"/>
      <c r="N4" s="1255"/>
      <c r="O4" s="1255"/>
      <c r="P4" s="1255"/>
      <c r="Q4" s="1255"/>
      <c r="R4" s="1255"/>
      <c r="S4" s="1175"/>
      <c r="T4" s="1175"/>
    </row>
    <row r="5" spans="1:20" ht="15.95" customHeight="1">
      <c r="A5" s="2046" t="s">
        <v>206</v>
      </c>
      <c r="B5" s="2165" t="s">
        <v>1256</v>
      </c>
      <c r="C5" s="2156" t="s">
        <v>1125</v>
      </c>
      <c r="D5" s="2050" t="s">
        <v>300</v>
      </c>
      <c r="E5" s="2058" t="s">
        <v>248</v>
      </c>
      <c r="F5" s="2050" t="s">
        <v>247</v>
      </c>
      <c r="G5" s="2058" t="s">
        <v>1045</v>
      </c>
      <c r="H5" s="2055" t="s">
        <v>244</v>
      </c>
      <c r="I5" s="2050" t="s">
        <v>243</v>
      </c>
      <c r="J5" s="2050" t="s">
        <v>242</v>
      </c>
      <c r="K5" s="2050" t="s">
        <v>241</v>
      </c>
      <c r="L5" s="2050" t="s">
        <v>240</v>
      </c>
      <c r="M5" s="2050" t="s">
        <v>239</v>
      </c>
      <c r="N5" s="2050" t="s">
        <v>238</v>
      </c>
      <c r="O5" s="2050" t="s">
        <v>237</v>
      </c>
      <c r="P5" s="2050" t="s">
        <v>236</v>
      </c>
      <c r="Q5" s="2050" t="s">
        <v>235</v>
      </c>
      <c r="R5" s="2050" t="s">
        <v>234</v>
      </c>
      <c r="S5" s="2050" t="s">
        <v>233</v>
      </c>
      <c r="T5" s="2064" t="s">
        <v>206</v>
      </c>
    </row>
    <row r="6" spans="1:20" ht="15.95" customHeight="1">
      <c r="A6" s="2047"/>
      <c r="B6" s="2165"/>
      <c r="C6" s="2106"/>
      <c r="D6" s="2051"/>
      <c r="E6" s="2059"/>
      <c r="F6" s="2051"/>
      <c r="G6" s="2059"/>
      <c r="H6" s="2056"/>
      <c r="I6" s="2053"/>
      <c r="J6" s="2053"/>
      <c r="K6" s="2053"/>
      <c r="L6" s="2053"/>
      <c r="M6" s="2053"/>
      <c r="N6" s="2053"/>
      <c r="O6" s="2053"/>
      <c r="P6" s="2053"/>
      <c r="Q6" s="2053"/>
      <c r="R6" s="2053"/>
      <c r="S6" s="2053"/>
      <c r="T6" s="2065"/>
    </row>
    <row r="7" spans="1:20" ht="15.95" customHeight="1">
      <c r="A7" s="2047"/>
      <c r="B7" s="2165"/>
      <c r="C7" s="2106"/>
      <c r="D7" s="2051"/>
      <c r="E7" s="2059"/>
      <c r="F7" s="2051"/>
      <c r="G7" s="2059"/>
      <c r="H7" s="2056"/>
      <c r="I7" s="2053"/>
      <c r="J7" s="2053"/>
      <c r="K7" s="2053"/>
      <c r="L7" s="2053"/>
      <c r="M7" s="2053"/>
      <c r="N7" s="2053"/>
      <c r="O7" s="2053"/>
      <c r="P7" s="2053"/>
      <c r="Q7" s="2053"/>
      <c r="R7" s="2053"/>
      <c r="S7" s="2053"/>
      <c r="T7" s="2065"/>
    </row>
    <row r="8" spans="1:20" ht="15.95" customHeight="1">
      <c r="A8" s="2047"/>
      <c r="B8" s="2165"/>
      <c r="C8" s="2106"/>
      <c r="D8" s="2051"/>
      <c r="E8" s="2059"/>
      <c r="F8" s="2051"/>
      <c r="G8" s="2059"/>
      <c r="H8" s="2056"/>
      <c r="I8" s="2053"/>
      <c r="J8" s="2053"/>
      <c r="K8" s="2053"/>
      <c r="L8" s="2053"/>
      <c r="M8" s="2053"/>
      <c r="N8" s="2053"/>
      <c r="O8" s="2053"/>
      <c r="P8" s="2053"/>
      <c r="Q8" s="2053"/>
      <c r="R8" s="2053"/>
      <c r="S8" s="2053"/>
      <c r="T8" s="2065"/>
    </row>
    <row r="9" spans="1:20" ht="15.95" customHeight="1">
      <c r="A9" s="2048"/>
      <c r="B9" s="2165"/>
      <c r="C9" s="2157"/>
      <c r="D9" s="2052"/>
      <c r="E9" s="2060"/>
      <c r="F9" s="2052"/>
      <c r="G9" s="2060"/>
      <c r="H9" s="2057"/>
      <c r="I9" s="2054"/>
      <c r="J9" s="2054"/>
      <c r="K9" s="2054"/>
      <c r="L9" s="2054"/>
      <c r="M9" s="2054"/>
      <c r="N9" s="2054"/>
      <c r="O9" s="2054"/>
      <c r="P9" s="2054"/>
      <c r="Q9" s="2054"/>
      <c r="R9" s="2054"/>
      <c r="S9" s="2054"/>
      <c r="T9" s="2066"/>
    </row>
    <row r="10" spans="1:20" ht="11.25" customHeight="1">
      <c r="A10" s="1129"/>
      <c r="B10" s="1130"/>
      <c r="C10" s="1130"/>
      <c r="E10" s="1250"/>
      <c r="F10" s="1359"/>
      <c r="I10" s="1358"/>
      <c r="J10" s="1357"/>
      <c r="K10" s="1222"/>
      <c r="L10" s="1222"/>
      <c r="M10" s="1222"/>
      <c r="N10" s="1222"/>
      <c r="O10" s="1222"/>
      <c r="P10" s="1222"/>
      <c r="Q10" s="1222"/>
      <c r="R10" s="1222"/>
      <c r="S10" s="1130"/>
      <c r="T10" s="1129"/>
    </row>
    <row r="11" spans="1:20" ht="15.95" customHeight="1">
      <c r="A11" s="1129"/>
      <c r="B11" s="1130"/>
      <c r="C11" s="1130"/>
      <c r="D11" s="1640" t="s">
        <v>54</v>
      </c>
      <c r="E11" s="2171"/>
      <c r="F11" s="2171"/>
      <c r="G11" s="2171"/>
      <c r="H11" s="1642" t="s">
        <v>54</v>
      </c>
      <c r="I11" s="1358"/>
      <c r="J11" s="1357"/>
      <c r="K11" s="1222"/>
      <c r="L11" s="1222"/>
      <c r="M11" s="1222"/>
      <c r="N11" s="1222"/>
      <c r="O11" s="1222"/>
      <c r="P11" s="1222"/>
      <c r="Q11" s="1222"/>
      <c r="R11" s="1222"/>
      <c r="S11" s="1130"/>
      <c r="T11" s="1129"/>
    </row>
    <row r="12" spans="1:20" ht="12.75" customHeight="1">
      <c r="A12" s="1129"/>
      <c r="B12" s="1130"/>
      <c r="C12" s="1130"/>
      <c r="D12" s="1135"/>
      <c r="E12" s="2171"/>
      <c r="F12" s="2171"/>
      <c r="G12" s="2171"/>
      <c r="H12" s="1359"/>
      <c r="I12" s="1358"/>
      <c r="J12" s="1357"/>
      <c r="K12" s="1222"/>
      <c r="L12" s="1222"/>
      <c r="M12" s="1222"/>
      <c r="N12" s="1222"/>
      <c r="O12" s="1222"/>
      <c r="P12" s="1222"/>
      <c r="Q12" s="1222"/>
      <c r="R12" s="1222"/>
      <c r="S12" s="1130"/>
      <c r="T12" s="1129"/>
    </row>
    <row r="13" spans="1:20" ht="13.5" customHeight="1">
      <c r="A13" s="1141" t="s">
        <v>296</v>
      </c>
      <c r="B13" s="1102" t="s">
        <v>1255</v>
      </c>
      <c r="C13" s="1123"/>
      <c r="D13" s="1101">
        <v>44349</v>
      </c>
      <c r="E13" s="1101">
        <v>5818</v>
      </c>
      <c r="F13" s="1101">
        <v>7201</v>
      </c>
      <c r="G13" s="1101">
        <v>3496</v>
      </c>
      <c r="H13" s="1101">
        <v>223</v>
      </c>
      <c r="I13" s="1101">
        <v>947</v>
      </c>
      <c r="J13" s="1101">
        <v>2334</v>
      </c>
      <c r="K13" s="1101">
        <v>915</v>
      </c>
      <c r="L13" s="1101">
        <v>4483</v>
      </c>
      <c r="M13" s="1101">
        <v>9064</v>
      </c>
      <c r="N13" s="1101">
        <v>2143</v>
      </c>
      <c r="O13" s="1101">
        <v>867</v>
      </c>
      <c r="P13" s="1101">
        <v>3248</v>
      </c>
      <c r="Q13" s="1101">
        <v>1136</v>
      </c>
      <c r="R13" s="1101">
        <v>1397</v>
      </c>
      <c r="S13" s="1101">
        <v>1077</v>
      </c>
      <c r="T13" s="1140" t="s">
        <v>296</v>
      </c>
    </row>
    <row r="14" spans="1:20" ht="14.25" customHeight="1">
      <c r="A14" s="1141"/>
      <c r="B14" s="1102"/>
      <c r="C14" s="1123"/>
      <c r="E14" s="1226"/>
      <c r="F14" s="1226"/>
      <c r="G14" s="1226"/>
      <c r="H14" s="1226"/>
      <c r="I14" s="1226"/>
      <c r="J14" s="1226"/>
      <c r="K14" s="1226"/>
      <c r="L14" s="1226"/>
      <c r="M14" s="1226"/>
      <c r="N14" s="1226"/>
      <c r="O14" s="1226"/>
      <c r="P14" s="1226"/>
      <c r="Q14" s="1226"/>
      <c r="R14" s="1226"/>
      <c r="S14" s="1092"/>
      <c r="T14" s="1140"/>
    </row>
    <row r="15" spans="1:20" ht="13.5" customHeight="1">
      <c r="A15" s="1461" t="s">
        <v>295</v>
      </c>
      <c r="B15" s="1238" t="s">
        <v>1254</v>
      </c>
      <c r="C15" s="1528"/>
      <c r="D15" s="1234">
        <v>22171</v>
      </c>
      <c r="E15" s="1234">
        <v>2912</v>
      </c>
      <c r="F15" s="1234">
        <v>3584</v>
      </c>
      <c r="G15" s="1234">
        <v>1747</v>
      </c>
      <c r="H15" s="1234">
        <v>112</v>
      </c>
      <c r="I15" s="1234">
        <v>474</v>
      </c>
      <c r="J15" s="1234">
        <v>1168</v>
      </c>
      <c r="K15" s="1234">
        <v>457</v>
      </c>
      <c r="L15" s="1234">
        <v>2243</v>
      </c>
      <c r="M15" s="1234">
        <v>4536</v>
      </c>
      <c r="N15" s="1234">
        <v>1077</v>
      </c>
      <c r="O15" s="1234">
        <v>434</v>
      </c>
      <c r="P15" s="1234">
        <v>1624</v>
      </c>
      <c r="Q15" s="1234">
        <v>568</v>
      </c>
      <c r="R15" s="1234">
        <v>696</v>
      </c>
      <c r="S15" s="1234">
        <v>539</v>
      </c>
      <c r="T15" s="1140" t="s">
        <v>295</v>
      </c>
    </row>
    <row r="16" spans="1:20" ht="14.25" customHeight="1">
      <c r="A16" s="1141"/>
      <c r="B16" s="1102"/>
      <c r="C16" s="1123"/>
      <c r="D16" s="1101"/>
      <c r="E16" s="1234"/>
      <c r="F16" s="1234"/>
      <c r="G16" s="1234"/>
      <c r="H16" s="1234"/>
      <c r="I16" s="1234"/>
      <c r="J16" s="1234"/>
      <c r="K16" s="1234"/>
      <c r="L16" s="1234"/>
      <c r="M16" s="1234"/>
      <c r="N16" s="1234"/>
      <c r="O16" s="1234"/>
      <c r="P16" s="1234"/>
      <c r="Q16" s="1234"/>
      <c r="R16" s="1234"/>
      <c r="S16" s="1101"/>
      <c r="T16" s="1140"/>
    </row>
    <row r="17" spans="1:20" ht="13.5" customHeight="1">
      <c r="A17" s="1141" t="s">
        <v>294</v>
      </c>
      <c r="B17" s="1102" t="s">
        <v>1253</v>
      </c>
      <c r="C17" s="1123"/>
      <c r="D17" s="1101">
        <v>22178</v>
      </c>
      <c r="E17" s="1234">
        <v>2906</v>
      </c>
      <c r="F17" s="1234">
        <v>3617</v>
      </c>
      <c r="G17" s="1234">
        <v>1749</v>
      </c>
      <c r="H17" s="1234">
        <v>111</v>
      </c>
      <c r="I17" s="1234">
        <v>473</v>
      </c>
      <c r="J17" s="1234">
        <v>1166</v>
      </c>
      <c r="K17" s="1234">
        <v>458</v>
      </c>
      <c r="L17" s="1234">
        <v>2240</v>
      </c>
      <c r="M17" s="1234">
        <v>4528</v>
      </c>
      <c r="N17" s="1234">
        <v>1066</v>
      </c>
      <c r="O17" s="1234">
        <v>433</v>
      </c>
      <c r="P17" s="1234">
        <v>1624</v>
      </c>
      <c r="Q17" s="1234">
        <v>568</v>
      </c>
      <c r="R17" s="1234">
        <v>701</v>
      </c>
      <c r="S17" s="1101">
        <v>538</v>
      </c>
      <c r="T17" s="1140" t="s">
        <v>294</v>
      </c>
    </row>
    <row r="18" spans="1:20" ht="17.25" customHeight="1">
      <c r="A18" s="1141"/>
      <c r="B18" s="1102"/>
      <c r="C18" s="1102"/>
      <c r="D18" s="1100"/>
      <c r="E18" s="1344"/>
      <c r="F18" s="1344"/>
      <c r="G18" s="1344"/>
      <c r="H18" s="1344"/>
      <c r="I18" s="1344"/>
      <c r="J18" s="1344"/>
      <c r="K18" s="1344"/>
      <c r="L18" s="1344"/>
      <c r="M18" s="1344"/>
      <c r="N18" s="1344"/>
      <c r="O18" s="1344"/>
      <c r="P18" s="1344"/>
      <c r="Q18" s="1344"/>
      <c r="R18" s="1344"/>
      <c r="S18" s="1100"/>
      <c r="T18" s="1140"/>
    </row>
    <row r="19" spans="1:20" ht="6.75" customHeight="1">
      <c r="A19" s="1141"/>
      <c r="B19" s="1102"/>
      <c r="C19" s="1102"/>
      <c r="D19" s="1100"/>
      <c r="E19" s="1344"/>
      <c r="F19" s="1344"/>
      <c r="G19" s="1344"/>
      <c r="H19" s="1344"/>
      <c r="I19" s="1344"/>
      <c r="J19" s="1344"/>
      <c r="K19" s="1344"/>
      <c r="L19" s="1344"/>
      <c r="M19" s="1344"/>
      <c r="N19" s="1344"/>
      <c r="O19" s="1344"/>
      <c r="P19" s="1344"/>
      <c r="Q19" s="1344"/>
      <c r="R19" s="1344"/>
      <c r="S19" s="1100"/>
      <c r="T19" s="1141"/>
    </row>
    <row r="20" spans="1:20" ht="6.75" customHeight="1">
      <c r="A20" s="1141"/>
      <c r="B20" s="1102"/>
      <c r="C20" s="1102"/>
      <c r="D20" s="1100"/>
      <c r="E20" s="1344"/>
      <c r="F20" s="1344"/>
      <c r="G20" s="1344"/>
      <c r="H20" s="1344"/>
      <c r="I20" s="1344"/>
      <c r="J20" s="1344"/>
      <c r="K20" s="1344"/>
      <c r="L20" s="1344"/>
      <c r="M20" s="1344"/>
      <c r="N20" s="1344"/>
      <c r="O20" s="1344"/>
      <c r="P20" s="1344"/>
      <c r="Q20" s="1344"/>
      <c r="R20" s="1344"/>
      <c r="S20" s="1100"/>
      <c r="T20" s="1141"/>
    </row>
    <row r="21" spans="1:20" ht="13.5" customHeight="1">
      <c r="A21" s="1141"/>
      <c r="B21" s="1102"/>
      <c r="C21" s="1102"/>
      <c r="D21" s="1527" t="s">
        <v>56</v>
      </c>
      <c r="E21" s="1443"/>
      <c r="F21" s="1443"/>
      <c r="G21" s="1526"/>
      <c r="H21" s="1525" t="s">
        <v>56</v>
      </c>
      <c r="I21" s="1344"/>
      <c r="J21" s="1344"/>
      <c r="K21" s="1344"/>
      <c r="L21" s="1344"/>
      <c r="M21" s="1344"/>
      <c r="N21" s="1344"/>
      <c r="O21" s="1344"/>
      <c r="P21" s="1344"/>
      <c r="Q21" s="1344"/>
      <c r="R21" s="1344"/>
      <c r="S21" s="1100"/>
      <c r="T21" s="1141"/>
    </row>
    <row r="22" spans="1:20" ht="13.5" customHeight="1">
      <c r="A22" s="1141"/>
      <c r="B22" s="1104" t="s">
        <v>1252</v>
      </c>
      <c r="C22" s="1102"/>
      <c r="D22" s="1100"/>
      <c r="E22" s="1443"/>
      <c r="F22" s="1443"/>
      <c r="G22" s="1443"/>
      <c r="H22" s="1524"/>
      <c r="I22" s="1344"/>
      <c r="J22" s="1344"/>
      <c r="K22" s="1344"/>
      <c r="L22" s="1344"/>
      <c r="M22" s="1344"/>
      <c r="N22" s="1344"/>
      <c r="O22" s="1344"/>
      <c r="P22" s="1344"/>
      <c r="Q22" s="1344"/>
      <c r="R22" s="1344"/>
      <c r="S22" s="1100"/>
      <c r="T22" s="1141"/>
    </row>
    <row r="23" spans="1:20" ht="13.5" customHeight="1">
      <c r="A23" s="1141"/>
      <c r="B23" s="1104"/>
      <c r="C23" s="1102"/>
      <c r="D23" s="1100"/>
      <c r="E23" s="1443"/>
      <c r="F23" s="1443"/>
      <c r="G23" s="1443"/>
      <c r="H23" s="1524"/>
      <c r="I23" s="1344"/>
      <c r="J23" s="1344"/>
      <c r="K23" s="1344"/>
      <c r="L23" s="1344"/>
      <c r="M23" s="1344"/>
      <c r="N23" s="1344"/>
      <c r="O23" s="1344"/>
      <c r="P23" s="1344"/>
      <c r="Q23" s="1344"/>
      <c r="R23" s="1344"/>
      <c r="S23" s="1100"/>
      <c r="T23" s="1141"/>
    </row>
    <row r="24" spans="1:20" ht="13.5" customHeight="1">
      <c r="A24" s="1141"/>
      <c r="B24" s="1102"/>
      <c r="C24" s="1102"/>
      <c r="D24" s="1100"/>
      <c r="E24" s="1344"/>
      <c r="F24" s="1344"/>
      <c r="G24" s="1344"/>
      <c r="H24" s="1344"/>
      <c r="I24" s="1344"/>
      <c r="J24" s="1344"/>
      <c r="K24" s="1344"/>
      <c r="L24" s="1344"/>
      <c r="M24" s="1344"/>
      <c r="N24" s="1344"/>
      <c r="O24" s="1344"/>
      <c r="P24" s="1344"/>
      <c r="Q24" s="1344"/>
      <c r="R24" s="1344"/>
      <c r="S24" s="1100"/>
      <c r="T24" s="1140"/>
    </row>
    <row r="25" spans="1:20" s="1334" customFormat="1" ht="13.5" customHeight="1">
      <c r="A25" s="1215" t="s">
        <v>151</v>
      </c>
      <c r="B25" s="1230" t="s">
        <v>1251</v>
      </c>
      <c r="C25" s="1229" t="s">
        <v>461</v>
      </c>
      <c r="D25" s="1228">
        <v>74.904154075143197</v>
      </c>
      <c r="E25" s="1227">
        <v>49.896978021978022</v>
      </c>
      <c r="F25" s="1227">
        <v>90.4296875</v>
      </c>
      <c r="G25" s="1227">
        <v>61.419576416714371</v>
      </c>
      <c r="H25" s="1227">
        <v>70.535714285714292</v>
      </c>
      <c r="I25" s="1227">
        <v>82.278481012658233</v>
      </c>
      <c r="J25" s="1227">
        <v>86.815068493150676</v>
      </c>
      <c r="K25" s="1227">
        <v>81.400437636761495</v>
      </c>
      <c r="L25" s="1227">
        <v>61.52474364690147</v>
      </c>
      <c r="M25" s="1227">
        <v>87.808641975308646</v>
      </c>
      <c r="N25" s="1227">
        <v>73.166202414113286</v>
      </c>
      <c r="O25" s="1227">
        <v>33.410138248847929</v>
      </c>
      <c r="P25" s="1227">
        <v>83.928571428571431</v>
      </c>
      <c r="Q25" s="1227">
        <v>59.507042253521128</v>
      </c>
      <c r="R25" s="1227">
        <v>78.304597701149419</v>
      </c>
      <c r="S25" s="1227">
        <v>82.189239332096477</v>
      </c>
      <c r="T25" s="1231" t="s">
        <v>151</v>
      </c>
    </row>
    <row r="26" spans="1:20" ht="16.5" customHeight="1">
      <c r="A26" s="1105"/>
      <c r="B26" s="1168"/>
      <c r="C26" s="1188"/>
      <c r="D26" s="1523"/>
      <c r="E26" s="1522"/>
      <c r="F26" s="1522"/>
      <c r="G26" s="1522"/>
      <c r="H26" s="1522"/>
      <c r="I26" s="1522"/>
      <c r="J26" s="1522"/>
      <c r="K26" s="1522"/>
      <c r="L26" s="1522"/>
      <c r="M26" s="1522"/>
      <c r="N26" s="1522"/>
      <c r="O26" s="1522"/>
      <c r="P26" s="1522"/>
      <c r="Q26" s="1522"/>
      <c r="R26" s="1522"/>
      <c r="S26" s="1521"/>
      <c r="T26" s="1140"/>
    </row>
    <row r="27" spans="1:20" ht="13.5" customHeight="1">
      <c r="A27" s="1105" t="s">
        <v>230</v>
      </c>
      <c r="B27" s="1104" t="s">
        <v>1244</v>
      </c>
      <c r="C27" s="1188"/>
      <c r="D27" s="1190"/>
      <c r="E27" s="1227"/>
      <c r="F27" s="1227"/>
      <c r="G27" s="1227"/>
      <c r="H27" s="1227"/>
      <c r="I27" s="1227"/>
      <c r="J27" s="1227"/>
      <c r="K27" s="1227"/>
      <c r="L27" s="1227"/>
      <c r="M27" s="1227"/>
      <c r="N27" s="1227"/>
      <c r="O27" s="1227"/>
      <c r="P27" s="1227"/>
      <c r="Q27" s="1227"/>
      <c r="R27" s="1227"/>
      <c r="S27" s="1187"/>
      <c r="T27" s="1108"/>
    </row>
    <row r="28" spans="1:20" ht="13.5" customHeight="1">
      <c r="A28" s="1141"/>
      <c r="B28" s="1102" t="s">
        <v>1243</v>
      </c>
      <c r="C28" s="1188" t="s">
        <v>1099</v>
      </c>
      <c r="D28" s="1190">
        <v>98.121274161498164</v>
      </c>
      <c r="E28" s="1227">
        <v>88.024776324845149</v>
      </c>
      <c r="F28" s="1227">
        <v>99.012650416538108</v>
      </c>
      <c r="G28" s="1227">
        <v>98.974836905871385</v>
      </c>
      <c r="H28" s="1227">
        <v>100</v>
      </c>
      <c r="I28" s="1227">
        <v>100</v>
      </c>
      <c r="J28" s="1227">
        <v>98.915187376725839</v>
      </c>
      <c r="K28" s="1227">
        <v>99.193548387096769</v>
      </c>
      <c r="L28" s="1227">
        <v>99.34782608695653</v>
      </c>
      <c r="M28" s="1227">
        <v>99.5229726336932</v>
      </c>
      <c r="N28" s="1227">
        <v>98.350253807106597</v>
      </c>
      <c r="O28" s="1227">
        <v>97.241379310344826</v>
      </c>
      <c r="P28" s="1227">
        <v>99.633162142333092</v>
      </c>
      <c r="Q28" s="1227">
        <v>97.337278106508876</v>
      </c>
      <c r="R28" s="1227">
        <v>99.266055045871553</v>
      </c>
      <c r="S28" s="1227">
        <v>95.936794582392778</v>
      </c>
      <c r="T28" s="1108" t="s">
        <v>230</v>
      </c>
    </row>
    <row r="29" spans="1:20" ht="14.25" customHeight="1">
      <c r="A29" s="1141"/>
      <c r="B29" s="1102"/>
      <c r="C29" s="1188"/>
      <c r="D29" s="1190"/>
      <c r="E29" s="1227"/>
      <c r="F29" s="1227"/>
      <c r="G29" s="1227"/>
      <c r="H29" s="1227"/>
      <c r="I29" s="1227"/>
      <c r="J29" s="1227"/>
      <c r="K29" s="1227"/>
      <c r="L29" s="1227"/>
      <c r="M29" s="1227"/>
      <c r="N29" s="1227"/>
      <c r="O29" s="1227"/>
      <c r="P29" s="1227"/>
      <c r="Q29" s="1227"/>
      <c r="R29" s="1227"/>
      <c r="S29" s="1187"/>
      <c r="T29" s="1140"/>
    </row>
    <row r="30" spans="1:20" ht="13.5" customHeight="1">
      <c r="A30" s="1105" t="s">
        <v>229</v>
      </c>
      <c r="B30" s="1104" t="s">
        <v>1242</v>
      </c>
      <c r="C30" s="1188"/>
      <c r="D30" s="1190"/>
      <c r="E30" s="1227"/>
      <c r="F30" s="1227"/>
      <c r="G30" s="1227"/>
      <c r="H30" s="1227"/>
      <c r="I30" s="1227"/>
      <c r="J30" s="1227"/>
      <c r="K30" s="1227"/>
      <c r="L30" s="1227"/>
      <c r="M30" s="1227"/>
      <c r="N30" s="1227"/>
      <c r="O30" s="1227"/>
      <c r="P30" s="1227"/>
      <c r="Q30" s="1227"/>
      <c r="R30" s="1227"/>
      <c r="S30" s="1187"/>
      <c r="T30" s="1108"/>
    </row>
    <row r="31" spans="1:20" ht="13.5" customHeight="1">
      <c r="A31" s="1105"/>
      <c r="B31" s="1102" t="s">
        <v>1241</v>
      </c>
      <c r="C31" s="1205" t="s">
        <v>1099</v>
      </c>
      <c r="D31" s="1227">
        <v>1.8787258385018366</v>
      </c>
      <c r="E31" s="1227">
        <v>11.975223675154851</v>
      </c>
      <c r="F31" s="1227">
        <v>0.9873495834618945</v>
      </c>
      <c r="G31" s="1227">
        <v>1.0251630941286114</v>
      </c>
      <c r="H31" s="1227">
        <v>0</v>
      </c>
      <c r="I31" s="1227">
        <v>0</v>
      </c>
      <c r="J31" s="1227">
        <v>1.0848126232741617</v>
      </c>
      <c r="K31" s="1227">
        <v>0.80645161290322576</v>
      </c>
      <c r="L31" s="1227">
        <v>0.65217391304347827</v>
      </c>
      <c r="M31" s="1227">
        <v>0.47702736630680392</v>
      </c>
      <c r="N31" s="1227">
        <v>1.6497461928934012</v>
      </c>
      <c r="O31" s="1227">
        <v>2.7586206896551726</v>
      </c>
      <c r="P31" s="1227">
        <v>0.36683785766691124</v>
      </c>
      <c r="Q31" s="1227">
        <v>2.6627218934911245</v>
      </c>
      <c r="R31" s="1227">
        <v>0.73394495412844041</v>
      </c>
      <c r="S31" s="1187">
        <v>4.0632054176072234</v>
      </c>
      <c r="T31" s="1108" t="s">
        <v>229</v>
      </c>
    </row>
    <row r="32" spans="1:20" ht="14.25" customHeight="1">
      <c r="A32" s="1105"/>
      <c r="B32" s="1102"/>
      <c r="C32" s="1188"/>
      <c r="D32" s="1190"/>
      <c r="E32" s="1227"/>
      <c r="F32" s="1227"/>
      <c r="G32" s="1227"/>
      <c r="H32" s="1227"/>
      <c r="I32" s="1227"/>
      <c r="J32" s="1227"/>
      <c r="K32" s="1227"/>
      <c r="L32" s="1227"/>
      <c r="M32" s="1227"/>
      <c r="N32" s="1227"/>
      <c r="O32" s="1227"/>
      <c r="P32" s="1227"/>
      <c r="Q32" s="1227"/>
      <c r="R32" s="1227"/>
      <c r="S32" s="1187"/>
      <c r="T32" s="1108"/>
    </row>
    <row r="33" spans="1:20" s="1089" customFormat="1" ht="13.5" customHeight="1">
      <c r="A33" s="1215" t="s">
        <v>228</v>
      </c>
      <c r="B33" s="1238" t="s">
        <v>1246</v>
      </c>
      <c r="C33" s="1229" t="s">
        <v>461</v>
      </c>
      <c r="D33" s="1228">
        <v>24.536556763339497</v>
      </c>
      <c r="E33" s="1227">
        <v>49.896978021978022</v>
      </c>
      <c r="F33" s="1227">
        <v>8.5658482142857135</v>
      </c>
      <c r="G33" s="1227">
        <v>38.065254722381226</v>
      </c>
      <c r="H33" s="1227">
        <v>29.464285714285715</v>
      </c>
      <c r="I33" s="1227">
        <v>17.721518987341771</v>
      </c>
      <c r="J33" s="1227">
        <v>12.756849315068495</v>
      </c>
      <c r="K33" s="1227">
        <v>18.380743982494529</v>
      </c>
      <c r="L33" s="1227">
        <v>38.07400802496656</v>
      </c>
      <c r="M33" s="1227">
        <v>11.728395061728394</v>
      </c>
      <c r="N33" s="1227">
        <v>24.698235840297123</v>
      </c>
      <c r="O33" s="1227">
        <v>66.359447004608299</v>
      </c>
      <c r="P33" s="1227">
        <v>15.948275862068966</v>
      </c>
      <c r="Q33" s="1227">
        <v>39.260563380281688</v>
      </c>
      <c r="R33" s="1227">
        <v>21.408045977011493</v>
      </c>
      <c r="S33" s="1227">
        <v>17.439703153988866</v>
      </c>
      <c r="T33" s="1231" t="s">
        <v>228</v>
      </c>
    </row>
    <row r="34" spans="1:20" ht="14.25" customHeight="1">
      <c r="A34" s="1105"/>
      <c r="B34" s="1102"/>
      <c r="C34" s="1188"/>
      <c r="D34" s="1190"/>
      <c r="E34" s="1227"/>
      <c r="F34" s="1227"/>
      <c r="G34" s="1227"/>
      <c r="H34" s="1227"/>
      <c r="I34" s="1227"/>
      <c r="J34" s="1227"/>
      <c r="K34" s="1227"/>
      <c r="L34" s="1227"/>
      <c r="M34" s="1227"/>
      <c r="N34" s="1227"/>
      <c r="O34" s="1227"/>
      <c r="P34" s="1227"/>
      <c r="Q34" s="1227"/>
      <c r="R34" s="1227"/>
      <c r="S34" s="1187"/>
      <c r="T34" s="1108"/>
    </row>
    <row r="35" spans="1:20" ht="13.5" customHeight="1">
      <c r="A35" s="1105" t="s">
        <v>227</v>
      </c>
      <c r="B35" s="1104" t="s">
        <v>1244</v>
      </c>
      <c r="C35" s="1188"/>
      <c r="D35" s="1190"/>
      <c r="E35" s="1227"/>
      <c r="F35" s="1227"/>
      <c r="G35" s="1227"/>
      <c r="H35" s="1227"/>
      <c r="I35" s="1227"/>
      <c r="J35" s="1227"/>
      <c r="K35" s="1227"/>
      <c r="L35" s="1227"/>
      <c r="M35" s="1227"/>
      <c r="N35" s="1227"/>
      <c r="O35" s="1227"/>
      <c r="P35" s="1227"/>
      <c r="Q35" s="1227"/>
      <c r="R35" s="1227"/>
      <c r="S35" s="1187"/>
      <c r="T35" s="1108"/>
    </row>
    <row r="36" spans="1:20" ht="13.5" customHeight="1">
      <c r="A36" s="1105"/>
      <c r="B36" s="1102" t="s">
        <v>1243</v>
      </c>
      <c r="C36" s="1188" t="s">
        <v>1191</v>
      </c>
      <c r="D36" s="1190">
        <v>2.7022058823529411</v>
      </c>
      <c r="E36" s="1227">
        <v>0.13764624913971094</v>
      </c>
      <c r="F36" s="1227">
        <v>3.2573289902280131</v>
      </c>
      <c r="G36" s="1227">
        <v>1.9548872180451129</v>
      </c>
      <c r="H36" s="1227">
        <v>9.0909090909090917</v>
      </c>
      <c r="I36" s="1227">
        <v>13.095238095238097</v>
      </c>
      <c r="J36" s="1227">
        <v>3.3557046979865772</v>
      </c>
      <c r="K36" s="1227">
        <v>22.61904761904762</v>
      </c>
      <c r="L36" s="1227">
        <v>2.1077283372365341</v>
      </c>
      <c r="M36" s="1227">
        <v>4.8872180451127818</v>
      </c>
      <c r="N36" s="1227">
        <v>1.8796992481203008</v>
      </c>
      <c r="O36" s="1227">
        <v>0.69444444444444442</v>
      </c>
      <c r="P36" s="1227">
        <v>7.7220077220077217</v>
      </c>
      <c r="Q36" s="1227">
        <v>0.89686098654708524</v>
      </c>
      <c r="R36" s="1227">
        <v>2.6845637583892619</v>
      </c>
      <c r="S36" s="1227">
        <v>7.4468085106382977</v>
      </c>
      <c r="T36" s="1108" t="s">
        <v>227</v>
      </c>
    </row>
    <row r="37" spans="1:20" ht="14.25" customHeight="1">
      <c r="A37" s="1105"/>
      <c r="B37" s="1102"/>
      <c r="C37" s="1188"/>
      <c r="D37" s="1190"/>
      <c r="E37" s="1227"/>
      <c r="F37" s="1227"/>
      <c r="G37" s="1227"/>
      <c r="H37" s="1227"/>
      <c r="I37" s="1227"/>
      <c r="J37" s="1227"/>
      <c r="K37" s="1227"/>
      <c r="L37" s="1227"/>
      <c r="M37" s="1227"/>
      <c r="N37" s="1227"/>
      <c r="O37" s="1227"/>
      <c r="P37" s="1227"/>
      <c r="Q37" s="1227"/>
      <c r="R37" s="1227"/>
      <c r="S37" s="1187"/>
      <c r="T37" s="1108"/>
    </row>
    <row r="38" spans="1:20" ht="13.5" customHeight="1">
      <c r="A38" s="1105" t="s">
        <v>226</v>
      </c>
      <c r="B38" s="1104" t="s">
        <v>1242</v>
      </c>
      <c r="C38" s="1188"/>
      <c r="D38" s="1190"/>
      <c r="E38" s="1227"/>
      <c r="F38" s="1227"/>
      <c r="G38" s="1227"/>
      <c r="H38" s="1227"/>
      <c r="I38" s="1227"/>
      <c r="J38" s="1227"/>
      <c r="K38" s="1227"/>
      <c r="L38" s="1227"/>
      <c r="M38" s="1227"/>
      <c r="N38" s="1227"/>
      <c r="O38" s="1227"/>
      <c r="P38" s="1227"/>
      <c r="Q38" s="1227"/>
      <c r="R38" s="1227"/>
      <c r="S38" s="1187"/>
      <c r="T38" s="1108"/>
    </row>
    <row r="39" spans="1:20" ht="13.5" customHeight="1">
      <c r="A39" s="1105"/>
      <c r="B39" s="1102" t="s">
        <v>1241</v>
      </c>
      <c r="C39" s="1205" t="s">
        <v>1191</v>
      </c>
      <c r="D39" s="1227">
        <v>97.297794117647058</v>
      </c>
      <c r="E39" s="1227">
        <v>99.862353750860294</v>
      </c>
      <c r="F39" s="1227">
        <v>96.742671009771982</v>
      </c>
      <c r="G39" s="1227">
        <v>98.045112781954884</v>
      </c>
      <c r="H39" s="1227">
        <v>90.909090909090907</v>
      </c>
      <c r="I39" s="1227">
        <v>86.904761904761912</v>
      </c>
      <c r="J39" s="1227">
        <v>96.644295302013433</v>
      </c>
      <c r="K39" s="1227">
        <v>77.38095238095238</v>
      </c>
      <c r="L39" s="1227">
        <v>97.892271662763463</v>
      </c>
      <c r="M39" s="1227">
        <v>95.112781954887211</v>
      </c>
      <c r="N39" s="1227">
        <v>98.120300751879697</v>
      </c>
      <c r="O39" s="1227">
        <v>99.305555555555557</v>
      </c>
      <c r="P39" s="1227">
        <v>92.277992277992283</v>
      </c>
      <c r="Q39" s="1227">
        <v>99.103139013452918</v>
      </c>
      <c r="R39" s="1227">
        <v>97.31543624161074</v>
      </c>
      <c r="S39" s="1187">
        <v>92.553191489361694</v>
      </c>
      <c r="T39" s="1108" t="s">
        <v>226</v>
      </c>
    </row>
    <row r="40" spans="1:20" ht="14.25" customHeight="1">
      <c r="A40" s="1105"/>
      <c r="B40" s="1102"/>
      <c r="C40" s="1206"/>
      <c r="D40" s="1190"/>
      <c r="E40" s="1227"/>
      <c r="F40" s="1227"/>
      <c r="G40" s="1227"/>
      <c r="H40" s="1227"/>
      <c r="I40" s="1227"/>
      <c r="J40" s="1227"/>
      <c r="K40" s="1227"/>
      <c r="L40" s="1227"/>
      <c r="M40" s="1227"/>
      <c r="N40" s="1227"/>
      <c r="O40" s="1227"/>
      <c r="P40" s="1227"/>
      <c r="Q40" s="1227"/>
      <c r="R40" s="1227"/>
      <c r="S40" s="1187"/>
      <c r="T40" s="1108"/>
    </row>
    <row r="41" spans="1:20" s="1089" customFormat="1" ht="13.5" customHeight="1">
      <c r="A41" s="1215" t="s">
        <v>225</v>
      </c>
      <c r="B41" s="1238" t="s">
        <v>1250</v>
      </c>
      <c r="C41" s="1229" t="s">
        <v>461</v>
      </c>
      <c r="D41" s="1228">
        <v>0.50516440395110729</v>
      </c>
      <c r="E41" s="1227">
        <v>0.20604395604395606</v>
      </c>
      <c r="F41" s="1227">
        <v>0.9765625</v>
      </c>
      <c r="G41" s="1227">
        <v>0.5151688609044075</v>
      </c>
      <c r="H41" s="1227">
        <v>0</v>
      </c>
      <c r="I41" s="1227">
        <v>0</v>
      </c>
      <c r="J41" s="1227">
        <v>0.25684931506849312</v>
      </c>
      <c r="K41" s="1227">
        <v>0.21881838074398249</v>
      </c>
      <c r="L41" s="1227">
        <v>0.26749888542131073</v>
      </c>
      <c r="M41" s="1227">
        <v>0.46296296296296291</v>
      </c>
      <c r="N41" s="1227">
        <v>2.1355617455896008</v>
      </c>
      <c r="O41" s="1227">
        <v>0</v>
      </c>
      <c r="P41" s="1227">
        <v>0.12315270935960591</v>
      </c>
      <c r="Q41" s="1227">
        <v>0.528169014084507</v>
      </c>
      <c r="R41" s="1227">
        <v>0.14367816091954022</v>
      </c>
      <c r="S41" s="1227">
        <v>0.3710575139146568</v>
      </c>
      <c r="T41" s="1231" t="s">
        <v>225</v>
      </c>
    </row>
    <row r="42" spans="1:20" s="1089" customFormat="1" ht="14.25" customHeight="1">
      <c r="A42" s="1215"/>
      <c r="B42" s="1238"/>
      <c r="C42" s="1241"/>
      <c r="D42" s="1228"/>
      <c r="E42" s="1227"/>
      <c r="F42" s="1227"/>
      <c r="G42" s="1227"/>
      <c r="H42" s="1227"/>
      <c r="I42" s="1227"/>
      <c r="J42" s="1227"/>
      <c r="K42" s="1227"/>
      <c r="L42" s="1227"/>
      <c r="M42" s="1227"/>
      <c r="N42" s="1227"/>
      <c r="O42" s="1227"/>
      <c r="P42" s="1227"/>
      <c r="Q42" s="1227"/>
      <c r="R42" s="1227"/>
      <c r="S42" s="1227"/>
      <c r="T42" s="1231"/>
    </row>
    <row r="43" spans="1:20" s="1089" customFormat="1" ht="13.5" customHeight="1">
      <c r="A43" s="1215" t="s">
        <v>224</v>
      </c>
      <c r="B43" s="1238" t="s">
        <v>1249</v>
      </c>
      <c r="C43" s="1229" t="s">
        <v>461</v>
      </c>
      <c r="D43" s="1228">
        <v>5.4124757566190063E-2</v>
      </c>
      <c r="E43" s="1227">
        <v>0</v>
      </c>
      <c r="F43" s="1227">
        <v>2.7901785714285712E-2</v>
      </c>
      <c r="G43" s="1227">
        <v>0</v>
      </c>
      <c r="H43" s="1227">
        <v>0</v>
      </c>
      <c r="I43" s="1227">
        <v>0</v>
      </c>
      <c r="J43" s="1227">
        <v>0.17123287671232876</v>
      </c>
      <c r="K43" s="1227">
        <v>0</v>
      </c>
      <c r="L43" s="1227">
        <v>0.13374944271065536</v>
      </c>
      <c r="M43" s="1227">
        <v>0</v>
      </c>
      <c r="N43" s="1227">
        <v>0</v>
      </c>
      <c r="O43" s="1227">
        <v>0.2304147465437788</v>
      </c>
      <c r="P43" s="1227">
        <v>0</v>
      </c>
      <c r="Q43" s="1227">
        <v>0.70422535211267612</v>
      </c>
      <c r="R43" s="1227">
        <v>0.14367816091954022</v>
      </c>
      <c r="S43" s="1227">
        <v>0</v>
      </c>
      <c r="T43" s="1231" t="s">
        <v>224</v>
      </c>
    </row>
    <row r="44" spans="1:20" ht="13.5" customHeight="1">
      <c r="A44" s="1105"/>
      <c r="B44" s="1102"/>
      <c r="C44" s="1104"/>
      <c r="D44" s="1203"/>
      <c r="E44" s="1344"/>
      <c r="F44" s="1344"/>
      <c r="G44" s="1344"/>
      <c r="H44" s="1344"/>
      <c r="I44" s="1344"/>
      <c r="J44" s="1344"/>
      <c r="K44" s="1344"/>
      <c r="L44" s="1344"/>
      <c r="M44" s="1344"/>
      <c r="N44" s="1344"/>
      <c r="O44" s="1344"/>
      <c r="P44" s="1344"/>
      <c r="Q44" s="1344"/>
      <c r="R44" s="1344"/>
      <c r="S44" s="1100"/>
      <c r="T44" s="1108"/>
    </row>
    <row r="45" spans="1:20" ht="9" customHeight="1">
      <c r="A45" s="1105"/>
      <c r="B45" s="1102"/>
      <c r="C45" s="1104"/>
      <c r="D45" s="1203"/>
      <c r="E45" s="1344"/>
      <c r="F45" s="1344"/>
      <c r="G45" s="1344"/>
      <c r="H45" s="1344"/>
      <c r="I45" s="1344"/>
      <c r="J45" s="1344"/>
      <c r="K45" s="1344"/>
      <c r="L45" s="1344"/>
      <c r="M45" s="1344"/>
      <c r="N45" s="1344"/>
      <c r="O45" s="1344"/>
      <c r="P45" s="1344"/>
      <c r="Q45" s="1344"/>
      <c r="R45" s="1344"/>
      <c r="S45" s="1100"/>
      <c r="T45" s="1108"/>
    </row>
    <row r="46" spans="1:20" ht="12" customHeight="1">
      <c r="A46" s="1105"/>
      <c r="B46" s="1102"/>
      <c r="C46" s="1104"/>
      <c r="D46" s="1203"/>
      <c r="E46" s="1344"/>
      <c r="F46" s="1344"/>
      <c r="G46" s="1344"/>
      <c r="H46" s="1344"/>
      <c r="I46" s="1344"/>
      <c r="J46" s="1344"/>
      <c r="K46" s="1344"/>
      <c r="L46" s="1344"/>
      <c r="M46" s="1344"/>
      <c r="N46" s="1344"/>
      <c r="O46" s="1344"/>
      <c r="P46" s="1344"/>
      <c r="Q46" s="1344"/>
      <c r="R46" s="1344"/>
      <c r="S46" s="1100"/>
      <c r="T46" s="1108"/>
    </row>
    <row r="47" spans="1:20" ht="13.5" customHeight="1">
      <c r="A47" s="1105"/>
      <c r="B47" s="1104" t="s">
        <v>1248</v>
      </c>
      <c r="C47" s="1104"/>
      <c r="D47" s="1203"/>
      <c r="E47" s="1344"/>
      <c r="F47" s="1344"/>
      <c r="G47" s="1344"/>
      <c r="H47" s="1344"/>
      <c r="I47" s="1344"/>
      <c r="J47" s="1344"/>
      <c r="K47" s="1344"/>
      <c r="L47" s="1344"/>
      <c r="M47" s="1344"/>
      <c r="N47" s="1344"/>
      <c r="O47" s="1344"/>
      <c r="P47" s="1344"/>
      <c r="Q47" s="1344"/>
      <c r="R47" s="1344"/>
      <c r="S47" s="1100"/>
      <c r="T47" s="1108"/>
    </row>
    <row r="48" spans="1:20" ht="13.5" customHeight="1">
      <c r="A48" s="1105"/>
      <c r="B48" s="1104"/>
      <c r="C48" s="1104"/>
      <c r="D48" s="1203"/>
      <c r="E48" s="1344"/>
      <c r="F48" s="1344"/>
      <c r="G48" s="1344"/>
      <c r="H48" s="1344"/>
      <c r="I48" s="1344"/>
      <c r="J48" s="1344"/>
      <c r="K48" s="1344"/>
      <c r="L48" s="1344"/>
      <c r="M48" s="1344"/>
      <c r="N48" s="1344"/>
      <c r="O48" s="1344"/>
      <c r="P48" s="1344"/>
      <c r="Q48" s="1344"/>
      <c r="R48" s="1344"/>
      <c r="S48" s="1100"/>
      <c r="T48" s="1108"/>
    </row>
    <row r="49" spans="1:20" ht="13.5" customHeight="1">
      <c r="A49" s="1105"/>
      <c r="B49" s="1102"/>
      <c r="C49" s="1102"/>
      <c r="D49" s="1203"/>
      <c r="E49" s="1344"/>
      <c r="F49" s="1344"/>
      <c r="G49" s="1344"/>
      <c r="H49" s="1344"/>
      <c r="I49" s="1344"/>
      <c r="J49" s="1344"/>
      <c r="K49" s="1344"/>
      <c r="L49" s="1344"/>
      <c r="M49" s="1344"/>
      <c r="N49" s="1344"/>
      <c r="O49" s="1344"/>
      <c r="P49" s="1344"/>
      <c r="Q49" s="1344"/>
      <c r="R49" s="1344"/>
      <c r="S49" s="1100"/>
      <c r="T49" s="1108"/>
    </row>
    <row r="50" spans="1:20" ht="13.5" customHeight="1">
      <c r="A50" s="1105" t="s">
        <v>223</v>
      </c>
      <c r="B50" s="1168" t="s">
        <v>1247</v>
      </c>
      <c r="C50" s="1188" t="s">
        <v>1245</v>
      </c>
      <c r="D50" s="1190">
        <v>24.848949409324554</v>
      </c>
      <c r="E50" s="1227">
        <v>50</v>
      </c>
      <c r="F50" s="1227">
        <v>9.4277025158971526</v>
      </c>
      <c r="G50" s="1227">
        <v>38.250428816466552</v>
      </c>
      <c r="H50" s="1227">
        <v>28.828828828828829</v>
      </c>
      <c r="I50" s="1227">
        <v>18.181818181818183</v>
      </c>
      <c r="J50" s="1227">
        <v>12.34991423670669</v>
      </c>
      <c r="K50" s="1227">
        <v>18.777292576419214</v>
      </c>
      <c r="L50" s="1227">
        <v>37.8125</v>
      </c>
      <c r="M50" s="1227">
        <v>11.969964664310954</v>
      </c>
      <c r="N50" s="1227">
        <v>25.984990619136962</v>
      </c>
      <c r="O50" s="1227">
        <v>66.51270207852194</v>
      </c>
      <c r="P50" s="1227">
        <v>16.194581280788178</v>
      </c>
      <c r="Q50" s="1227">
        <v>41.197183098591552</v>
      </c>
      <c r="R50" s="1227">
        <v>21.968616262482168</v>
      </c>
      <c r="S50" s="1227">
        <v>17.657992565055764</v>
      </c>
      <c r="T50" s="1108" t="s">
        <v>223</v>
      </c>
    </row>
    <row r="51" spans="1:20" ht="14.25" customHeight="1">
      <c r="A51" s="1105"/>
      <c r="B51" s="1168"/>
      <c r="C51" s="1188"/>
      <c r="D51" s="1523"/>
      <c r="E51" s="1522"/>
      <c r="F51" s="1522"/>
      <c r="G51" s="1522"/>
      <c r="H51" s="1522"/>
      <c r="I51" s="1522"/>
      <c r="J51" s="1522"/>
      <c r="K51" s="1522"/>
      <c r="L51" s="1522"/>
      <c r="M51" s="1522"/>
      <c r="N51" s="1522"/>
      <c r="O51" s="1522"/>
      <c r="P51" s="1522"/>
      <c r="Q51" s="1522"/>
      <c r="R51" s="1522"/>
      <c r="S51" s="1521"/>
      <c r="T51" s="1108"/>
    </row>
    <row r="52" spans="1:20" ht="15" customHeight="1">
      <c r="A52" s="1105" t="s">
        <v>222</v>
      </c>
      <c r="B52" s="1104" t="s">
        <v>1244</v>
      </c>
      <c r="C52" s="1188"/>
      <c r="D52" s="1190"/>
      <c r="E52" s="1227"/>
      <c r="F52" s="1227"/>
      <c r="G52" s="1227"/>
      <c r="H52" s="1227"/>
      <c r="I52" s="1227"/>
      <c r="J52" s="1227"/>
      <c r="K52" s="1227"/>
      <c r="L52" s="1227"/>
      <c r="M52" s="1227"/>
      <c r="N52" s="1227"/>
      <c r="O52" s="1227"/>
      <c r="P52" s="1227"/>
      <c r="Q52" s="1227"/>
      <c r="R52" s="1227"/>
      <c r="S52" s="1187"/>
      <c r="T52" s="1108"/>
    </row>
    <row r="53" spans="1:20" ht="13.5" customHeight="1">
      <c r="A53" s="1105"/>
      <c r="B53" s="1102" t="s">
        <v>1243</v>
      </c>
      <c r="C53" s="1205" t="s">
        <v>462</v>
      </c>
      <c r="D53" s="1187">
        <v>73.235347486844489</v>
      </c>
      <c r="E53" s="1227">
        <v>8.6717136958017882</v>
      </c>
      <c r="F53" s="1227">
        <v>95.307917888563054</v>
      </c>
      <c r="G53" s="1227">
        <v>99.103139013452918</v>
      </c>
      <c r="H53" s="1227">
        <v>93.75</v>
      </c>
      <c r="I53" s="1227">
        <v>100</v>
      </c>
      <c r="J53" s="1227">
        <v>96.527777777777786</v>
      </c>
      <c r="K53" s="1227">
        <v>93.023255813953483</v>
      </c>
      <c r="L53" s="1227">
        <v>99.29161747343565</v>
      </c>
      <c r="M53" s="1227">
        <v>92.988929889298888</v>
      </c>
      <c r="N53" s="1227">
        <v>95.306859205776178</v>
      </c>
      <c r="O53" s="1227">
        <v>98.611111111111114</v>
      </c>
      <c r="P53" s="1227">
        <v>90.874524714828894</v>
      </c>
      <c r="Q53" s="1227">
        <v>96.581196581196579</v>
      </c>
      <c r="R53" s="1227">
        <v>96.753246753246756</v>
      </c>
      <c r="S53" s="1227">
        <v>84.210526315789465</v>
      </c>
      <c r="T53" s="1108" t="s">
        <v>222</v>
      </c>
    </row>
    <row r="54" spans="1:20" ht="13.5" customHeight="1">
      <c r="A54" s="1105"/>
      <c r="B54" s="1102"/>
      <c r="C54" s="1205"/>
      <c r="D54" s="1187"/>
      <c r="E54" s="1227"/>
      <c r="F54" s="1227"/>
      <c r="G54" s="1227"/>
      <c r="H54" s="1227"/>
      <c r="I54" s="1227"/>
      <c r="J54" s="1227"/>
      <c r="K54" s="1227"/>
      <c r="L54" s="1227"/>
      <c r="M54" s="1227"/>
      <c r="N54" s="1227"/>
      <c r="O54" s="1227"/>
      <c r="P54" s="1227"/>
      <c r="Q54" s="1227"/>
      <c r="R54" s="1227"/>
      <c r="S54" s="1187"/>
      <c r="T54" s="1108"/>
    </row>
    <row r="55" spans="1:20" ht="14.25" customHeight="1">
      <c r="A55" s="1105" t="s">
        <v>221</v>
      </c>
      <c r="B55" s="1104" t="s">
        <v>1242</v>
      </c>
      <c r="C55" s="1205"/>
      <c r="D55" s="1187"/>
      <c r="E55" s="1227"/>
      <c r="F55" s="1227"/>
      <c r="G55" s="1227"/>
      <c r="H55" s="1227"/>
      <c r="I55" s="1227"/>
      <c r="J55" s="1227"/>
      <c r="K55" s="1227"/>
      <c r="L55" s="1227"/>
      <c r="M55" s="1227"/>
      <c r="N55" s="1227"/>
      <c r="O55" s="1227"/>
      <c r="P55" s="1227"/>
      <c r="Q55" s="1227"/>
      <c r="R55" s="1227"/>
      <c r="S55" s="1187"/>
      <c r="T55" s="1108"/>
    </row>
    <row r="56" spans="1:20" ht="13.5" customHeight="1">
      <c r="A56" s="1105"/>
      <c r="B56" s="1102" t="s">
        <v>1241</v>
      </c>
      <c r="C56" s="1205" t="s">
        <v>462</v>
      </c>
      <c r="D56" s="1227">
        <v>26.764652513155507</v>
      </c>
      <c r="E56" s="1227">
        <v>91.328286304198215</v>
      </c>
      <c r="F56" s="1227">
        <v>4.6920821114369504</v>
      </c>
      <c r="G56" s="1227">
        <v>0.89686098654708524</v>
      </c>
      <c r="H56" s="1227">
        <v>6.25</v>
      </c>
      <c r="I56" s="1227">
        <v>0</v>
      </c>
      <c r="J56" s="1227">
        <v>3.4722222222222223</v>
      </c>
      <c r="K56" s="1227">
        <v>6.9767441860465116</v>
      </c>
      <c r="L56" s="1227">
        <v>0.70838252656434475</v>
      </c>
      <c r="M56" s="1227">
        <v>7.0110701107011062</v>
      </c>
      <c r="N56" s="1227">
        <v>4.6931407942238268</v>
      </c>
      <c r="O56" s="1227">
        <v>1.3888888888888888</v>
      </c>
      <c r="P56" s="1227">
        <v>9.1254752851711025</v>
      </c>
      <c r="Q56" s="1227">
        <v>3.4188034188034191</v>
      </c>
      <c r="R56" s="1227">
        <v>3.2467532467532463</v>
      </c>
      <c r="S56" s="1187">
        <v>15.789473684210526</v>
      </c>
      <c r="T56" s="1108" t="s">
        <v>221</v>
      </c>
    </row>
    <row r="57" spans="1:20" ht="15" customHeight="1">
      <c r="A57" s="1105"/>
      <c r="B57" s="1102"/>
      <c r="C57" s="1205"/>
      <c r="D57" s="1187"/>
      <c r="E57" s="1227"/>
      <c r="F57" s="1227"/>
      <c r="G57" s="1227"/>
      <c r="H57" s="1227"/>
      <c r="I57" s="1227"/>
      <c r="J57" s="1227"/>
      <c r="K57" s="1227"/>
      <c r="L57" s="1227"/>
      <c r="M57" s="1227"/>
      <c r="N57" s="1227"/>
      <c r="O57" s="1227"/>
      <c r="P57" s="1227"/>
      <c r="Q57" s="1227"/>
      <c r="R57" s="1227"/>
      <c r="S57" s="1187"/>
      <c r="T57" s="1108"/>
    </row>
    <row r="58" spans="1:20" ht="15.75" customHeight="1">
      <c r="A58" s="1105" t="s">
        <v>220</v>
      </c>
      <c r="B58" s="1102" t="s">
        <v>1246</v>
      </c>
      <c r="C58" s="1205" t="s">
        <v>1245</v>
      </c>
      <c r="D58" s="1227">
        <v>75.151050590675439</v>
      </c>
      <c r="E58" s="1227">
        <v>50</v>
      </c>
      <c r="F58" s="1227">
        <v>90.572297484102847</v>
      </c>
      <c r="G58" s="1227">
        <v>61.749571183533448</v>
      </c>
      <c r="H58" s="1227">
        <v>71.171171171171167</v>
      </c>
      <c r="I58" s="1227">
        <v>81.818181818181827</v>
      </c>
      <c r="J58" s="1227">
        <v>87.650085763293305</v>
      </c>
      <c r="K58" s="1227">
        <v>81.222707423580786</v>
      </c>
      <c r="L58" s="1227">
        <v>62.187499999999993</v>
      </c>
      <c r="M58" s="1227">
        <v>88.03003533568905</v>
      </c>
      <c r="N58" s="1227">
        <v>74.015009380863034</v>
      </c>
      <c r="O58" s="1227">
        <v>33.48729792147806</v>
      </c>
      <c r="P58" s="1227">
        <v>83.805418719211815</v>
      </c>
      <c r="Q58" s="1227">
        <v>58.802816901408448</v>
      </c>
      <c r="R58" s="1227">
        <v>78.031383737517828</v>
      </c>
      <c r="S58" s="1187">
        <v>82.342007434944236</v>
      </c>
      <c r="T58" s="1108" t="s">
        <v>220</v>
      </c>
    </row>
    <row r="59" spans="1:20" ht="13.5" customHeight="1">
      <c r="A59" s="1105"/>
      <c r="B59" s="1102"/>
      <c r="C59" s="1205"/>
      <c r="D59" s="1519"/>
      <c r="E59" s="1520"/>
      <c r="F59" s="1520"/>
      <c r="G59" s="1520"/>
      <c r="H59" s="1520"/>
      <c r="I59" s="1520"/>
      <c r="J59" s="1520"/>
      <c r="K59" s="1520"/>
      <c r="L59" s="1520"/>
      <c r="M59" s="1520"/>
      <c r="N59" s="1520"/>
      <c r="O59" s="1520"/>
      <c r="P59" s="1520"/>
      <c r="Q59" s="1520"/>
      <c r="R59" s="1520"/>
      <c r="S59" s="1519"/>
      <c r="T59" s="1108"/>
    </row>
    <row r="60" spans="1:20" ht="13.5" customHeight="1">
      <c r="A60" s="1105" t="s">
        <v>219</v>
      </c>
      <c r="B60" s="1104" t="s">
        <v>1244</v>
      </c>
      <c r="C60" s="1205"/>
      <c r="D60" s="1187"/>
      <c r="E60" s="1227"/>
      <c r="F60" s="1227"/>
      <c r="G60" s="1227"/>
      <c r="H60" s="1227"/>
      <c r="I60" s="1227"/>
      <c r="J60" s="1227"/>
      <c r="K60" s="1227"/>
      <c r="L60" s="1227"/>
      <c r="M60" s="1227"/>
      <c r="N60" s="1227"/>
      <c r="O60" s="1227"/>
      <c r="P60" s="1227"/>
      <c r="Q60" s="1227"/>
      <c r="R60" s="1227"/>
      <c r="S60" s="1187"/>
      <c r="T60" s="1108"/>
    </row>
    <row r="61" spans="1:20" ht="11.1" customHeight="1">
      <c r="A61" s="1105"/>
      <c r="B61" s="1102" t="s">
        <v>1243</v>
      </c>
      <c r="C61" s="1205" t="s">
        <v>666</v>
      </c>
      <c r="D61" s="1187">
        <v>1.2479750404991901</v>
      </c>
      <c r="E61" s="1227">
        <v>0.27529249827942187</v>
      </c>
      <c r="F61" s="1227">
        <v>0.61050061050061055</v>
      </c>
      <c r="G61" s="1227">
        <v>1.4814814814814816</v>
      </c>
      <c r="H61" s="1227">
        <v>0</v>
      </c>
      <c r="I61" s="1227">
        <v>7.4935400516795871</v>
      </c>
      <c r="J61" s="1227">
        <v>1.6634050880626221</v>
      </c>
      <c r="K61" s="1227">
        <v>1.3440860215053763</v>
      </c>
      <c r="L61" s="1227">
        <v>4.8097631012203879</v>
      </c>
      <c r="M61" s="1227">
        <v>0.35122930255895635</v>
      </c>
      <c r="N61" s="1227">
        <v>1.2674271229404308</v>
      </c>
      <c r="O61" s="1227">
        <v>3.4482758620689653</v>
      </c>
      <c r="P61" s="1227">
        <v>0.36737692872887584</v>
      </c>
      <c r="Q61" s="1227">
        <v>0.89820359281437123</v>
      </c>
      <c r="R61" s="1227">
        <v>1.2797074954296161</v>
      </c>
      <c r="S61" s="1187">
        <v>1.3544018058690745</v>
      </c>
      <c r="T61" s="1108" t="s">
        <v>219</v>
      </c>
    </row>
    <row r="62" spans="1:20" ht="11.1" customHeight="1">
      <c r="A62" s="1105"/>
      <c r="B62" s="1102"/>
      <c r="C62" s="1205"/>
      <c r="D62" s="1187"/>
      <c r="E62" s="1227"/>
      <c r="F62" s="1227"/>
      <c r="G62" s="1227"/>
      <c r="H62" s="1227"/>
      <c r="I62" s="1227"/>
      <c r="J62" s="1227"/>
      <c r="K62" s="1227"/>
      <c r="L62" s="1227"/>
      <c r="M62" s="1227"/>
      <c r="N62" s="1227"/>
      <c r="O62" s="1227"/>
      <c r="P62" s="1227"/>
      <c r="Q62" s="1227"/>
      <c r="R62" s="1227"/>
      <c r="S62" s="1187"/>
      <c r="T62" s="1108"/>
    </row>
    <row r="63" spans="1:20" ht="13.5" customHeight="1">
      <c r="A63" s="1105" t="s">
        <v>217</v>
      </c>
      <c r="B63" s="1104" t="s">
        <v>1242</v>
      </c>
      <c r="C63" s="1205"/>
      <c r="D63" s="1187"/>
      <c r="E63" s="1227"/>
      <c r="F63" s="1227"/>
      <c r="G63" s="1227"/>
      <c r="H63" s="1227"/>
      <c r="I63" s="1227"/>
      <c r="J63" s="1227"/>
      <c r="K63" s="1227"/>
      <c r="L63" s="1227"/>
      <c r="M63" s="1227"/>
      <c r="N63" s="1227"/>
      <c r="O63" s="1227"/>
      <c r="P63" s="1227"/>
      <c r="Q63" s="1227"/>
      <c r="R63" s="1227"/>
      <c r="S63" s="1187"/>
      <c r="T63" s="1108"/>
    </row>
    <row r="64" spans="1:20" ht="13.5" customHeight="1">
      <c r="A64" s="1105"/>
      <c r="B64" s="1102" t="s">
        <v>1241</v>
      </c>
      <c r="C64" s="1205" t="s">
        <v>666</v>
      </c>
      <c r="D64" s="1187">
        <v>98.752024959500801</v>
      </c>
      <c r="E64" s="1227">
        <v>99.724707501720573</v>
      </c>
      <c r="F64" s="1227">
        <v>99.389499389499392</v>
      </c>
      <c r="G64" s="1227">
        <v>98.518518518518519</v>
      </c>
      <c r="H64" s="1227">
        <v>100</v>
      </c>
      <c r="I64" s="1227">
        <v>92.506459948320412</v>
      </c>
      <c r="J64" s="1227">
        <v>98.336594911937382</v>
      </c>
      <c r="K64" s="1227">
        <v>98.655913978494624</v>
      </c>
      <c r="L64" s="1227">
        <v>95.190236898779617</v>
      </c>
      <c r="M64" s="1227">
        <v>99.648770697441051</v>
      </c>
      <c r="N64" s="1227">
        <v>98.732572877059567</v>
      </c>
      <c r="O64" s="1227">
        <v>96.551724137931032</v>
      </c>
      <c r="P64" s="1227">
        <v>99.632623071271126</v>
      </c>
      <c r="Q64" s="1227">
        <v>99.101796407185631</v>
      </c>
      <c r="R64" s="1227">
        <v>98.720292504570381</v>
      </c>
      <c r="S64" s="1187">
        <v>98.645598194130926</v>
      </c>
      <c r="T64" s="1108" t="s">
        <v>217</v>
      </c>
    </row>
    <row r="65" spans="1:20" ht="13.5" customHeight="1">
      <c r="A65" s="1105"/>
      <c r="B65" s="1102"/>
      <c r="C65" s="1188"/>
      <c r="D65" s="1187"/>
      <c r="E65" s="1227"/>
      <c r="F65" s="1227"/>
      <c r="G65" s="1227"/>
      <c r="H65" s="1227"/>
      <c r="I65" s="1227"/>
      <c r="J65" s="1227"/>
      <c r="K65" s="1227"/>
      <c r="L65" s="1227"/>
      <c r="M65" s="1227"/>
      <c r="N65" s="1227"/>
      <c r="O65" s="1227"/>
      <c r="P65" s="1227"/>
      <c r="Q65" s="1227"/>
      <c r="R65" s="1227"/>
      <c r="S65" s="1187"/>
      <c r="T65" s="1105"/>
    </row>
    <row r="66" spans="1:20" ht="13.5" customHeight="1">
      <c r="A66" s="2172" t="s">
        <v>181</v>
      </c>
      <c r="B66" s="2172"/>
      <c r="C66" s="1104"/>
      <c r="D66" s="1100"/>
      <c r="E66" s="1344"/>
      <c r="F66" s="1344"/>
      <c r="G66" s="1344"/>
      <c r="H66" s="1344"/>
      <c r="I66" s="1344"/>
      <c r="J66" s="1344"/>
      <c r="K66" s="1344"/>
      <c r="L66" s="1344"/>
      <c r="M66" s="1344"/>
      <c r="N66" s="1344"/>
      <c r="O66" s="1344"/>
      <c r="P66" s="1344"/>
      <c r="Q66" s="1344"/>
      <c r="R66" s="1344"/>
      <c r="S66" s="1106"/>
      <c r="T66" s="1653"/>
    </row>
    <row r="67" spans="1:20" ht="13.5" customHeight="1">
      <c r="A67" s="2154" t="s">
        <v>1146</v>
      </c>
      <c r="B67" s="2155"/>
      <c r="C67" s="1102"/>
      <c r="D67" s="1101"/>
      <c r="E67" s="1344"/>
      <c r="F67" s="1344"/>
      <c r="G67" s="1344"/>
      <c r="H67" s="1344"/>
      <c r="I67" s="1344"/>
      <c r="J67" s="1344"/>
      <c r="K67" s="1344"/>
      <c r="L67" s="1344"/>
      <c r="M67" s="1344"/>
      <c r="N67" s="1344"/>
      <c r="O67" s="1344"/>
      <c r="P67" s="1344"/>
      <c r="Q67" s="1344"/>
      <c r="R67" s="1344"/>
      <c r="S67" s="1106"/>
      <c r="T67" s="1653"/>
    </row>
    <row r="68" spans="1:20" ht="13.5" customHeight="1">
      <c r="A68" s="1647" t="s">
        <v>1240</v>
      </c>
      <c r="B68" s="1172"/>
      <c r="C68" s="1172"/>
      <c r="D68" s="1101"/>
      <c r="E68" s="1344"/>
      <c r="F68" s="1344"/>
      <c r="G68" s="1344"/>
      <c r="H68" s="1344"/>
      <c r="I68" s="1344"/>
      <c r="J68" s="1344"/>
      <c r="K68" s="1344"/>
      <c r="L68" s="1344"/>
      <c r="M68" s="1344"/>
      <c r="N68" s="1344"/>
      <c r="O68" s="1344"/>
      <c r="P68" s="1344"/>
      <c r="Q68" s="1344"/>
      <c r="R68" s="1344"/>
      <c r="S68" s="1106"/>
      <c r="T68" s="1653"/>
    </row>
    <row r="69" spans="1:20" ht="12" customHeight="1">
      <c r="A69" s="1647" t="s">
        <v>1239</v>
      </c>
      <c r="B69" s="1454"/>
      <c r="C69" s="1172"/>
      <c r="D69" s="1101"/>
      <c r="E69" s="1344"/>
      <c r="F69" s="1344"/>
      <c r="G69" s="1344"/>
      <c r="H69" s="1344"/>
      <c r="I69" s="1344"/>
      <c r="J69" s="1344"/>
      <c r="K69" s="1344"/>
      <c r="L69" s="1344"/>
      <c r="M69" s="1344"/>
      <c r="N69" s="1344"/>
      <c r="O69" s="1344"/>
      <c r="P69" s="1344"/>
      <c r="Q69" s="1344"/>
      <c r="R69" s="1344"/>
      <c r="S69" s="1106"/>
      <c r="T69" s="1653"/>
    </row>
    <row r="70" spans="1:20">
      <c r="B70" s="1639"/>
      <c r="C70" s="1040"/>
      <c r="D70" s="1040"/>
      <c r="E70" s="1442"/>
    </row>
    <row r="71" spans="1:20">
      <c r="B71" s="1639"/>
      <c r="C71" s="1040"/>
      <c r="D71" s="1040"/>
      <c r="E71" s="1442"/>
    </row>
    <row r="86" spans="1:20" ht="15" customHeight="1">
      <c r="A86" s="1439"/>
      <c r="B86" s="1439"/>
      <c r="C86" s="1439"/>
      <c r="D86" s="1439"/>
      <c r="G86" s="1518"/>
      <c r="H86" s="2148"/>
      <c r="I86" s="2148"/>
      <c r="J86" s="2148"/>
      <c r="K86" s="2148"/>
      <c r="L86" s="2148"/>
      <c r="M86" s="1344"/>
      <c r="N86" s="1344"/>
      <c r="O86" s="1344"/>
      <c r="P86" s="1344"/>
      <c r="Q86" s="1344"/>
      <c r="R86" s="1344"/>
      <c r="S86" s="1106"/>
      <c r="T86" s="1097"/>
    </row>
  </sheetData>
  <mergeCells count="26">
    <mergeCell ref="A67:B67"/>
    <mergeCell ref="E5:E9"/>
    <mergeCell ref="A5:A9"/>
    <mergeCell ref="B5:B9"/>
    <mergeCell ref="E11:G11"/>
    <mergeCell ref="E12:G12"/>
    <mergeCell ref="A66:B66"/>
    <mergeCell ref="C5:C9"/>
    <mergeCell ref="D5:D9"/>
    <mergeCell ref="M5:M9"/>
    <mergeCell ref="F5:F9"/>
    <mergeCell ref="N5:N9"/>
    <mergeCell ref="G5:G9"/>
    <mergeCell ref="F4:G4"/>
    <mergeCell ref="O5:O9"/>
    <mergeCell ref="T5:T9"/>
    <mergeCell ref="P5:P9"/>
    <mergeCell ref="Q5:Q9"/>
    <mergeCell ref="R5:R9"/>
    <mergeCell ref="S5:S9"/>
    <mergeCell ref="H86:L86"/>
    <mergeCell ref="I5:I9"/>
    <mergeCell ref="J5:J9"/>
    <mergeCell ref="K5:K9"/>
    <mergeCell ref="L5:L9"/>
    <mergeCell ref="H5:H9"/>
  </mergeCells>
  <printOptions horizontalCentered="1" gridLinesSet="0"/>
  <pageMargins left="0.59055118110236227" right="0.59055118110236227" top="0.39370078740157483" bottom="0.59055118110236227" header="0.39370078740157483" footer="0.39370078740157483"/>
  <pageSetup paperSize="9" scale="68" firstPageNumber="82" orientation="portrait" useFirstPageNumber="1" horizontalDpi="300" verticalDpi="300" r:id="rId1"/>
  <headerFooter alignWithMargins="0">
    <oddFooter xml:space="preserve">&amp;L&amp;"MetaNormalLF-Roman,Standard"Statistisches Bundesamt, Fachserie 10, Reihe 2.4, 2018
</oddFooter>
  </headerFooter>
  <colBreaks count="1" manualBreakCount="1">
    <brk id="7" max="85"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0"/>
  <sheetViews>
    <sheetView showGridLines="0" zoomScaleNormal="100" zoomScaleSheetLayoutView="100" workbookViewId="0"/>
  </sheetViews>
  <sheetFormatPr baseColWidth="10" defaultRowHeight="12.75"/>
  <cols>
    <col min="1" max="1" width="4.42578125" style="1088" customWidth="1"/>
    <col min="2" max="2" width="57.85546875" style="1088" customWidth="1"/>
    <col min="3" max="3" width="17.42578125" style="1092" customWidth="1"/>
    <col min="4" max="4" width="17.42578125" style="1089" customWidth="1"/>
    <col min="5" max="6" width="17.42578125" style="1183" customWidth="1"/>
    <col min="7" max="7" width="11.42578125" style="1183" customWidth="1"/>
    <col min="8" max="8" width="11.42578125" style="1225" customWidth="1"/>
    <col min="9" max="17" width="11.42578125" style="1089" customWidth="1"/>
    <col min="18" max="18" width="11.42578125" style="1088" customWidth="1"/>
    <col min="19" max="19" width="5.28515625" style="1088" customWidth="1"/>
    <col min="20" max="16384" width="11.42578125" style="1088"/>
  </cols>
  <sheetData>
    <row r="1" spans="1:19" s="1345" customFormat="1" ht="18">
      <c r="A1" s="917" t="s">
        <v>1145</v>
      </c>
      <c r="B1" s="1165"/>
      <c r="C1" s="1092"/>
      <c r="D1" s="1468"/>
      <c r="E1" s="1468"/>
      <c r="F1" s="1468"/>
      <c r="G1" s="917" t="s">
        <v>1145</v>
      </c>
      <c r="H1" s="1264"/>
      <c r="I1" s="1264"/>
      <c r="J1" s="1473"/>
      <c r="K1" s="1473"/>
      <c r="L1" s="1473"/>
      <c r="M1" s="1473"/>
      <c r="N1" s="1473"/>
      <c r="O1" s="1473"/>
      <c r="P1" s="1473"/>
      <c r="Q1" s="1473"/>
      <c r="R1" s="1471"/>
      <c r="S1" s="1471"/>
    </row>
    <row r="2" spans="1:19" ht="15" customHeight="1">
      <c r="A2" s="918" t="s">
        <v>1259</v>
      </c>
      <c r="B2" s="1154"/>
      <c r="C2" s="1154"/>
      <c r="D2" s="1448"/>
      <c r="E2" s="1448"/>
      <c r="F2" s="1448"/>
      <c r="G2" s="918" t="s">
        <v>1259</v>
      </c>
      <c r="H2" s="1472"/>
      <c r="I2" s="1472"/>
      <c r="J2" s="1472"/>
      <c r="K2" s="1451"/>
      <c r="L2" s="1451"/>
      <c r="M2" s="1451"/>
      <c r="N2" s="1451"/>
      <c r="O2" s="1222"/>
      <c r="P2" s="1222"/>
      <c r="Q2" s="1222"/>
      <c r="R2" s="1130"/>
      <c r="S2" s="1160"/>
    </row>
    <row r="3" spans="1:19" ht="15" customHeight="1">
      <c r="A3" s="918" t="s">
        <v>1258</v>
      </c>
      <c r="B3" s="918"/>
      <c r="C3" s="918"/>
      <c r="G3" s="918" t="s">
        <v>1258</v>
      </c>
      <c r="H3" s="1448"/>
      <c r="I3" s="1466"/>
      <c r="J3" s="1466"/>
      <c r="K3" s="1451"/>
      <c r="L3" s="1222"/>
      <c r="M3" s="1222"/>
      <c r="N3" s="1222"/>
      <c r="O3" s="1222"/>
      <c r="P3" s="1222"/>
      <c r="Q3" s="1222"/>
      <c r="R3" s="1130"/>
      <c r="S3" s="1130"/>
    </row>
    <row r="4" spans="1:19" s="1091" customFormat="1" ht="14.25" customHeight="1">
      <c r="A4" s="1153" t="s">
        <v>1274</v>
      </c>
      <c r="B4" s="1153"/>
      <c r="C4" s="1153"/>
      <c r="D4" s="1447"/>
      <c r="E4" s="2173"/>
      <c r="F4" s="2174"/>
      <c r="G4" s="2175" t="s">
        <v>1274</v>
      </c>
      <c r="H4" s="2175"/>
      <c r="I4" s="2175"/>
      <c r="J4" s="2175"/>
      <c r="K4" s="2175"/>
      <c r="L4" s="2175"/>
      <c r="M4" s="1222"/>
      <c r="N4" s="1222"/>
      <c r="O4" s="1222"/>
      <c r="P4" s="1222"/>
      <c r="Q4" s="1222"/>
      <c r="R4" s="1130"/>
      <c r="S4" s="1130"/>
    </row>
    <row r="5" spans="1:19" s="1091" customFormat="1" ht="14.25" customHeight="1">
      <c r="A5" s="1153" t="s">
        <v>1273</v>
      </c>
      <c r="B5" s="1153"/>
      <c r="C5" s="1153"/>
      <c r="D5" s="1447"/>
      <c r="E5" s="1261"/>
      <c r="F5" s="1540"/>
      <c r="G5" s="1153" t="s">
        <v>1273</v>
      </c>
      <c r="H5" s="1467"/>
      <c r="I5" s="1467"/>
      <c r="J5" s="1467"/>
      <c r="K5" s="1467"/>
      <c r="L5" s="1467"/>
      <c r="M5" s="1222"/>
      <c r="N5" s="1222"/>
      <c r="O5" s="1222"/>
      <c r="P5" s="1222"/>
      <c r="Q5" s="1222"/>
      <c r="R5" s="1130"/>
      <c r="S5" s="1130"/>
    </row>
    <row r="6" spans="1:19" ht="12" customHeight="1">
      <c r="A6" s="1469"/>
      <c r="B6" s="1541"/>
      <c r="C6" s="1469"/>
      <c r="D6" s="1447"/>
      <c r="E6" s="1261"/>
      <c r="F6" s="1540"/>
      <c r="G6" s="1467"/>
      <c r="H6" s="1448"/>
      <c r="I6" s="1466"/>
      <c r="J6" s="1466"/>
      <c r="K6" s="1222"/>
      <c r="L6" s="1222"/>
      <c r="M6" s="1222"/>
      <c r="N6" s="1222"/>
      <c r="O6" s="1222"/>
      <c r="P6" s="1222"/>
      <c r="Q6" s="1222"/>
      <c r="R6" s="1130"/>
      <c r="S6" s="1130"/>
    </row>
    <row r="7" spans="1:19" ht="15.95" customHeight="1">
      <c r="A7" s="2046" t="s">
        <v>206</v>
      </c>
      <c r="B7" s="2165" t="s">
        <v>60</v>
      </c>
      <c r="C7" s="2050" t="s">
        <v>300</v>
      </c>
      <c r="D7" s="2058" t="s">
        <v>248</v>
      </c>
      <c r="E7" s="2050" t="s">
        <v>247</v>
      </c>
      <c r="F7" s="2058" t="s">
        <v>1045</v>
      </c>
      <c r="G7" s="2055" t="s">
        <v>244</v>
      </c>
      <c r="H7" s="2050" t="s">
        <v>243</v>
      </c>
      <c r="I7" s="2050" t="s">
        <v>242</v>
      </c>
      <c r="J7" s="2050" t="s">
        <v>241</v>
      </c>
      <c r="K7" s="2050" t="s">
        <v>240</v>
      </c>
      <c r="L7" s="2050" t="s">
        <v>239</v>
      </c>
      <c r="M7" s="2050" t="s">
        <v>238</v>
      </c>
      <c r="N7" s="2050" t="s">
        <v>237</v>
      </c>
      <c r="O7" s="2050" t="s">
        <v>236</v>
      </c>
      <c r="P7" s="2050" t="s">
        <v>235</v>
      </c>
      <c r="Q7" s="2050" t="s">
        <v>234</v>
      </c>
      <c r="R7" s="2050" t="s">
        <v>233</v>
      </c>
      <c r="S7" s="2064" t="s">
        <v>206</v>
      </c>
    </row>
    <row r="8" spans="1:19" ht="15.95" customHeight="1">
      <c r="A8" s="2047"/>
      <c r="B8" s="2165"/>
      <c r="C8" s="2051"/>
      <c r="D8" s="2059"/>
      <c r="E8" s="2051"/>
      <c r="F8" s="2059"/>
      <c r="G8" s="2056"/>
      <c r="H8" s="2053"/>
      <c r="I8" s="2053"/>
      <c r="J8" s="2053"/>
      <c r="K8" s="2053"/>
      <c r="L8" s="2053"/>
      <c r="M8" s="2053"/>
      <c r="N8" s="2053"/>
      <c r="O8" s="2053"/>
      <c r="P8" s="2053"/>
      <c r="Q8" s="2053"/>
      <c r="R8" s="2053"/>
      <c r="S8" s="2065"/>
    </row>
    <row r="9" spans="1:19" ht="15.95" customHeight="1">
      <c r="A9" s="2047"/>
      <c r="B9" s="2165"/>
      <c r="C9" s="2051"/>
      <c r="D9" s="2059"/>
      <c r="E9" s="2051"/>
      <c r="F9" s="2059"/>
      <c r="G9" s="2056"/>
      <c r="H9" s="2053"/>
      <c r="I9" s="2053"/>
      <c r="J9" s="2053"/>
      <c r="K9" s="2053"/>
      <c r="L9" s="2053"/>
      <c r="M9" s="2053"/>
      <c r="N9" s="2053"/>
      <c r="O9" s="2053"/>
      <c r="P9" s="2053"/>
      <c r="Q9" s="2053"/>
      <c r="R9" s="2053"/>
      <c r="S9" s="2065"/>
    </row>
    <row r="10" spans="1:19" ht="15.95" customHeight="1">
      <c r="A10" s="2047"/>
      <c r="B10" s="2165"/>
      <c r="C10" s="2051"/>
      <c r="D10" s="2059"/>
      <c r="E10" s="2051"/>
      <c r="F10" s="2059"/>
      <c r="G10" s="2056"/>
      <c r="H10" s="2053"/>
      <c r="I10" s="2053"/>
      <c r="J10" s="2053"/>
      <c r="K10" s="2053"/>
      <c r="L10" s="2053"/>
      <c r="M10" s="2053"/>
      <c r="N10" s="2053"/>
      <c r="O10" s="2053"/>
      <c r="P10" s="2053"/>
      <c r="Q10" s="2053"/>
      <c r="R10" s="2053"/>
      <c r="S10" s="2065"/>
    </row>
    <row r="11" spans="1:19" ht="15.95" customHeight="1">
      <c r="A11" s="2048"/>
      <c r="B11" s="2165"/>
      <c r="C11" s="2052"/>
      <c r="D11" s="2060"/>
      <c r="E11" s="2052"/>
      <c r="F11" s="2060"/>
      <c r="G11" s="2057"/>
      <c r="H11" s="2054"/>
      <c r="I11" s="2054"/>
      <c r="J11" s="2054"/>
      <c r="K11" s="2054"/>
      <c r="L11" s="2054"/>
      <c r="M11" s="2054"/>
      <c r="N11" s="2054"/>
      <c r="O11" s="2054"/>
      <c r="P11" s="2054"/>
      <c r="Q11" s="2054"/>
      <c r="R11" s="2054"/>
      <c r="S11" s="2066"/>
    </row>
    <row r="12" spans="1:19" ht="19.5" customHeight="1">
      <c r="A12" s="1144"/>
      <c r="B12" s="1539"/>
      <c r="C12" s="1146"/>
      <c r="D12" s="1146"/>
      <c r="E12" s="1146"/>
      <c r="F12" s="1146"/>
      <c r="G12" s="1248"/>
      <c r="H12" s="1248"/>
      <c r="I12" s="1248"/>
      <c r="J12" s="1145"/>
      <c r="K12" s="1145"/>
      <c r="L12" s="1145"/>
      <c r="M12" s="1145"/>
      <c r="N12" s="1145"/>
      <c r="O12" s="1145"/>
      <c r="P12" s="1145"/>
      <c r="Q12" s="1145"/>
      <c r="R12" s="1538"/>
      <c r="S12" s="1144"/>
    </row>
    <row r="13" spans="1:19" ht="17.25" customHeight="1">
      <c r="A13" s="1129"/>
      <c r="B13" s="1130"/>
      <c r="C13" s="1107" t="s">
        <v>54</v>
      </c>
      <c r="D13" s="1250"/>
      <c r="E13" s="1359"/>
      <c r="G13" s="1249" t="s">
        <v>54</v>
      </c>
      <c r="H13" s="1358"/>
      <c r="I13" s="1357"/>
      <c r="J13" s="1222"/>
      <c r="K13" s="1222"/>
      <c r="L13" s="1222"/>
      <c r="M13" s="1222"/>
      <c r="N13" s="1222"/>
      <c r="O13" s="1222"/>
      <c r="P13" s="1222"/>
      <c r="Q13" s="1222"/>
      <c r="R13" s="1130"/>
      <c r="S13" s="1129"/>
    </row>
    <row r="14" spans="1:19" ht="17.25" customHeight="1">
      <c r="A14" s="1129"/>
      <c r="B14" s="1130"/>
      <c r="C14" s="1537"/>
      <c r="D14" s="1250"/>
      <c r="E14" s="1359"/>
      <c r="G14" s="1536"/>
      <c r="H14" s="1358"/>
      <c r="I14" s="1357"/>
      <c r="J14" s="1222"/>
      <c r="K14" s="1222"/>
      <c r="L14" s="1222"/>
      <c r="M14" s="1222"/>
      <c r="N14" s="1222"/>
      <c r="O14" s="1222"/>
      <c r="P14" s="1222"/>
      <c r="Q14" s="1222"/>
      <c r="R14" s="1130"/>
      <c r="S14" s="1129"/>
    </row>
    <row r="15" spans="1:19" ht="17.25" customHeight="1">
      <c r="A15" s="1129"/>
      <c r="B15" s="1130"/>
      <c r="C15" s="1537"/>
      <c r="D15" s="1250"/>
      <c r="E15" s="1359"/>
      <c r="G15" s="1536"/>
      <c r="H15" s="1358"/>
      <c r="I15" s="1357"/>
      <c r="J15" s="1222"/>
      <c r="K15" s="1222"/>
      <c r="L15" s="1222"/>
      <c r="M15" s="1222"/>
      <c r="N15" s="1222"/>
      <c r="O15" s="1222"/>
      <c r="P15" s="1222"/>
      <c r="Q15" s="1222"/>
      <c r="R15" s="1130"/>
      <c r="S15" s="1129"/>
    </row>
    <row r="16" spans="1:19" ht="16.5" customHeight="1">
      <c r="A16" s="1129"/>
      <c r="B16" s="1130"/>
      <c r="C16" s="1135"/>
      <c r="D16" s="1250"/>
      <c r="E16" s="1359"/>
      <c r="F16" s="1359"/>
      <c r="G16" s="1536"/>
      <c r="H16" s="1358"/>
      <c r="I16" s="1357"/>
      <c r="J16" s="1222"/>
      <c r="K16" s="1222"/>
      <c r="L16" s="1222"/>
      <c r="M16" s="1222"/>
      <c r="N16" s="1222"/>
      <c r="O16" s="1222"/>
      <c r="P16" s="1222"/>
      <c r="Q16" s="1222"/>
      <c r="R16" s="1130"/>
      <c r="S16" s="1129"/>
    </row>
    <row r="17" spans="1:19" ht="13.5" customHeight="1">
      <c r="A17" s="1105" t="s">
        <v>232</v>
      </c>
      <c r="B17" s="1214" t="s">
        <v>1272</v>
      </c>
      <c r="C17" s="1213">
        <v>20627</v>
      </c>
      <c r="D17" s="1243">
        <v>1453</v>
      </c>
      <c r="E17" s="1243">
        <v>3572</v>
      </c>
      <c r="F17" s="1243">
        <v>1725</v>
      </c>
      <c r="G17" s="1243">
        <v>111</v>
      </c>
      <c r="H17" s="1243">
        <v>472</v>
      </c>
      <c r="I17" s="1243">
        <v>1165</v>
      </c>
      <c r="J17" s="1243">
        <v>457</v>
      </c>
      <c r="K17" s="1243">
        <v>2238</v>
      </c>
      <c r="L17" s="1243">
        <v>4517</v>
      </c>
      <c r="M17" s="1243">
        <v>1066</v>
      </c>
      <c r="N17" s="1243">
        <v>433</v>
      </c>
      <c r="O17" s="1243">
        <v>1623</v>
      </c>
      <c r="P17" s="1243">
        <v>564</v>
      </c>
      <c r="Q17" s="1243">
        <v>694</v>
      </c>
      <c r="R17" s="1212">
        <v>537</v>
      </c>
      <c r="S17" s="1124" t="s">
        <v>232</v>
      </c>
    </row>
    <row r="18" spans="1:19" ht="12" customHeight="1">
      <c r="C18" s="1535"/>
      <c r="S18" s="1122"/>
    </row>
    <row r="19" spans="1:19" ht="13.5" customHeight="1">
      <c r="A19" s="1105" t="s">
        <v>73</v>
      </c>
      <c r="B19" s="1197" t="s">
        <v>1271</v>
      </c>
      <c r="C19" s="1203">
        <v>44349</v>
      </c>
      <c r="D19" s="1234">
        <v>5818</v>
      </c>
      <c r="E19" s="1234">
        <v>7201</v>
      </c>
      <c r="F19" s="1234">
        <v>3496</v>
      </c>
      <c r="G19" s="1234">
        <v>223</v>
      </c>
      <c r="H19" s="1234">
        <v>947</v>
      </c>
      <c r="I19" s="1234">
        <v>2334</v>
      </c>
      <c r="J19" s="1234">
        <v>915</v>
      </c>
      <c r="K19" s="1234">
        <v>4483</v>
      </c>
      <c r="L19" s="1234">
        <v>9064</v>
      </c>
      <c r="M19" s="1234">
        <v>2143</v>
      </c>
      <c r="N19" s="1234">
        <v>867</v>
      </c>
      <c r="O19" s="1234">
        <v>3248</v>
      </c>
      <c r="P19" s="1234">
        <v>1136</v>
      </c>
      <c r="Q19" s="1234">
        <v>1397</v>
      </c>
      <c r="R19" s="1101">
        <v>1077</v>
      </c>
      <c r="S19" s="1108" t="s">
        <v>73</v>
      </c>
    </row>
    <row r="20" spans="1:19" ht="11.25" customHeight="1">
      <c r="A20" s="1105"/>
      <c r="B20" s="1102"/>
      <c r="C20" s="1203"/>
      <c r="D20" s="1234"/>
      <c r="E20" s="1234"/>
      <c r="F20" s="1234"/>
      <c r="G20" s="1234"/>
      <c r="H20" s="1234"/>
      <c r="I20" s="1234"/>
      <c r="J20" s="1234"/>
      <c r="K20" s="1234"/>
      <c r="L20" s="1234"/>
      <c r="M20" s="1234"/>
      <c r="N20" s="1234"/>
      <c r="O20" s="1234"/>
      <c r="P20" s="1234"/>
      <c r="Q20" s="1234"/>
      <c r="R20" s="1101"/>
      <c r="S20" s="1122"/>
    </row>
    <row r="21" spans="1:19" ht="15" customHeight="1">
      <c r="A21" s="1105" t="s">
        <v>97</v>
      </c>
      <c r="B21" s="1197" t="s">
        <v>1270</v>
      </c>
      <c r="C21" s="1203">
        <v>21099</v>
      </c>
      <c r="D21" s="1234">
        <v>1448</v>
      </c>
      <c r="E21" s="1234">
        <v>3688</v>
      </c>
      <c r="F21" s="1234">
        <v>1864</v>
      </c>
      <c r="G21" s="1234">
        <v>167</v>
      </c>
      <c r="H21" s="1234">
        <v>461</v>
      </c>
      <c r="I21" s="1234">
        <v>1194</v>
      </c>
      <c r="J21" s="1234">
        <v>513</v>
      </c>
      <c r="K21" s="1234">
        <v>2147</v>
      </c>
      <c r="L21" s="1234">
        <v>4544</v>
      </c>
      <c r="M21" s="1234">
        <v>1103</v>
      </c>
      <c r="N21" s="1234">
        <v>443</v>
      </c>
      <c r="O21" s="1234">
        <v>1643</v>
      </c>
      <c r="P21" s="1234">
        <v>593</v>
      </c>
      <c r="Q21" s="1234">
        <v>723</v>
      </c>
      <c r="R21" s="1101">
        <v>568</v>
      </c>
      <c r="S21" s="1108" t="s">
        <v>97</v>
      </c>
    </row>
    <row r="22" spans="1:19" ht="20.25" customHeight="1">
      <c r="B22" s="1102"/>
      <c r="C22" s="1101"/>
      <c r="D22" s="1234"/>
      <c r="E22" s="1234"/>
      <c r="F22" s="1234"/>
      <c r="G22" s="1234"/>
      <c r="H22" s="1234"/>
      <c r="I22" s="1234"/>
      <c r="J22" s="1234"/>
      <c r="K22" s="1234"/>
      <c r="L22" s="1234"/>
      <c r="M22" s="1234"/>
      <c r="N22" s="1234"/>
      <c r="O22" s="1234"/>
      <c r="P22" s="1234"/>
      <c r="Q22" s="1234"/>
      <c r="R22" s="1101"/>
      <c r="S22" s="1105"/>
    </row>
    <row r="23" spans="1:19" ht="12.75" customHeight="1">
      <c r="B23" s="1102"/>
      <c r="C23" s="1101"/>
      <c r="D23" s="1234"/>
      <c r="E23" s="1234"/>
      <c r="F23" s="1234"/>
      <c r="G23" s="1234"/>
      <c r="H23" s="1234"/>
      <c r="I23" s="1234"/>
      <c r="J23" s="1234"/>
      <c r="K23" s="1234"/>
      <c r="L23" s="1234"/>
      <c r="M23" s="1234"/>
      <c r="N23" s="1234"/>
      <c r="O23" s="1234"/>
      <c r="P23" s="1234"/>
      <c r="Q23" s="1234"/>
      <c r="R23" s="1101"/>
      <c r="S23" s="1105"/>
    </row>
    <row r="24" spans="1:19" ht="18" customHeight="1">
      <c r="B24" s="1102"/>
      <c r="C24" s="1101"/>
      <c r="D24" s="1234"/>
      <c r="E24" s="1234"/>
      <c r="F24" s="1234"/>
      <c r="G24" s="1234"/>
      <c r="H24" s="1234"/>
      <c r="I24" s="1234"/>
      <c r="J24" s="1234"/>
      <c r="K24" s="1234"/>
      <c r="L24" s="1234"/>
      <c r="M24" s="1234"/>
      <c r="N24" s="1234"/>
      <c r="O24" s="1234"/>
      <c r="P24" s="1234"/>
      <c r="Q24" s="1234"/>
      <c r="R24" s="1101"/>
      <c r="S24" s="1105"/>
    </row>
    <row r="25" spans="1:19" ht="9.75" customHeight="1">
      <c r="B25" s="1102"/>
      <c r="C25" s="1101"/>
      <c r="D25" s="1234"/>
      <c r="E25" s="1234"/>
      <c r="F25" s="1234"/>
      <c r="G25" s="1234"/>
      <c r="H25" s="1234"/>
      <c r="I25" s="1234"/>
      <c r="J25" s="1234"/>
      <c r="K25" s="1234"/>
      <c r="L25" s="1234"/>
      <c r="M25" s="1234"/>
      <c r="N25" s="1234"/>
      <c r="O25" s="1234"/>
      <c r="P25" s="1234"/>
      <c r="Q25" s="1234"/>
      <c r="R25" s="1101"/>
      <c r="S25" s="1105"/>
    </row>
    <row r="26" spans="1:19" ht="13.5" customHeight="1">
      <c r="A26" s="1141"/>
      <c r="B26" s="1534" t="s">
        <v>1269</v>
      </c>
      <c r="C26" s="1107"/>
      <c r="D26" s="1247"/>
      <c r="E26" s="1247"/>
      <c r="F26" s="1247"/>
      <c r="G26" s="1249"/>
      <c r="H26" s="1247"/>
      <c r="I26" s="1247"/>
      <c r="J26" s="1247"/>
      <c r="K26" s="1247"/>
      <c r="L26" s="1247"/>
      <c r="M26" s="1247"/>
      <c r="N26" s="1247"/>
      <c r="O26" s="1247"/>
      <c r="P26" s="1247"/>
      <c r="Q26" s="1247"/>
      <c r="R26" s="1100"/>
      <c r="S26" s="1141"/>
    </row>
    <row r="27" spans="1:19" ht="19.5" customHeight="1">
      <c r="A27" s="1105"/>
      <c r="B27" s="1102"/>
      <c r="C27" s="1101"/>
      <c r="D27" s="1234"/>
      <c r="E27" s="1234"/>
      <c r="F27" s="1234"/>
      <c r="G27" s="1234"/>
      <c r="H27" s="1234"/>
      <c r="I27" s="1234"/>
      <c r="J27" s="1234"/>
      <c r="K27" s="1234"/>
      <c r="L27" s="1234"/>
      <c r="M27" s="1234"/>
      <c r="N27" s="1234"/>
      <c r="O27" s="1234"/>
      <c r="P27" s="1234"/>
      <c r="Q27" s="1234"/>
      <c r="R27" s="1101"/>
      <c r="S27" s="1105"/>
    </row>
    <row r="28" spans="1:19" ht="18.75" customHeight="1">
      <c r="A28" s="1105" t="s">
        <v>151</v>
      </c>
      <c r="B28" s="1168" t="s">
        <v>1268</v>
      </c>
      <c r="C28" s="1203">
        <v>14754</v>
      </c>
      <c r="D28" s="1101">
        <v>1182</v>
      </c>
      <c r="E28" s="1101">
        <v>2975</v>
      </c>
      <c r="F28" s="1101">
        <v>894</v>
      </c>
      <c r="G28" s="1101">
        <v>25</v>
      </c>
      <c r="H28" s="1101">
        <v>365</v>
      </c>
      <c r="I28" s="1101">
        <v>937</v>
      </c>
      <c r="J28" s="1101">
        <v>337</v>
      </c>
      <c r="K28" s="1101">
        <v>1160</v>
      </c>
      <c r="L28" s="1101">
        <v>3603</v>
      </c>
      <c r="M28" s="1101">
        <v>729</v>
      </c>
      <c r="N28" s="1101">
        <v>127</v>
      </c>
      <c r="O28" s="1101">
        <v>1253</v>
      </c>
      <c r="P28" s="1101">
        <v>289</v>
      </c>
      <c r="Q28" s="1101">
        <v>505</v>
      </c>
      <c r="R28" s="1101">
        <v>373</v>
      </c>
      <c r="S28" s="1108" t="s">
        <v>151</v>
      </c>
    </row>
    <row r="29" spans="1:19" ht="18.75" customHeight="1">
      <c r="A29" s="1105" t="s">
        <v>230</v>
      </c>
      <c r="B29" s="1168" t="s">
        <v>1266</v>
      </c>
      <c r="C29" s="1203">
        <v>3163</v>
      </c>
      <c r="D29" s="1101">
        <v>12</v>
      </c>
      <c r="E29" s="1101">
        <v>243</v>
      </c>
      <c r="F29" s="1101">
        <v>415</v>
      </c>
      <c r="G29" s="1101">
        <v>20</v>
      </c>
      <c r="H29" s="1101">
        <v>64</v>
      </c>
      <c r="I29" s="1101">
        <v>121</v>
      </c>
      <c r="J29" s="1101">
        <v>32</v>
      </c>
      <c r="K29" s="1101">
        <v>785</v>
      </c>
      <c r="L29" s="1101">
        <v>428</v>
      </c>
      <c r="M29" s="1101">
        <v>198</v>
      </c>
      <c r="N29" s="1101">
        <v>286</v>
      </c>
      <c r="O29" s="1101">
        <v>180</v>
      </c>
      <c r="P29" s="1101">
        <v>178</v>
      </c>
      <c r="Q29" s="1101">
        <v>136</v>
      </c>
      <c r="R29" s="1101">
        <v>65</v>
      </c>
      <c r="S29" s="1108" t="s">
        <v>230</v>
      </c>
    </row>
    <row r="30" spans="1:19" ht="18" customHeight="1">
      <c r="A30" s="1105" t="s">
        <v>229</v>
      </c>
      <c r="B30" s="1168" t="s">
        <v>429</v>
      </c>
      <c r="C30" s="1203">
        <v>1586</v>
      </c>
      <c r="D30" s="1101">
        <v>127</v>
      </c>
      <c r="E30" s="1101">
        <v>234</v>
      </c>
      <c r="F30" s="1101">
        <v>276</v>
      </c>
      <c r="G30" s="1101">
        <v>61</v>
      </c>
      <c r="H30" s="1101">
        <v>16</v>
      </c>
      <c r="I30" s="1101">
        <v>68</v>
      </c>
      <c r="J30" s="1101">
        <v>72</v>
      </c>
      <c r="K30" s="1101">
        <v>101</v>
      </c>
      <c r="L30" s="1101">
        <v>255</v>
      </c>
      <c r="M30" s="1101">
        <v>88</v>
      </c>
      <c r="N30" s="1101">
        <v>15</v>
      </c>
      <c r="O30" s="1101">
        <v>104</v>
      </c>
      <c r="P30" s="1101">
        <v>63</v>
      </c>
      <c r="Q30" s="1101">
        <v>41</v>
      </c>
      <c r="R30" s="1101">
        <v>65</v>
      </c>
      <c r="S30" s="1108" t="s">
        <v>229</v>
      </c>
    </row>
    <row r="31" spans="1:19" ht="18" customHeight="1">
      <c r="A31" s="1105" t="s">
        <v>228</v>
      </c>
      <c r="B31" s="1168" t="s">
        <v>430</v>
      </c>
      <c r="C31" s="1203">
        <v>1124</v>
      </c>
      <c r="D31" s="1101">
        <v>132</v>
      </c>
      <c r="E31" s="1101">
        <v>120</v>
      </c>
      <c r="F31" s="1101">
        <v>140</v>
      </c>
      <c r="G31" s="1101">
        <v>5</v>
      </c>
      <c r="H31" s="1101">
        <v>27</v>
      </c>
      <c r="I31" s="1101">
        <v>39</v>
      </c>
      <c r="J31" s="1101">
        <v>16</v>
      </c>
      <c r="K31" s="1101">
        <v>192</v>
      </c>
      <c r="L31" s="1101">
        <v>231</v>
      </c>
      <c r="M31" s="1101">
        <v>51</v>
      </c>
      <c r="N31" s="1101">
        <v>5</v>
      </c>
      <c r="O31" s="1101">
        <v>86</v>
      </c>
      <c r="P31" s="1101">
        <v>34</v>
      </c>
      <c r="Q31" s="1101">
        <v>12</v>
      </c>
      <c r="R31" s="1101">
        <v>34</v>
      </c>
      <c r="S31" s="1108" t="s">
        <v>228</v>
      </c>
    </row>
    <row r="32" spans="1:19" ht="13.5" customHeight="1">
      <c r="C32" s="1190"/>
      <c r="D32" s="1227"/>
      <c r="E32" s="1227"/>
      <c r="F32" s="1227"/>
      <c r="G32" s="1227"/>
      <c r="H32" s="1227"/>
      <c r="I32" s="1227"/>
      <c r="J32" s="1227"/>
      <c r="K32" s="1227"/>
      <c r="L32" s="1227"/>
      <c r="M32" s="1227"/>
      <c r="N32" s="1227"/>
      <c r="O32" s="1227"/>
      <c r="P32" s="1227"/>
      <c r="Q32" s="1227"/>
      <c r="R32" s="1187"/>
      <c r="S32" s="1140"/>
    </row>
    <row r="33" spans="1:19" ht="13.5" customHeight="1">
      <c r="C33" s="1190"/>
      <c r="D33" s="1227"/>
      <c r="E33" s="1227"/>
      <c r="F33" s="1227"/>
      <c r="G33" s="1227"/>
      <c r="H33" s="1227"/>
      <c r="I33" s="1227"/>
      <c r="J33" s="1227"/>
      <c r="K33" s="1227"/>
      <c r="L33" s="1227"/>
      <c r="M33" s="1227"/>
      <c r="N33" s="1227"/>
      <c r="O33" s="1227"/>
      <c r="P33" s="1227"/>
      <c r="Q33" s="1227"/>
      <c r="R33" s="1187"/>
      <c r="S33" s="1140"/>
    </row>
    <row r="34" spans="1:19" ht="9.75" customHeight="1">
      <c r="C34" s="1190"/>
      <c r="D34" s="1227"/>
      <c r="E34" s="1227"/>
      <c r="F34" s="1227"/>
      <c r="G34" s="1227"/>
      <c r="H34" s="1227"/>
      <c r="I34" s="1227"/>
      <c r="J34" s="1227"/>
      <c r="K34" s="1227"/>
      <c r="L34" s="1227"/>
      <c r="M34" s="1227"/>
      <c r="N34" s="1227"/>
      <c r="O34" s="1227"/>
      <c r="P34" s="1227"/>
      <c r="Q34" s="1227"/>
      <c r="R34" s="1187"/>
      <c r="S34" s="1140"/>
    </row>
    <row r="35" spans="1:19" ht="10.5" customHeight="1">
      <c r="C35" s="1190"/>
      <c r="D35" s="1227"/>
      <c r="E35" s="1227"/>
      <c r="F35" s="1227"/>
      <c r="G35" s="1227"/>
      <c r="H35" s="1227"/>
      <c r="I35" s="1227"/>
      <c r="J35" s="1227"/>
      <c r="K35" s="1227"/>
      <c r="L35" s="1227"/>
      <c r="M35" s="1227"/>
      <c r="N35" s="1227"/>
      <c r="O35" s="1227"/>
      <c r="P35" s="1227"/>
      <c r="Q35" s="1227"/>
      <c r="R35" s="1187"/>
      <c r="S35" s="1108"/>
    </row>
    <row r="36" spans="1:19" ht="13.5" customHeight="1">
      <c r="A36" s="1105"/>
      <c r="B36" s="1533"/>
      <c r="C36" s="1190"/>
      <c r="D36" s="1227"/>
      <c r="E36" s="1227"/>
      <c r="F36" s="1227"/>
      <c r="G36" s="1227"/>
      <c r="H36" s="1227"/>
      <c r="I36" s="1227"/>
      <c r="J36" s="1227"/>
      <c r="K36" s="1227"/>
      <c r="L36" s="1227"/>
      <c r="M36" s="1227"/>
      <c r="N36" s="1227"/>
      <c r="O36" s="1227"/>
      <c r="P36" s="1227"/>
      <c r="Q36" s="1227"/>
      <c r="R36" s="1187"/>
      <c r="S36" s="1108"/>
    </row>
    <row r="37" spans="1:19" ht="21" customHeight="1">
      <c r="A37" s="1105"/>
      <c r="B37" s="1533"/>
      <c r="C37" s="1190"/>
      <c r="D37" s="1227"/>
      <c r="E37" s="1227"/>
      <c r="F37" s="1227"/>
      <c r="G37" s="1227"/>
      <c r="H37" s="1227"/>
      <c r="I37" s="1227"/>
      <c r="J37" s="1227"/>
      <c r="K37" s="1227"/>
      <c r="L37" s="1227"/>
      <c r="M37" s="1227"/>
      <c r="N37" s="1227"/>
      <c r="O37" s="1227"/>
      <c r="P37" s="1227"/>
      <c r="Q37" s="1227"/>
      <c r="R37" s="1187"/>
      <c r="S37" s="1108"/>
    </row>
    <row r="38" spans="1:19" ht="18" customHeight="1">
      <c r="A38" s="1105" t="s">
        <v>227</v>
      </c>
      <c r="B38" s="1532" t="s">
        <v>1267</v>
      </c>
      <c r="C38" s="1203">
        <v>15670</v>
      </c>
      <c r="D38" s="1101">
        <v>1300</v>
      </c>
      <c r="E38" s="1101">
        <v>3128</v>
      </c>
      <c r="F38" s="1101">
        <v>1134</v>
      </c>
      <c r="G38" s="1101">
        <v>73</v>
      </c>
      <c r="H38" s="1101">
        <v>378</v>
      </c>
      <c r="I38" s="1101">
        <v>990</v>
      </c>
      <c r="J38" s="1101">
        <v>400</v>
      </c>
      <c r="K38" s="1101">
        <v>1235</v>
      </c>
      <c r="L38" s="1101">
        <v>3811</v>
      </c>
      <c r="M38" s="1101">
        <v>790</v>
      </c>
      <c r="N38" s="1101">
        <v>141</v>
      </c>
      <c r="O38" s="1101">
        <v>971</v>
      </c>
      <c r="P38" s="1101">
        <v>346</v>
      </c>
      <c r="Q38" s="1101">
        <v>541</v>
      </c>
      <c r="R38" s="1101">
        <v>432</v>
      </c>
      <c r="S38" s="1108" t="s">
        <v>227</v>
      </c>
    </row>
    <row r="39" spans="1:19" ht="19.5" customHeight="1">
      <c r="A39" s="1105" t="s">
        <v>226</v>
      </c>
      <c r="B39" s="1532" t="s">
        <v>1266</v>
      </c>
      <c r="C39" s="1203">
        <v>4422</v>
      </c>
      <c r="D39" s="1101">
        <v>136</v>
      </c>
      <c r="E39" s="1101">
        <v>443</v>
      </c>
      <c r="F39" s="1101">
        <v>670</v>
      </c>
      <c r="G39" s="1101">
        <v>28</v>
      </c>
      <c r="H39" s="1101">
        <v>79</v>
      </c>
      <c r="I39" s="1101">
        <v>150</v>
      </c>
      <c r="J39" s="1101">
        <v>103</v>
      </c>
      <c r="K39" s="1101">
        <v>865</v>
      </c>
      <c r="L39" s="1101">
        <v>636</v>
      </c>
      <c r="M39" s="1101">
        <v>279</v>
      </c>
      <c r="N39" s="1101">
        <v>288</v>
      </c>
      <c r="O39" s="1101">
        <v>210</v>
      </c>
      <c r="P39" s="1101">
        <v>234</v>
      </c>
      <c r="Q39" s="1101">
        <v>172</v>
      </c>
      <c r="R39" s="1101">
        <v>129</v>
      </c>
      <c r="S39" s="1108" t="s">
        <v>226</v>
      </c>
    </row>
    <row r="40" spans="1:19" ht="20.25" customHeight="1">
      <c r="A40" s="1105" t="s">
        <v>225</v>
      </c>
      <c r="B40" s="1532" t="s">
        <v>429</v>
      </c>
      <c r="C40" s="1203">
        <v>677</v>
      </c>
      <c r="D40" s="1101">
        <v>9</v>
      </c>
      <c r="E40" s="1101">
        <v>83</v>
      </c>
      <c r="F40" s="1101">
        <v>38</v>
      </c>
      <c r="G40" s="1101">
        <v>13</v>
      </c>
      <c r="H40" s="1101">
        <v>3</v>
      </c>
      <c r="I40" s="1101">
        <v>15</v>
      </c>
      <c r="J40" s="1101">
        <v>9</v>
      </c>
      <c r="K40" s="1101">
        <v>26</v>
      </c>
      <c r="L40" s="1101">
        <v>49</v>
      </c>
      <c r="M40" s="1101">
        <v>27</v>
      </c>
      <c r="N40" s="1101">
        <v>1</v>
      </c>
      <c r="O40" s="1101">
        <v>387</v>
      </c>
      <c r="P40" s="1101">
        <v>6</v>
      </c>
      <c r="Q40" s="1101">
        <v>5</v>
      </c>
      <c r="R40" s="1101">
        <v>6</v>
      </c>
      <c r="S40" s="1108" t="s">
        <v>225</v>
      </c>
    </row>
    <row r="41" spans="1:19" ht="19.5" customHeight="1">
      <c r="A41" s="1105" t="s">
        <v>224</v>
      </c>
      <c r="B41" s="1532" t="s">
        <v>430</v>
      </c>
      <c r="C41" s="1203">
        <v>330</v>
      </c>
      <c r="D41" s="1101">
        <v>3</v>
      </c>
      <c r="E41" s="1101">
        <v>34</v>
      </c>
      <c r="F41" s="1101">
        <v>22</v>
      </c>
      <c r="G41" s="1101">
        <v>53</v>
      </c>
      <c r="H41" s="1101">
        <v>1</v>
      </c>
      <c r="I41" s="1101">
        <v>39</v>
      </c>
      <c r="J41" s="1101">
        <v>1</v>
      </c>
      <c r="K41" s="1101">
        <v>21</v>
      </c>
      <c r="L41" s="1101">
        <v>48</v>
      </c>
      <c r="M41" s="1101">
        <v>7</v>
      </c>
      <c r="N41" s="1101">
        <v>13</v>
      </c>
      <c r="O41" s="1101">
        <v>75</v>
      </c>
      <c r="P41" s="1101">
        <v>7</v>
      </c>
      <c r="Q41" s="1101">
        <v>5</v>
      </c>
      <c r="R41" s="1101">
        <v>1</v>
      </c>
      <c r="S41" s="1108" t="s">
        <v>224</v>
      </c>
    </row>
    <row r="42" spans="1:19" ht="18.75" customHeight="1">
      <c r="B42" s="1102"/>
      <c r="C42" s="1190"/>
      <c r="D42" s="1227"/>
      <c r="E42" s="1227"/>
      <c r="F42" s="1227"/>
      <c r="G42" s="1227"/>
      <c r="H42" s="1227"/>
      <c r="I42" s="1227"/>
      <c r="J42" s="1227"/>
      <c r="K42" s="1227"/>
      <c r="L42" s="1227"/>
      <c r="M42" s="1227"/>
      <c r="N42" s="1227"/>
      <c r="O42" s="1227"/>
      <c r="P42" s="1227"/>
      <c r="Q42" s="1227"/>
      <c r="R42" s="1187"/>
      <c r="S42" s="1108"/>
    </row>
    <row r="43" spans="1:19" ht="18.75" customHeight="1">
      <c r="B43" s="1102"/>
      <c r="C43" s="1190"/>
      <c r="D43" s="1227"/>
      <c r="E43" s="1227"/>
      <c r="F43" s="1227"/>
      <c r="G43" s="1227"/>
      <c r="H43" s="1227"/>
      <c r="I43" s="1227"/>
      <c r="J43" s="1227"/>
      <c r="K43" s="1227"/>
      <c r="L43" s="1227"/>
      <c r="M43" s="1227"/>
      <c r="N43" s="1227"/>
      <c r="O43" s="1227"/>
      <c r="P43" s="1227"/>
      <c r="Q43" s="1227"/>
      <c r="R43" s="1187"/>
      <c r="S43" s="1108"/>
    </row>
    <row r="44" spans="1:19" ht="18.75" customHeight="1">
      <c r="A44" s="1105"/>
      <c r="B44" s="1104"/>
      <c r="C44" s="1190"/>
      <c r="D44" s="1227"/>
      <c r="E44" s="1227"/>
      <c r="F44" s="1227"/>
      <c r="G44" s="1227"/>
      <c r="H44" s="1227"/>
      <c r="I44" s="1227"/>
      <c r="J44" s="1227"/>
      <c r="K44" s="1227"/>
      <c r="L44" s="1227"/>
      <c r="M44" s="1227"/>
      <c r="N44" s="1227"/>
      <c r="O44" s="1227"/>
      <c r="P44" s="1227"/>
      <c r="Q44" s="1227"/>
      <c r="R44" s="1187"/>
      <c r="S44" s="1108"/>
    </row>
    <row r="45" spans="1:19" ht="17.25" customHeight="1">
      <c r="A45" s="1105"/>
      <c r="B45" s="1104" t="s">
        <v>436</v>
      </c>
      <c r="C45" s="1190"/>
      <c r="D45" s="1227"/>
      <c r="E45" s="1227"/>
      <c r="F45" s="1227"/>
      <c r="G45" s="1227"/>
      <c r="H45" s="1227"/>
      <c r="I45" s="1227"/>
      <c r="J45" s="1227"/>
      <c r="K45" s="1227"/>
      <c r="L45" s="1227"/>
      <c r="M45" s="1227"/>
      <c r="N45" s="1227"/>
      <c r="O45" s="1227"/>
      <c r="P45" s="1227"/>
      <c r="Q45" s="1227"/>
      <c r="R45" s="1187"/>
      <c r="S45" s="1108"/>
    </row>
    <row r="46" spans="1:19" ht="19.5" customHeight="1">
      <c r="A46" s="1105"/>
      <c r="B46" s="1102"/>
      <c r="C46" s="1190"/>
      <c r="D46" s="1227"/>
      <c r="E46" s="1227"/>
      <c r="F46" s="1227"/>
      <c r="G46" s="1227"/>
      <c r="H46" s="1227"/>
      <c r="I46" s="1227"/>
      <c r="J46" s="1227"/>
      <c r="K46" s="1227"/>
      <c r="L46" s="1227"/>
      <c r="M46" s="1227"/>
      <c r="N46" s="1227"/>
      <c r="O46" s="1227"/>
      <c r="P46" s="1227"/>
      <c r="Q46" s="1227"/>
      <c r="R46" s="1187"/>
      <c r="S46" s="1108"/>
    </row>
    <row r="47" spans="1:19" ht="19.5" customHeight="1">
      <c r="A47" s="1105" t="s">
        <v>223</v>
      </c>
      <c r="B47" s="1168" t="s">
        <v>1265</v>
      </c>
      <c r="C47" s="1203">
        <v>20525</v>
      </c>
      <c r="D47" s="1101">
        <v>1453</v>
      </c>
      <c r="E47" s="1101">
        <v>3554</v>
      </c>
      <c r="F47" s="1101">
        <v>1725</v>
      </c>
      <c r="G47" s="1101">
        <v>110</v>
      </c>
      <c r="H47" s="1101">
        <v>472</v>
      </c>
      <c r="I47" s="1101">
        <v>1158</v>
      </c>
      <c r="J47" s="1101">
        <v>441</v>
      </c>
      <c r="K47" s="1101">
        <v>2235</v>
      </c>
      <c r="L47" s="1101">
        <v>4464</v>
      </c>
      <c r="M47" s="1101">
        <v>1066</v>
      </c>
      <c r="N47" s="1101">
        <v>432</v>
      </c>
      <c r="O47" s="1101">
        <v>1622</v>
      </c>
      <c r="P47" s="1101">
        <v>564</v>
      </c>
      <c r="Q47" s="1101">
        <v>694</v>
      </c>
      <c r="R47" s="1101">
        <v>535</v>
      </c>
      <c r="S47" s="1108" t="s">
        <v>223</v>
      </c>
    </row>
    <row r="48" spans="1:19" ht="21.75" customHeight="1">
      <c r="A48" s="1105" t="s">
        <v>222</v>
      </c>
      <c r="B48" s="1168" t="s">
        <v>1264</v>
      </c>
      <c r="C48" s="1203">
        <v>102</v>
      </c>
      <c r="D48" s="1101">
        <v>0</v>
      </c>
      <c r="E48" s="1101">
        <v>18</v>
      </c>
      <c r="F48" s="1101">
        <v>0</v>
      </c>
      <c r="G48" s="1101">
        <v>1</v>
      </c>
      <c r="H48" s="1101">
        <v>0</v>
      </c>
      <c r="I48" s="1101">
        <v>7</v>
      </c>
      <c r="J48" s="1101">
        <v>16</v>
      </c>
      <c r="K48" s="1101">
        <v>3</v>
      </c>
      <c r="L48" s="1101">
        <v>53</v>
      </c>
      <c r="M48" s="1101">
        <v>0</v>
      </c>
      <c r="N48" s="1101">
        <v>1</v>
      </c>
      <c r="O48" s="1101">
        <v>1</v>
      </c>
      <c r="P48" s="1101">
        <v>0</v>
      </c>
      <c r="Q48" s="1101">
        <v>0</v>
      </c>
      <c r="R48" s="1101">
        <v>2</v>
      </c>
      <c r="S48" s="1108" t="s">
        <v>222</v>
      </c>
    </row>
    <row r="49" spans="1:19" ht="21.75" customHeight="1">
      <c r="A49" s="1105" t="s">
        <v>221</v>
      </c>
      <c r="B49" s="1102" t="s">
        <v>1263</v>
      </c>
      <c r="C49" s="1203">
        <v>52</v>
      </c>
      <c r="D49" s="1101">
        <v>0</v>
      </c>
      <c r="E49" s="1101">
        <v>18</v>
      </c>
      <c r="F49" s="1101">
        <v>0</v>
      </c>
      <c r="G49" s="1101">
        <v>0</v>
      </c>
      <c r="H49" s="1101">
        <v>0</v>
      </c>
      <c r="I49" s="1101">
        <v>0</v>
      </c>
      <c r="J49" s="1101">
        <v>0</v>
      </c>
      <c r="K49" s="1101">
        <v>0</v>
      </c>
      <c r="L49" s="1101">
        <v>32</v>
      </c>
      <c r="M49" s="1101">
        <v>0</v>
      </c>
      <c r="N49" s="1101">
        <v>0</v>
      </c>
      <c r="O49" s="1101">
        <v>0</v>
      </c>
      <c r="P49" s="1101">
        <v>0</v>
      </c>
      <c r="Q49" s="1101">
        <v>0</v>
      </c>
      <c r="R49" s="1101">
        <v>2</v>
      </c>
      <c r="S49" s="1108" t="s">
        <v>221</v>
      </c>
    </row>
    <row r="50" spans="1:19" ht="20.25" customHeight="1">
      <c r="A50" s="1105" t="s">
        <v>220</v>
      </c>
      <c r="B50" s="1102" t="s">
        <v>1262</v>
      </c>
      <c r="C50" s="1203">
        <v>50</v>
      </c>
      <c r="D50" s="1101">
        <v>0</v>
      </c>
      <c r="E50" s="1101">
        <v>0</v>
      </c>
      <c r="F50" s="1101">
        <v>0</v>
      </c>
      <c r="G50" s="1101">
        <v>1</v>
      </c>
      <c r="H50" s="1101">
        <v>0</v>
      </c>
      <c r="I50" s="1101">
        <v>7</v>
      </c>
      <c r="J50" s="1101">
        <v>16</v>
      </c>
      <c r="K50" s="1101">
        <v>3</v>
      </c>
      <c r="L50" s="1101">
        <v>21</v>
      </c>
      <c r="M50" s="1101">
        <v>0</v>
      </c>
      <c r="N50" s="1101">
        <v>1</v>
      </c>
      <c r="O50" s="1101">
        <v>1</v>
      </c>
      <c r="P50" s="1101">
        <v>0</v>
      </c>
      <c r="Q50" s="1101">
        <v>0</v>
      </c>
      <c r="R50" s="1101">
        <v>0</v>
      </c>
      <c r="S50" s="1108" t="s">
        <v>220</v>
      </c>
    </row>
    <row r="51" spans="1:19" ht="18" customHeight="1">
      <c r="C51" s="1187"/>
      <c r="D51" s="1227"/>
      <c r="E51" s="1227"/>
      <c r="F51" s="1227"/>
      <c r="G51" s="1227"/>
      <c r="H51" s="1227"/>
      <c r="I51" s="1227"/>
      <c r="J51" s="1227"/>
      <c r="K51" s="1227"/>
      <c r="L51" s="1227"/>
      <c r="M51" s="1227"/>
      <c r="N51" s="1227"/>
      <c r="O51" s="1227"/>
      <c r="P51" s="1227"/>
      <c r="Q51" s="1227"/>
      <c r="R51" s="1187"/>
      <c r="S51" s="1105"/>
    </row>
    <row r="52" spans="1:19" s="1091" customFormat="1" ht="13.5" customHeight="1">
      <c r="C52" s="1187"/>
      <c r="D52" s="1227"/>
      <c r="E52" s="1227"/>
      <c r="F52" s="1227"/>
      <c r="G52" s="1227"/>
      <c r="H52" s="1227"/>
      <c r="I52" s="1227"/>
      <c r="J52" s="1227"/>
      <c r="K52" s="1227"/>
      <c r="L52" s="1227"/>
      <c r="M52" s="1227"/>
      <c r="N52" s="1227"/>
      <c r="O52" s="1227"/>
      <c r="P52" s="1227"/>
      <c r="Q52" s="1227"/>
      <c r="R52" s="1187"/>
      <c r="S52" s="1105"/>
    </row>
    <row r="53" spans="1:19" s="1091" customFormat="1" ht="13.5" customHeight="1">
      <c r="A53" s="1105"/>
      <c r="B53" s="1102"/>
      <c r="C53" s="1187"/>
      <c r="D53" s="1227"/>
      <c r="E53" s="1227"/>
      <c r="F53" s="1227"/>
      <c r="G53" s="1227"/>
      <c r="H53" s="1227"/>
      <c r="I53" s="1227"/>
      <c r="J53" s="1227"/>
      <c r="K53" s="1227"/>
      <c r="L53" s="1227"/>
      <c r="M53" s="1227"/>
      <c r="N53" s="1227"/>
      <c r="O53" s="1227"/>
      <c r="P53" s="1227"/>
      <c r="Q53" s="1227"/>
      <c r="R53" s="1187"/>
      <c r="S53" s="1105"/>
    </row>
    <row r="54" spans="1:19" s="1091" customFormat="1" ht="12" customHeight="1">
      <c r="A54" s="1105"/>
      <c r="B54" s="1102"/>
      <c r="C54" s="1187"/>
      <c r="D54" s="1227"/>
      <c r="E54" s="1227"/>
      <c r="F54" s="1227"/>
      <c r="G54" s="1227"/>
      <c r="H54" s="1227"/>
      <c r="I54" s="1227"/>
      <c r="J54" s="1227"/>
      <c r="K54" s="1227"/>
      <c r="L54" s="1227"/>
      <c r="M54" s="1227"/>
      <c r="N54" s="1227"/>
      <c r="O54" s="1227"/>
      <c r="P54" s="1227"/>
      <c r="Q54" s="1227"/>
      <c r="R54" s="1187"/>
      <c r="S54" s="1105"/>
    </row>
    <row r="55" spans="1:19" s="1091" customFormat="1" ht="13.5" customHeight="1">
      <c r="A55" s="1105" t="s">
        <v>1261</v>
      </c>
      <c r="B55" s="1102"/>
      <c r="C55" s="1187"/>
      <c r="D55" s="1227"/>
      <c r="E55" s="1227"/>
      <c r="F55" s="1227"/>
      <c r="G55" s="1227"/>
      <c r="H55" s="1227"/>
      <c r="I55" s="1227"/>
      <c r="J55" s="1227"/>
      <c r="K55" s="1227"/>
      <c r="L55" s="1227"/>
      <c r="M55" s="1227"/>
      <c r="N55" s="1227"/>
      <c r="O55" s="1227"/>
      <c r="P55" s="1227"/>
      <c r="Q55" s="1227"/>
      <c r="R55" s="1187"/>
      <c r="S55" s="1105"/>
    </row>
    <row r="56" spans="1:19" s="1091" customFormat="1" ht="11.25" customHeight="1">
      <c r="A56" s="2154" t="s">
        <v>1146</v>
      </c>
      <c r="B56" s="2155"/>
      <c r="C56" s="1187"/>
      <c r="D56" s="1227"/>
      <c r="E56" s="1227"/>
      <c r="F56" s="1227"/>
      <c r="G56" s="1227"/>
      <c r="H56" s="1227"/>
      <c r="I56" s="1227"/>
      <c r="J56" s="1227"/>
      <c r="K56" s="1227"/>
      <c r="L56" s="1227"/>
      <c r="M56" s="1227"/>
      <c r="N56" s="1227"/>
      <c r="O56" s="1227"/>
      <c r="P56" s="1227"/>
      <c r="Q56" s="1227"/>
      <c r="R56" s="1187"/>
      <c r="S56" s="1105"/>
    </row>
    <row r="57" spans="1:19" s="1091" customFormat="1" ht="13.5" customHeight="1">
      <c r="A57" s="1453" t="s">
        <v>1260</v>
      </c>
      <c r="B57" s="1172"/>
      <c r="C57" s="1519"/>
      <c r="D57" s="1520"/>
      <c r="E57" s="1520"/>
      <c r="F57" s="1520"/>
      <c r="G57" s="1520"/>
      <c r="H57" s="1520"/>
      <c r="I57" s="1520"/>
      <c r="J57" s="1520"/>
      <c r="K57" s="1520"/>
      <c r="L57" s="1520"/>
      <c r="M57" s="1520"/>
      <c r="N57" s="1520"/>
      <c r="O57" s="1520"/>
      <c r="P57" s="1520"/>
      <c r="Q57" s="1520"/>
      <c r="R57" s="1519"/>
      <c r="S57" s="1105"/>
    </row>
    <row r="58" spans="1:19" s="1091" customFormat="1" ht="14.25" customHeight="1">
      <c r="A58" s="1453" t="s">
        <v>1118</v>
      </c>
      <c r="B58" s="1172"/>
      <c r="C58" s="1187"/>
      <c r="D58" s="1227"/>
      <c r="E58" s="1227"/>
      <c r="F58" s="1227"/>
      <c r="G58" s="1227"/>
      <c r="H58" s="1227"/>
      <c r="I58" s="1227"/>
      <c r="J58" s="1227"/>
      <c r="K58" s="1227"/>
      <c r="L58" s="1227"/>
      <c r="M58" s="1227"/>
      <c r="N58" s="1227"/>
      <c r="O58" s="1227"/>
      <c r="P58" s="1227"/>
      <c r="Q58" s="1227"/>
      <c r="R58" s="1187"/>
      <c r="S58" s="1105"/>
    </row>
    <row r="59" spans="1:19" s="1091" customFormat="1" ht="14.25" customHeight="1">
      <c r="B59" s="1081"/>
      <c r="C59" s="1519"/>
      <c r="D59" s="1520"/>
      <c r="E59" s="1520"/>
      <c r="F59" s="1520"/>
      <c r="G59" s="1520"/>
      <c r="H59" s="1520"/>
      <c r="I59" s="1520"/>
      <c r="J59" s="1520"/>
      <c r="K59" s="1520"/>
      <c r="L59" s="1520"/>
      <c r="M59" s="1520"/>
      <c r="N59" s="1520"/>
      <c r="O59" s="1520"/>
      <c r="P59" s="1520"/>
      <c r="Q59" s="1520"/>
      <c r="R59" s="1519"/>
      <c r="S59" s="1105"/>
    </row>
    <row r="60" spans="1:19" s="1091" customFormat="1" ht="15.75" customHeight="1">
      <c r="B60" s="1081"/>
      <c r="C60" s="1187"/>
      <c r="D60" s="1227"/>
      <c r="E60" s="1227"/>
      <c r="F60" s="1227"/>
      <c r="G60" s="1227"/>
      <c r="H60" s="1227"/>
      <c r="I60" s="1227"/>
      <c r="J60" s="1227"/>
      <c r="K60" s="1227"/>
      <c r="L60" s="1227"/>
      <c r="M60" s="1227"/>
      <c r="N60" s="1227"/>
      <c r="O60" s="1227"/>
      <c r="P60" s="1227"/>
      <c r="Q60" s="1227"/>
      <c r="R60" s="1187"/>
      <c r="S60" s="1105"/>
    </row>
    <row r="61" spans="1:19" s="1091" customFormat="1" ht="11.1" customHeight="1">
      <c r="A61" s="1105"/>
      <c r="B61" s="1102"/>
      <c r="C61" s="1187"/>
      <c r="D61" s="1227"/>
      <c r="E61" s="1227"/>
      <c r="F61" s="1227"/>
      <c r="G61" s="1227"/>
      <c r="H61" s="1227"/>
      <c r="I61" s="1227"/>
      <c r="J61" s="1227"/>
      <c r="K61" s="1227"/>
      <c r="L61" s="1227"/>
      <c r="M61" s="1227"/>
      <c r="N61" s="1227"/>
      <c r="O61" s="1227"/>
      <c r="P61" s="1227"/>
      <c r="Q61" s="1227"/>
      <c r="R61" s="1187"/>
      <c r="S61" s="1105"/>
    </row>
    <row r="70" spans="1:19" s="1091" customFormat="1" ht="13.5" customHeight="1">
      <c r="A70" s="1439"/>
      <c r="B70" s="1439"/>
      <c r="C70" s="1439"/>
      <c r="D70" s="1183"/>
      <c r="E70" s="1183"/>
      <c r="F70" s="1531"/>
      <c r="G70" s="2148"/>
      <c r="H70" s="2148"/>
      <c r="I70" s="2148"/>
      <c r="J70" s="2148"/>
      <c r="K70" s="2148"/>
      <c r="L70" s="1227"/>
      <c r="M70" s="1227"/>
      <c r="N70" s="1227"/>
      <c r="O70" s="1227"/>
      <c r="P70" s="1227"/>
      <c r="Q70" s="1227"/>
      <c r="R70" s="1187"/>
      <c r="S70" s="1097"/>
    </row>
  </sheetData>
  <mergeCells count="23">
    <mergeCell ref="E4:F4"/>
    <mergeCell ref="G4:L4"/>
    <mergeCell ref="A7:A11"/>
    <mergeCell ref="B7:B11"/>
    <mergeCell ref="C7:C11"/>
    <mergeCell ref="D7:D11"/>
    <mergeCell ref="E7:E11"/>
    <mergeCell ref="F7:F11"/>
    <mergeCell ref="G7:G11"/>
    <mergeCell ref="Q7:Q11"/>
    <mergeCell ref="R7:R11"/>
    <mergeCell ref="S7:S11"/>
    <mergeCell ref="H7:H11"/>
    <mergeCell ref="I7:I11"/>
    <mergeCell ref="J7:J11"/>
    <mergeCell ref="K7:K11"/>
    <mergeCell ref="L7:L11"/>
    <mergeCell ref="M7:M11"/>
    <mergeCell ref="A56:B56"/>
    <mergeCell ref="G70:K70"/>
    <mergeCell ref="N7:N11"/>
    <mergeCell ref="O7:O11"/>
    <mergeCell ref="P7:P11"/>
  </mergeCells>
  <printOptions horizontalCentered="1" gridLinesSet="0"/>
  <pageMargins left="0.59055118110236227" right="0.59055118110236227" top="0.39370078740157483" bottom="0.59055118110236227" header="0.39370078740157483" footer="0.39370078740157483"/>
  <pageSetup paperSize="9" scale="68" firstPageNumber="84" orientation="portrait" useFirstPageNumber="1" horizontalDpi="300" verticalDpi="300" r:id="rId1"/>
  <headerFooter alignWithMargins="0">
    <oddFooter xml:space="preserve">&amp;L&amp;"MetaNormalLF-Roman,Standard"Statistisches Bundesamt, Fachserie 10, Reihe 2.4, 2018
</oddFooter>
  </headerFooter>
  <colBreaks count="1" manualBreakCount="1">
    <brk id="6" max="7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0"/>
  <sheetViews>
    <sheetView showGridLines="0" zoomScaleNormal="100" zoomScaleSheetLayoutView="100" workbookViewId="0"/>
  </sheetViews>
  <sheetFormatPr baseColWidth="10" defaultRowHeight="12.75"/>
  <cols>
    <col min="1" max="1" width="4.42578125" style="1088" customWidth="1"/>
    <col min="2" max="2" width="57.85546875" style="1088" customWidth="1"/>
    <col min="3" max="3" width="8.140625" style="1088" bestFit="1" customWidth="1"/>
    <col min="4" max="4" width="17.42578125" style="1092" customWidth="1"/>
    <col min="5" max="5" width="17.42578125" style="1089" customWidth="1"/>
    <col min="6" max="7" width="17.42578125" style="1183" customWidth="1"/>
    <col min="8" max="8" width="11.42578125" style="1183" customWidth="1"/>
    <col min="9" max="9" width="11.42578125" style="1225" customWidth="1"/>
    <col min="10" max="18" width="11.42578125" style="1089" customWidth="1"/>
    <col min="19" max="19" width="11.42578125" style="1088" customWidth="1"/>
    <col min="20" max="20" width="5.28515625" style="1088" customWidth="1"/>
    <col min="21" max="16384" width="11.42578125" style="1088"/>
  </cols>
  <sheetData>
    <row r="1" spans="1:20" s="1345" customFormat="1" ht="18">
      <c r="A1" s="917" t="s">
        <v>1145</v>
      </c>
      <c r="B1" s="1165"/>
      <c r="C1" s="1165"/>
      <c r="D1" s="1092"/>
      <c r="E1" s="1468"/>
      <c r="F1" s="1468"/>
      <c r="G1" s="1468"/>
      <c r="H1" s="917" t="s">
        <v>1145</v>
      </c>
      <c r="I1" s="1264"/>
      <c r="J1" s="1264"/>
      <c r="K1" s="1473"/>
      <c r="L1" s="1473"/>
      <c r="M1" s="1473"/>
      <c r="N1" s="1473"/>
      <c r="O1" s="1473"/>
      <c r="P1" s="1473"/>
      <c r="Q1" s="1473"/>
      <c r="R1" s="1473"/>
      <c r="S1" s="1471"/>
      <c r="T1" s="1471"/>
    </row>
    <row r="2" spans="1:20" ht="15" customHeight="1">
      <c r="A2" s="918" t="s">
        <v>1259</v>
      </c>
      <c r="B2" s="1154"/>
      <c r="C2" s="1154"/>
      <c r="D2" s="1154"/>
      <c r="E2" s="1448"/>
      <c r="F2" s="1448"/>
      <c r="G2" s="1448"/>
      <c r="H2" s="918" t="s">
        <v>1259</v>
      </c>
      <c r="I2" s="1472"/>
      <c r="J2" s="1472"/>
      <c r="K2" s="1472"/>
      <c r="L2" s="1451"/>
      <c r="M2" s="1451"/>
      <c r="N2" s="1451"/>
      <c r="O2" s="1451"/>
      <c r="P2" s="1222"/>
      <c r="Q2" s="1222"/>
      <c r="R2" s="1222"/>
      <c r="S2" s="1130"/>
      <c r="T2" s="1160"/>
    </row>
    <row r="3" spans="1:20" ht="15" customHeight="1">
      <c r="A3" s="918" t="s">
        <v>1258</v>
      </c>
      <c r="B3" s="918"/>
      <c r="C3" s="918"/>
      <c r="D3" s="918"/>
      <c r="H3" s="918" t="s">
        <v>1258</v>
      </c>
      <c r="I3" s="1448"/>
      <c r="J3" s="1466"/>
      <c r="K3" s="1466"/>
      <c r="L3" s="1451"/>
      <c r="M3" s="1222"/>
      <c r="N3" s="1222"/>
      <c r="O3" s="1222"/>
      <c r="P3" s="1222"/>
      <c r="Q3" s="1222"/>
      <c r="R3" s="1222"/>
      <c r="S3" s="1130"/>
      <c r="T3" s="1130"/>
    </row>
    <row r="4" spans="1:20" s="1091" customFormat="1" ht="14.25" customHeight="1">
      <c r="A4" s="1153" t="s">
        <v>1274</v>
      </c>
      <c r="B4" s="1153"/>
      <c r="C4" s="1153"/>
      <c r="D4" s="1153"/>
      <c r="E4" s="1447"/>
      <c r="F4" s="2173"/>
      <c r="G4" s="2174"/>
      <c r="H4" s="2175" t="s">
        <v>1274</v>
      </c>
      <c r="I4" s="2175"/>
      <c r="J4" s="2175"/>
      <c r="K4" s="2175"/>
      <c r="L4" s="2175"/>
      <c r="M4" s="2175"/>
      <c r="N4" s="1222"/>
      <c r="O4" s="1222"/>
      <c r="P4" s="1222"/>
      <c r="Q4" s="1222"/>
      <c r="R4" s="1222"/>
      <c r="S4" s="1130"/>
      <c r="T4" s="1130"/>
    </row>
    <row r="5" spans="1:20" s="1091" customFormat="1" ht="14.25" customHeight="1">
      <c r="A5" s="1153" t="s">
        <v>1276</v>
      </c>
      <c r="B5" s="1153"/>
      <c r="C5" s="1153"/>
      <c r="D5" s="1153"/>
      <c r="E5" s="1447"/>
      <c r="F5" s="1261"/>
      <c r="G5" s="1540"/>
      <c r="H5" s="1153" t="s">
        <v>1276</v>
      </c>
      <c r="I5" s="1467"/>
      <c r="J5" s="1467"/>
      <c r="K5" s="1467"/>
      <c r="L5" s="1467"/>
      <c r="M5" s="1467"/>
      <c r="N5" s="1222"/>
      <c r="O5" s="1222"/>
      <c r="P5" s="1222"/>
      <c r="Q5" s="1222"/>
      <c r="R5" s="1222"/>
      <c r="S5" s="1130"/>
      <c r="T5" s="1130"/>
    </row>
    <row r="6" spans="1:20" ht="12.75" customHeight="1">
      <c r="A6" s="1469"/>
      <c r="B6" s="1541"/>
      <c r="C6" s="1469"/>
      <c r="D6" s="1469"/>
      <c r="E6" s="1447"/>
      <c r="F6" s="1261"/>
      <c r="G6" s="1540"/>
      <c r="H6" s="1467"/>
      <c r="I6" s="1448"/>
      <c r="J6" s="1466"/>
      <c r="K6" s="1466"/>
      <c r="L6" s="1222"/>
      <c r="M6" s="1222"/>
      <c r="N6" s="1222"/>
      <c r="O6" s="1222"/>
      <c r="P6" s="1222"/>
      <c r="Q6" s="1222"/>
      <c r="R6" s="1222"/>
      <c r="S6" s="1130"/>
      <c r="T6" s="1130"/>
    </row>
    <row r="7" spans="1:20" ht="15.95" customHeight="1">
      <c r="A7" s="2046" t="s">
        <v>206</v>
      </c>
      <c r="B7" s="2165" t="s">
        <v>60</v>
      </c>
      <c r="C7" s="2156" t="s">
        <v>1125</v>
      </c>
      <c r="D7" s="2050" t="s">
        <v>300</v>
      </c>
      <c r="E7" s="2058" t="s">
        <v>248</v>
      </c>
      <c r="F7" s="2050" t="s">
        <v>247</v>
      </c>
      <c r="G7" s="2058" t="s">
        <v>1045</v>
      </c>
      <c r="H7" s="2055" t="s">
        <v>244</v>
      </c>
      <c r="I7" s="2050" t="s">
        <v>243</v>
      </c>
      <c r="J7" s="2050" t="s">
        <v>242</v>
      </c>
      <c r="K7" s="2050" t="s">
        <v>241</v>
      </c>
      <c r="L7" s="2050" t="s">
        <v>240</v>
      </c>
      <c r="M7" s="2050" t="s">
        <v>239</v>
      </c>
      <c r="N7" s="2050" t="s">
        <v>238</v>
      </c>
      <c r="O7" s="2050" t="s">
        <v>237</v>
      </c>
      <c r="P7" s="2050" t="s">
        <v>236</v>
      </c>
      <c r="Q7" s="2050" t="s">
        <v>235</v>
      </c>
      <c r="R7" s="2050" t="s">
        <v>234</v>
      </c>
      <c r="S7" s="2050" t="s">
        <v>233</v>
      </c>
      <c r="T7" s="2064" t="s">
        <v>206</v>
      </c>
    </row>
    <row r="8" spans="1:20" ht="15.95" customHeight="1">
      <c r="A8" s="2047"/>
      <c r="B8" s="2165"/>
      <c r="C8" s="2106"/>
      <c r="D8" s="2051"/>
      <c r="E8" s="2059"/>
      <c r="F8" s="2051"/>
      <c r="G8" s="2059"/>
      <c r="H8" s="2056"/>
      <c r="I8" s="2053"/>
      <c r="J8" s="2053"/>
      <c r="K8" s="2053"/>
      <c r="L8" s="2053"/>
      <c r="M8" s="2053"/>
      <c r="N8" s="2053"/>
      <c r="O8" s="2053"/>
      <c r="P8" s="2053"/>
      <c r="Q8" s="2053"/>
      <c r="R8" s="2053"/>
      <c r="S8" s="2053"/>
      <c r="T8" s="2065"/>
    </row>
    <row r="9" spans="1:20" ht="15.95" customHeight="1">
      <c r="A9" s="2047"/>
      <c r="B9" s="2165"/>
      <c r="C9" s="2106"/>
      <c r="D9" s="2051"/>
      <c r="E9" s="2059"/>
      <c r="F9" s="2051"/>
      <c r="G9" s="2059"/>
      <c r="H9" s="2056"/>
      <c r="I9" s="2053"/>
      <c r="J9" s="2053"/>
      <c r="K9" s="2053"/>
      <c r="L9" s="2053"/>
      <c r="M9" s="2053"/>
      <c r="N9" s="2053"/>
      <c r="O9" s="2053"/>
      <c r="P9" s="2053"/>
      <c r="Q9" s="2053"/>
      <c r="R9" s="2053"/>
      <c r="S9" s="2053"/>
      <c r="T9" s="2065"/>
    </row>
    <row r="10" spans="1:20" ht="15.95" customHeight="1">
      <c r="A10" s="2047"/>
      <c r="B10" s="2165"/>
      <c r="C10" s="2106"/>
      <c r="D10" s="2051"/>
      <c r="E10" s="2059"/>
      <c r="F10" s="2051"/>
      <c r="G10" s="2059"/>
      <c r="H10" s="2056"/>
      <c r="I10" s="2053"/>
      <c r="J10" s="2053"/>
      <c r="K10" s="2053"/>
      <c r="L10" s="2053"/>
      <c r="M10" s="2053"/>
      <c r="N10" s="2053"/>
      <c r="O10" s="2053"/>
      <c r="P10" s="2053"/>
      <c r="Q10" s="2053"/>
      <c r="R10" s="2053"/>
      <c r="S10" s="2053"/>
      <c r="T10" s="2065"/>
    </row>
    <row r="11" spans="1:20" ht="15.95" customHeight="1">
      <c r="A11" s="2048"/>
      <c r="B11" s="2165"/>
      <c r="C11" s="2157"/>
      <c r="D11" s="2052"/>
      <c r="E11" s="2060"/>
      <c r="F11" s="2052"/>
      <c r="G11" s="2060"/>
      <c r="H11" s="2057"/>
      <c r="I11" s="2054"/>
      <c r="J11" s="2054"/>
      <c r="K11" s="2054"/>
      <c r="L11" s="2054"/>
      <c r="M11" s="2054"/>
      <c r="N11" s="2054"/>
      <c r="O11" s="2054"/>
      <c r="P11" s="2054"/>
      <c r="Q11" s="2054"/>
      <c r="R11" s="2054"/>
      <c r="S11" s="2054"/>
      <c r="T11" s="2066"/>
    </row>
    <row r="12" spans="1:20" ht="19.5" customHeight="1">
      <c r="A12" s="1144"/>
      <c r="B12" s="1539"/>
      <c r="C12" s="1477"/>
      <c r="D12" s="1146"/>
      <c r="E12" s="1146"/>
      <c r="F12" s="1146"/>
      <c r="G12" s="1146"/>
      <c r="H12" s="1248"/>
      <c r="I12" s="1248"/>
      <c r="J12" s="1248"/>
      <c r="K12" s="1145"/>
      <c r="L12" s="1145"/>
      <c r="M12" s="1145"/>
      <c r="N12" s="1145"/>
      <c r="O12" s="1145"/>
      <c r="P12" s="1145"/>
      <c r="Q12" s="1145"/>
      <c r="R12" s="1145"/>
      <c r="S12" s="1538"/>
      <c r="T12" s="1144"/>
    </row>
    <row r="13" spans="1:20" ht="17.25" customHeight="1">
      <c r="A13" s="1129"/>
      <c r="B13" s="1130"/>
      <c r="C13" s="1130"/>
      <c r="D13" s="1107" t="s">
        <v>54</v>
      </c>
      <c r="E13" s="1250"/>
      <c r="F13" s="1359"/>
      <c r="H13" s="1249" t="s">
        <v>54</v>
      </c>
      <c r="I13" s="1358"/>
      <c r="J13" s="1357"/>
      <c r="K13" s="1222"/>
      <c r="L13" s="1222"/>
      <c r="M13" s="1222"/>
      <c r="N13" s="1222"/>
      <c r="O13" s="1222"/>
      <c r="P13" s="1222"/>
      <c r="Q13" s="1222"/>
      <c r="R13" s="1222"/>
      <c r="S13" s="1130"/>
      <c r="T13" s="1129"/>
    </row>
    <row r="14" spans="1:20" ht="17.25" customHeight="1">
      <c r="A14" s="1129"/>
      <c r="B14" s="1130"/>
      <c r="C14" s="1130"/>
      <c r="D14" s="1537"/>
      <c r="E14" s="1250"/>
      <c r="F14" s="1359"/>
      <c r="H14" s="1536"/>
      <c r="I14" s="1358"/>
      <c r="J14" s="1357"/>
      <c r="K14" s="1222"/>
      <c r="L14" s="1222"/>
      <c r="M14" s="1222"/>
      <c r="N14" s="1222"/>
      <c r="O14" s="1222"/>
      <c r="P14" s="1222"/>
      <c r="Q14" s="1222"/>
      <c r="R14" s="1222"/>
      <c r="S14" s="1130"/>
      <c r="T14" s="1129"/>
    </row>
    <row r="15" spans="1:20" ht="17.25" customHeight="1">
      <c r="A15" s="1129"/>
      <c r="B15" s="1130"/>
      <c r="C15" s="1130"/>
      <c r="D15" s="1537"/>
      <c r="E15" s="1250"/>
      <c r="F15" s="1359"/>
      <c r="H15" s="1536"/>
      <c r="I15" s="1358"/>
      <c r="J15" s="1357"/>
      <c r="K15" s="1222"/>
      <c r="L15" s="1222"/>
      <c r="M15" s="1222"/>
      <c r="N15" s="1222"/>
      <c r="O15" s="1222"/>
      <c r="P15" s="1222"/>
      <c r="Q15" s="1222"/>
      <c r="R15" s="1222"/>
      <c r="S15" s="1130"/>
      <c r="T15" s="1129"/>
    </row>
    <row r="16" spans="1:20" ht="16.5" customHeight="1">
      <c r="A16" s="1129"/>
      <c r="B16" s="1130"/>
      <c r="C16" s="1130"/>
      <c r="D16" s="1135"/>
      <c r="E16" s="1250"/>
      <c r="F16" s="1359"/>
      <c r="G16" s="1359"/>
      <c r="H16" s="1536"/>
      <c r="I16" s="1358"/>
      <c r="J16" s="1357"/>
      <c r="K16" s="1222"/>
      <c r="L16" s="1222"/>
      <c r="M16" s="1222"/>
      <c r="N16" s="1222"/>
      <c r="O16" s="1222"/>
      <c r="P16" s="1222"/>
      <c r="Q16" s="1222"/>
      <c r="R16" s="1222"/>
      <c r="S16" s="1130"/>
      <c r="T16" s="1129"/>
    </row>
    <row r="17" spans="1:20" ht="13.5" customHeight="1">
      <c r="A17" s="1105" t="s">
        <v>232</v>
      </c>
      <c r="B17" s="1214" t="s">
        <v>1272</v>
      </c>
      <c r="C17" s="1475"/>
      <c r="D17" s="1213">
        <v>20627</v>
      </c>
      <c r="E17" s="1243">
        <v>1453</v>
      </c>
      <c r="F17" s="1243">
        <v>3572</v>
      </c>
      <c r="G17" s="1243">
        <v>1725</v>
      </c>
      <c r="H17" s="1243">
        <v>111</v>
      </c>
      <c r="I17" s="1243">
        <v>472</v>
      </c>
      <c r="J17" s="1243">
        <v>1165</v>
      </c>
      <c r="K17" s="1243">
        <v>457</v>
      </c>
      <c r="L17" s="1243">
        <v>2238</v>
      </c>
      <c r="M17" s="1243">
        <v>4517</v>
      </c>
      <c r="N17" s="1243">
        <v>1066</v>
      </c>
      <c r="O17" s="1243">
        <v>433</v>
      </c>
      <c r="P17" s="1243">
        <v>1623</v>
      </c>
      <c r="Q17" s="1243">
        <v>564</v>
      </c>
      <c r="R17" s="1243">
        <v>694</v>
      </c>
      <c r="S17" s="1212">
        <v>537</v>
      </c>
      <c r="T17" s="1124" t="s">
        <v>232</v>
      </c>
    </row>
    <row r="18" spans="1:20" ht="12" customHeight="1">
      <c r="C18" s="1475"/>
      <c r="D18" s="1535"/>
      <c r="T18" s="1122"/>
    </row>
    <row r="19" spans="1:20" ht="13.5" customHeight="1">
      <c r="A19" s="1105" t="s">
        <v>73</v>
      </c>
      <c r="B19" s="1197" t="s">
        <v>1271</v>
      </c>
      <c r="C19" s="1104"/>
      <c r="D19" s="1203">
        <v>44349</v>
      </c>
      <c r="E19" s="1234">
        <v>5818</v>
      </c>
      <c r="F19" s="1234">
        <v>7201</v>
      </c>
      <c r="G19" s="1234">
        <v>3496</v>
      </c>
      <c r="H19" s="1234">
        <v>223</v>
      </c>
      <c r="I19" s="1234">
        <v>947</v>
      </c>
      <c r="J19" s="1234">
        <v>2334</v>
      </c>
      <c r="K19" s="1234">
        <v>915</v>
      </c>
      <c r="L19" s="1234">
        <v>4483</v>
      </c>
      <c r="M19" s="1234">
        <v>9064</v>
      </c>
      <c r="N19" s="1234">
        <v>2143</v>
      </c>
      <c r="O19" s="1234">
        <v>867</v>
      </c>
      <c r="P19" s="1234">
        <v>3248</v>
      </c>
      <c r="Q19" s="1234">
        <v>1136</v>
      </c>
      <c r="R19" s="1234">
        <v>1397</v>
      </c>
      <c r="S19" s="1101">
        <v>1077</v>
      </c>
      <c r="T19" s="1108" t="s">
        <v>73</v>
      </c>
    </row>
    <row r="20" spans="1:20" ht="11.25" customHeight="1">
      <c r="A20" s="1105"/>
      <c r="B20" s="1102"/>
      <c r="C20" s="1104"/>
      <c r="D20" s="1203"/>
      <c r="E20" s="1234"/>
      <c r="F20" s="1234"/>
      <c r="G20" s="1234"/>
      <c r="H20" s="1234"/>
      <c r="I20" s="1234"/>
      <c r="J20" s="1234"/>
      <c r="K20" s="1234"/>
      <c r="L20" s="1234"/>
      <c r="M20" s="1234"/>
      <c r="N20" s="1234"/>
      <c r="O20" s="1234"/>
      <c r="P20" s="1234"/>
      <c r="Q20" s="1234"/>
      <c r="R20" s="1234"/>
      <c r="S20" s="1101"/>
      <c r="T20" s="1122"/>
    </row>
    <row r="21" spans="1:20" ht="15" customHeight="1">
      <c r="A21" s="1105" t="s">
        <v>97</v>
      </c>
      <c r="B21" s="1197" t="s">
        <v>1270</v>
      </c>
      <c r="C21" s="1104"/>
      <c r="D21" s="1203">
        <v>21099</v>
      </c>
      <c r="E21" s="1234">
        <v>1448</v>
      </c>
      <c r="F21" s="1234">
        <v>3688</v>
      </c>
      <c r="G21" s="1234">
        <v>1864</v>
      </c>
      <c r="H21" s="1234">
        <v>167</v>
      </c>
      <c r="I21" s="1234">
        <v>461</v>
      </c>
      <c r="J21" s="1234">
        <v>1194</v>
      </c>
      <c r="K21" s="1234">
        <v>513</v>
      </c>
      <c r="L21" s="1234">
        <v>2147</v>
      </c>
      <c r="M21" s="1234">
        <v>4544</v>
      </c>
      <c r="N21" s="1234">
        <v>1103</v>
      </c>
      <c r="O21" s="1234">
        <v>443</v>
      </c>
      <c r="P21" s="1234">
        <v>1643</v>
      </c>
      <c r="Q21" s="1234">
        <v>593</v>
      </c>
      <c r="R21" s="1234">
        <v>723</v>
      </c>
      <c r="S21" s="1101">
        <v>568</v>
      </c>
      <c r="T21" s="1108" t="s">
        <v>97</v>
      </c>
    </row>
    <row r="22" spans="1:20" ht="20.25" customHeight="1">
      <c r="B22" s="1102"/>
      <c r="C22" s="1104"/>
      <c r="D22" s="1101"/>
      <c r="E22" s="1234"/>
      <c r="F22" s="1234"/>
      <c r="G22" s="1234"/>
      <c r="H22" s="1234"/>
      <c r="I22" s="1234"/>
      <c r="J22" s="1234"/>
      <c r="K22" s="1234"/>
      <c r="L22" s="1234"/>
      <c r="M22" s="1234"/>
      <c r="N22" s="1234"/>
      <c r="O22" s="1234"/>
      <c r="P22" s="1234"/>
      <c r="Q22" s="1234"/>
      <c r="R22" s="1234"/>
      <c r="S22" s="1101"/>
      <c r="T22" s="1105"/>
    </row>
    <row r="23" spans="1:20" ht="12.75" customHeight="1">
      <c r="B23" s="1102"/>
      <c r="C23" s="1104"/>
      <c r="D23" s="1101"/>
      <c r="E23" s="1234"/>
      <c r="F23" s="1234"/>
      <c r="G23" s="1234"/>
      <c r="H23" s="1234"/>
      <c r="I23" s="1234"/>
      <c r="J23" s="1234"/>
      <c r="K23" s="1234"/>
      <c r="L23" s="1234"/>
      <c r="M23" s="1234"/>
      <c r="N23" s="1234"/>
      <c r="O23" s="1234"/>
      <c r="P23" s="1234"/>
      <c r="Q23" s="1234"/>
      <c r="R23" s="1234"/>
      <c r="S23" s="1101"/>
      <c r="T23" s="1105"/>
    </row>
    <row r="24" spans="1:20" ht="18" customHeight="1">
      <c r="B24" s="1102"/>
      <c r="C24" s="1104"/>
      <c r="D24" s="1101"/>
      <c r="E24" s="1234"/>
      <c r="F24" s="1234"/>
      <c r="G24" s="1234"/>
      <c r="H24" s="1234"/>
      <c r="I24" s="1234"/>
      <c r="J24" s="1234"/>
      <c r="K24" s="1234"/>
      <c r="L24" s="1234"/>
      <c r="M24" s="1234"/>
      <c r="N24" s="1234"/>
      <c r="O24" s="1234"/>
      <c r="P24" s="1234"/>
      <c r="Q24" s="1234"/>
      <c r="R24" s="1234"/>
      <c r="S24" s="1101"/>
      <c r="T24" s="1105"/>
    </row>
    <row r="25" spans="1:20" ht="9.75" customHeight="1">
      <c r="B25" s="1102"/>
      <c r="C25" s="1102"/>
      <c r="D25" s="1101"/>
      <c r="E25" s="1234"/>
      <c r="F25" s="1234"/>
      <c r="G25" s="1234"/>
      <c r="H25" s="1234"/>
      <c r="I25" s="1234"/>
      <c r="J25" s="1234"/>
      <c r="K25" s="1234"/>
      <c r="L25" s="1234"/>
      <c r="M25" s="1234"/>
      <c r="N25" s="1234"/>
      <c r="O25" s="1234"/>
      <c r="P25" s="1234"/>
      <c r="Q25" s="1234"/>
      <c r="R25" s="1234"/>
      <c r="S25" s="1101"/>
      <c r="T25" s="1105"/>
    </row>
    <row r="26" spans="1:20" ht="13.5" customHeight="1">
      <c r="A26" s="1141"/>
      <c r="B26" s="1534" t="s">
        <v>1269</v>
      </c>
      <c r="C26" s="1102"/>
      <c r="D26" s="1107" t="s">
        <v>56</v>
      </c>
      <c r="E26" s="1247"/>
      <c r="F26" s="1247"/>
      <c r="G26" s="1247"/>
      <c r="H26" s="1249" t="s">
        <v>56</v>
      </c>
      <c r="I26" s="1247"/>
      <c r="J26" s="1247"/>
      <c r="K26" s="1247"/>
      <c r="L26" s="1247"/>
      <c r="M26" s="1247"/>
      <c r="N26" s="1247"/>
      <c r="O26" s="1247"/>
      <c r="P26" s="1247"/>
      <c r="Q26" s="1247"/>
      <c r="R26" s="1247"/>
      <c r="S26" s="1100"/>
      <c r="T26" s="1141"/>
    </row>
    <row r="27" spans="1:20" ht="19.5" customHeight="1">
      <c r="A27" s="1105"/>
      <c r="B27" s="1102"/>
      <c r="C27" s="1102"/>
      <c r="D27" s="1101"/>
      <c r="E27" s="1234"/>
      <c r="F27" s="1234"/>
      <c r="G27" s="1234"/>
      <c r="H27" s="1234"/>
      <c r="I27" s="1234"/>
      <c r="J27" s="1234"/>
      <c r="K27" s="1234"/>
      <c r="L27" s="1234"/>
      <c r="M27" s="1234"/>
      <c r="N27" s="1234"/>
      <c r="O27" s="1234"/>
      <c r="P27" s="1234"/>
      <c r="Q27" s="1234"/>
      <c r="R27" s="1234"/>
      <c r="S27" s="1101"/>
      <c r="T27" s="1105"/>
    </row>
    <row r="28" spans="1:20" ht="18.75" customHeight="1">
      <c r="A28" s="1105" t="s">
        <v>151</v>
      </c>
      <c r="B28" s="1168" t="s">
        <v>1268</v>
      </c>
      <c r="C28" s="1188" t="s">
        <v>460</v>
      </c>
      <c r="D28" s="1542">
        <v>71.527609443932704</v>
      </c>
      <c r="E28" s="746">
        <v>81.348933241569171</v>
      </c>
      <c r="F28" s="746">
        <v>83.286674132138856</v>
      </c>
      <c r="G28" s="746">
        <v>51.826086956521742</v>
      </c>
      <c r="H28" s="746">
        <v>22.522522522522522</v>
      </c>
      <c r="I28" s="746">
        <v>77.330508474576277</v>
      </c>
      <c r="J28" s="746">
        <v>80.429184549356222</v>
      </c>
      <c r="K28" s="746">
        <v>73.741794310722099</v>
      </c>
      <c r="L28" s="746">
        <v>51.831992850759612</v>
      </c>
      <c r="M28" s="746">
        <v>79.765330971883998</v>
      </c>
      <c r="N28" s="746">
        <v>68.386491557223266</v>
      </c>
      <c r="O28" s="746">
        <v>29.330254041570434</v>
      </c>
      <c r="P28" s="746">
        <v>77.202711028958717</v>
      </c>
      <c r="Q28" s="746">
        <v>51.241134751773053</v>
      </c>
      <c r="R28" s="746">
        <v>72.766570605187326</v>
      </c>
      <c r="S28" s="1543">
        <v>69.459962756052136</v>
      </c>
      <c r="T28" s="1108" t="s">
        <v>151</v>
      </c>
    </row>
    <row r="29" spans="1:20" ht="18.75" customHeight="1">
      <c r="A29" s="1105" t="s">
        <v>230</v>
      </c>
      <c r="B29" s="1168" t="s">
        <v>1266</v>
      </c>
      <c r="C29" s="1188" t="s">
        <v>460</v>
      </c>
      <c r="D29" s="1542">
        <v>15.334270616182675</v>
      </c>
      <c r="E29" s="746">
        <v>0.82587749483826567</v>
      </c>
      <c r="F29" s="746">
        <v>6.8029115341545348</v>
      </c>
      <c r="G29" s="746">
        <v>24.057971014492754</v>
      </c>
      <c r="H29" s="746">
        <v>18.018018018018019</v>
      </c>
      <c r="I29" s="746">
        <v>13.559322033898304</v>
      </c>
      <c r="J29" s="746">
        <v>10.386266094420602</v>
      </c>
      <c r="K29" s="746">
        <v>7.0021881838074398</v>
      </c>
      <c r="L29" s="746">
        <v>35.07596067917784</v>
      </c>
      <c r="M29" s="746">
        <v>9.4753154748727031</v>
      </c>
      <c r="N29" s="746">
        <v>18.574108818011258</v>
      </c>
      <c r="O29" s="746">
        <v>66.05080831408776</v>
      </c>
      <c r="P29" s="746">
        <v>11.090573012939002</v>
      </c>
      <c r="Q29" s="746">
        <v>31.560283687943265</v>
      </c>
      <c r="R29" s="746">
        <v>19.596541786743515</v>
      </c>
      <c r="S29" s="1543">
        <v>12.104283054003725</v>
      </c>
      <c r="T29" s="1108" t="s">
        <v>230</v>
      </c>
    </row>
    <row r="30" spans="1:20" ht="18" customHeight="1">
      <c r="A30" s="1105" t="s">
        <v>229</v>
      </c>
      <c r="B30" s="1168" t="s">
        <v>429</v>
      </c>
      <c r="C30" s="1188" t="s">
        <v>460</v>
      </c>
      <c r="D30" s="1542">
        <v>7.6889513744121789</v>
      </c>
      <c r="E30" s="746">
        <v>8.7405368203716449</v>
      </c>
      <c r="F30" s="746">
        <v>6.5509518477043667</v>
      </c>
      <c r="G30" s="746">
        <v>16</v>
      </c>
      <c r="H30" s="746">
        <v>54.954954954954957</v>
      </c>
      <c r="I30" s="746">
        <v>3.3898305084745761</v>
      </c>
      <c r="J30" s="746">
        <v>5.836909871244635</v>
      </c>
      <c r="K30" s="746">
        <v>15.75492341356674</v>
      </c>
      <c r="L30" s="746">
        <v>4.5129579982126895</v>
      </c>
      <c r="M30" s="746">
        <v>5.6453398273190176</v>
      </c>
      <c r="N30" s="746">
        <v>8.2551594746716699</v>
      </c>
      <c r="O30" s="746">
        <v>3.4642032332563506</v>
      </c>
      <c r="P30" s="746">
        <v>6.4078866296980896</v>
      </c>
      <c r="Q30" s="746">
        <v>11.170212765957446</v>
      </c>
      <c r="R30" s="746">
        <v>5.9077809798270895</v>
      </c>
      <c r="S30" s="1543">
        <v>12.104283054003725</v>
      </c>
      <c r="T30" s="1108" t="s">
        <v>229</v>
      </c>
    </row>
    <row r="31" spans="1:20" ht="18" customHeight="1">
      <c r="A31" s="1105" t="s">
        <v>228</v>
      </c>
      <c r="B31" s="1168" t="s">
        <v>430</v>
      </c>
      <c r="C31" s="1188" t="s">
        <v>460</v>
      </c>
      <c r="D31" s="1542">
        <v>5.4491685654724389</v>
      </c>
      <c r="E31" s="746">
        <v>9.0846524432209232</v>
      </c>
      <c r="F31" s="746">
        <v>3.3594624860022395</v>
      </c>
      <c r="G31" s="746">
        <v>8.115942028985506</v>
      </c>
      <c r="H31" s="746">
        <v>4.5045045045045047</v>
      </c>
      <c r="I31" s="746">
        <v>5.7203389830508478</v>
      </c>
      <c r="J31" s="746">
        <v>3.3476394849785409</v>
      </c>
      <c r="K31" s="746">
        <v>3.5010940919037199</v>
      </c>
      <c r="L31" s="746">
        <v>8.5790884718498663</v>
      </c>
      <c r="M31" s="746">
        <v>5.1140137259242859</v>
      </c>
      <c r="N31" s="746">
        <v>4.784240150093809</v>
      </c>
      <c r="O31" s="746">
        <v>1.1547344110854503</v>
      </c>
      <c r="P31" s="746">
        <v>5.2988293284041896</v>
      </c>
      <c r="Q31" s="746">
        <v>6.0283687943262407</v>
      </c>
      <c r="R31" s="746">
        <v>1.7291066282420751</v>
      </c>
      <c r="S31" s="1543">
        <v>6.3314711359404097</v>
      </c>
      <c r="T31" s="1108" t="s">
        <v>228</v>
      </c>
    </row>
    <row r="32" spans="1:20" ht="13.5" customHeight="1">
      <c r="C32" s="1188"/>
      <c r="D32" s="1190"/>
      <c r="E32" s="1227"/>
      <c r="F32" s="1227"/>
      <c r="G32" s="1227"/>
      <c r="H32" s="1227"/>
      <c r="I32" s="1227"/>
      <c r="J32" s="1227"/>
      <c r="K32" s="1227"/>
      <c r="L32" s="1227"/>
      <c r="M32" s="1227"/>
      <c r="N32" s="1227"/>
      <c r="O32" s="1227"/>
      <c r="P32" s="1227"/>
      <c r="Q32" s="1227"/>
      <c r="R32" s="1227"/>
      <c r="S32" s="1187"/>
      <c r="T32" s="1140"/>
    </row>
    <row r="33" spans="1:20" ht="13.5" customHeight="1">
      <c r="C33" s="1188"/>
      <c r="D33" s="1190"/>
      <c r="E33" s="1227"/>
      <c r="F33" s="1227"/>
      <c r="G33" s="1227"/>
      <c r="H33" s="1227"/>
      <c r="I33" s="1227"/>
      <c r="J33" s="1227"/>
      <c r="K33" s="1227"/>
      <c r="L33" s="1227"/>
      <c r="M33" s="1227"/>
      <c r="N33" s="1227"/>
      <c r="O33" s="1227"/>
      <c r="P33" s="1227"/>
      <c r="Q33" s="1227"/>
      <c r="R33" s="1227"/>
      <c r="S33" s="1187"/>
      <c r="T33" s="1140"/>
    </row>
    <row r="34" spans="1:20" ht="9.75" customHeight="1">
      <c r="C34" s="1188"/>
      <c r="D34" s="1190"/>
      <c r="E34" s="1227"/>
      <c r="F34" s="1227"/>
      <c r="G34" s="1227"/>
      <c r="H34" s="1227"/>
      <c r="I34" s="1227"/>
      <c r="J34" s="1227"/>
      <c r="K34" s="1227"/>
      <c r="L34" s="1227"/>
      <c r="M34" s="1227"/>
      <c r="N34" s="1227"/>
      <c r="O34" s="1227"/>
      <c r="P34" s="1227"/>
      <c r="Q34" s="1227"/>
      <c r="R34" s="1227"/>
      <c r="S34" s="1187"/>
      <c r="T34" s="1140"/>
    </row>
    <row r="35" spans="1:20" ht="10.5" customHeight="1">
      <c r="D35" s="1190"/>
      <c r="E35" s="1227"/>
      <c r="F35" s="1227"/>
      <c r="G35" s="1227"/>
      <c r="H35" s="1227"/>
      <c r="I35" s="1227"/>
      <c r="J35" s="1227"/>
      <c r="K35" s="1227"/>
      <c r="L35" s="1227"/>
      <c r="M35" s="1227"/>
      <c r="N35" s="1227"/>
      <c r="O35" s="1227"/>
      <c r="P35" s="1227"/>
      <c r="Q35" s="1227"/>
      <c r="R35" s="1227"/>
      <c r="S35" s="1187"/>
      <c r="T35" s="1108"/>
    </row>
    <row r="36" spans="1:20" ht="13.5" customHeight="1">
      <c r="A36" s="1105"/>
      <c r="B36" s="1533"/>
      <c r="D36" s="1190"/>
      <c r="E36" s="1227"/>
      <c r="F36" s="1227"/>
      <c r="G36" s="1227"/>
      <c r="H36" s="1227"/>
      <c r="I36" s="1227"/>
      <c r="J36" s="1227"/>
      <c r="K36" s="1227"/>
      <c r="L36" s="1227"/>
      <c r="M36" s="1227"/>
      <c r="N36" s="1227"/>
      <c r="O36" s="1227"/>
      <c r="P36" s="1227"/>
      <c r="Q36" s="1227"/>
      <c r="R36" s="1227"/>
      <c r="S36" s="1187"/>
      <c r="T36" s="1108"/>
    </row>
    <row r="37" spans="1:20" ht="21" customHeight="1">
      <c r="A37" s="1105"/>
      <c r="B37" s="1533"/>
      <c r="D37" s="1190"/>
      <c r="E37" s="1227"/>
      <c r="F37" s="1227"/>
      <c r="G37" s="1227"/>
      <c r="H37" s="1227"/>
      <c r="I37" s="1227"/>
      <c r="J37" s="1227"/>
      <c r="K37" s="1227"/>
      <c r="L37" s="1227"/>
      <c r="M37" s="1227"/>
      <c r="N37" s="1227"/>
      <c r="O37" s="1227"/>
      <c r="P37" s="1227"/>
      <c r="Q37" s="1227"/>
      <c r="R37" s="1227"/>
      <c r="S37" s="1187"/>
      <c r="T37" s="1108"/>
    </row>
    <row r="38" spans="1:20" ht="18" customHeight="1">
      <c r="A38" s="1105" t="s">
        <v>227</v>
      </c>
      <c r="B38" s="1532" t="s">
        <v>1267</v>
      </c>
      <c r="C38" s="1188" t="s">
        <v>1245</v>
      </c>
      <c r="D38" s="1542">
        <v>74.268922697758185</v>
      </c>
      <c r="E38" s="746">
        <v>89.779005524861873</v>
      </c>
      <c r="F38" s="746">
        <v>84.815618221258134</v>
      </c>
      <c r="G38" s="746">
        <v>60.836909871244636</v>
      </c>
      <c r="H38" s="746">
        <v>43.712574850299404</v>
      </c>
      <c r="I38" s="746">
        <v>81.995661605206067</v>
      </c>
      <c r="J38" s="746">
        <v>82.914572864321613</v>
      </c>
      <c r="K38" s="746">
        <v>77.972709551656919</v>
      </c>
      <c r="L38" s="746">
        <v>57.522123893805308</v>
      </c>
      <c r="M38" s="746">
        <v>83.868838028169009</v>
      </c>
      <c r="N38" s="746">
        <v>71.62284678150499</v>
      </c>
      <c r="O38" s="746">
        <v>31.82844243792325</v>
      </c>
      <c r="P38" s="746">
        <v>59.09920876445527</v>
      </c>
      <c r="Q38" s="746">
        <v>58.347386172006743</v>
      </c>
      <c r="R38" s="746">
        <v>74.827109266943296</v>
      </c>
      <c r="S38" s="1543">
        <v>76.056338028169009</v>
      </c>
      <c r="T38" s="1108" t="s">
        <v>227</v>
      </c>
    </row>
    <row r="39" spans="1:20" ht="19.5" customHeight="1">
      <c r="A39" s="1105" t="s">
        <v>226</v>
      </c>
      <c r="B39" s="1532" t="s">
        <v>1266</v>
      </c>
      <c r="C39" s="1188" t="s">
        <v>1245</v>
      </c>
      <c r="D39" s="1542">
        <v>20.958339257784729</v>
      </c>
      <c r="E39" s="746">
        <v>9.3922651933701662</v>
      </c>
      <c r="F39" s="746">
        <v>12.011930585683297</v>
      </c>
      <c r="G39" s="746">
        <v>35.944206008583691</v>
      </c>
      <c r="H39" s="746">
        <v>16.766467065868262</v>
      </c>
      <c r="I39" s="746">
        <v>17.136659436008678</v>
      </c>
      <c r="J39" s="746">
        <v>12.562814070351758</v>
      </c>
      <c r="K39" s="746">
        <v>20.077972709551656</v>
      </c>
      <c r="L39" s="746">
        <v>40.288775034932463</v>
      </c>
      <c r="M39" s="746">
        <v>13.996478873239438</v>
      </c>
      <c r="N39" s="746">
        <v>25.294650951949226</v>
      </c>
      <c r="O39" s="746">
        <v>65.011286681715575</v>
      </c>
      <c r="P39" s="746">
        <v>12.781497261107729</v>
      </c>
      <c r="Q39" s="746">
        <v>39.46037099494098</v>
      </c>
      <c r="R39" s="746">
        <v>23.78976486860304</v>
      </c>
      <c r="S39" s="1543">
        <v>22.711267605633804</v>
      </c>
      <c r="T39" s="1108" t="s">
        <v>226</v>
      </c>
    </row>
    <row r="40" spans="1:20" ht="20.25" customHeight="1">
      <c r="A40" s="1105" t="s">
        <v>225</v>
      </c>
      <c r="B40" s="1532" t="s">
        <v>429</v>
      </c>
      <c r="C40" s="1188" t="s">
        <v>1245</v>
      </c>
      <c r="D40" s="1542">
        <v>3.2086828759656858</v>
      </c>
      <c r="E40" s="746">
        <v>0.62154696132596687</v>
      </c>
      <c r="F40" s="746">
        <v>2.2505422993492408</v>
      </c>
      <c r="G40" s="746">
        <v>2.0386266094420602</v>
      </c>
      <c r="H40" s="746">
        <v>7.7844311377245514</v>
      </c>
      <c r="I40" s="746">
        <v>0.65075921908893708</v>
      </c>
      <c r="J40" s="746">
        <v>1.256281407035176</v>
      </c>
      <c r="K40" s="746">
        <v>1.7543859649122806</v>
      </c>
      <c r="L40" s="746">
        <v>1.2109920819748485</v>
      </c>
      <c r="M40" s="746">
        <v>1.0783450704225352</v>
      </c>
      <c r="N40" s="746">
        <v>2.4478694469628288</v>
      </c>
      <c r="O40" s="746">
        <v>0.22573363431151239</v>
      </c>
      <c r="P40" s="746">
        <v>23.554473524041388</v>
      </c>
      <c r="Q40" s="746">
        <v>1.0118043844856661</v>
      </c>
      <c r="R40" s="746">
        <v>0.69156293222683263</v>
      </c>
      <c r="S40" s="1543">
        <v>1.056338028169014</v>
      </c>
      <c r="T40" s="1108" t="s">
        <v>225</v>
      </c>
    </row>
    <row r="41" spans="1:20" ht="19.5" customHeight="1">
      <c r="A41" s="1105" t="s">
        <v>224</v>
      </c>
      <c r="B41" s="1532" t="s">
        <v>430</v>
      </c>
      <c r="C41" s="1188" t="s">
        <v>1245</v>
      </c>
      <c r="D41" s="1542">
        <v>1.5640551684913975</v>
      </c>
      <c r="E41" s="746">
        <v>0.20718232044198895</v>
      </c>
      <c r="F41" s="746">
        <v>0.92190889370932749</v>
      </c>
      <c r="G41" s="746">
        <v>1.1802575107296138</v>
      </c>
      <c r="H41" s="746">
        <v>31.736526946107784</v>
      </c>
      <c r="I41" s="746">
        <v>0.21691973969631237</v>
      </c>
      <c r="J41" s="746">
        <v>3.2663316582914574</v>
      </c>
      <c r="K41" s="746">
        <v>0.19493177387914229</v>
      </c>
      <c r="L41" s="746">
        <v>0.97810898928737777</v>
      </c>
      <c r="M41" s="746">
        <v>1.056338028169014</v>
      </c>
      <c r="N41" s="746">
        <v>0.63463281958295559</v>
      </c>
      <c r="O41" s="746">
        <v>2.9345372460496613</v>
      </c>
      <c r="P41" s="746">
        <v>4.5648204503956178</v>
      </c>
      <c r="Q41" s="746">
        <v>1.1804384485666104</v>
      </c>
      <c r="R41" s="746">
        <v>0.69156293222683263</v>
      </c>
      <c r="S41" s="1543">
        <v>0.17605633802816903</v>
      </c>
      <c r="T41" s="1108" t="s">
        <v>224</v>
      </c>
    </row>
    <row r="42" spans="1:20" ht="18.75" customHeight="1">
      <c r="B42" s="1102"/>
      <c r="C42" s="1188"/>
      <c r="D42" s="1190"/>
      <c r="E42" s="1227"/>
      <c r="F42" s="1227"/>
      <c r="G42" s="1227"/>
      <c r="H42" s="1227"/>
      <c r="I42" s="1227"/>
      <c r="J42" s="1227"/>
      <c r="K42" s="1227"/>
      <c r="L42" s="1227"/>
      <c r="M42" s="1227"/>
      <c r="N42" s="1227"/>
      <c r="O42" s="1227"/>
      <c r="P42" s="1227"/>
      <c r="Q42" s="1227"/>
      <c r="R42" s="1227"/>
      <c r="S42" s="1187"/>
      <c r="T42" s="1108"/>
    </row>
    <row r="43" spans="1:20" ht="18.75" customHeight="1">
      <c r="B43" s="1102"/>
      <c r="C43" s="1206"/>
      <c r="D43" s="1190"/>
      <c r="E43" s="1227"/>
      <c r="F43" s="1227"/>
      <c r="G43" s="1227"/>
      <c r="H43" s="1227"/>
      <c r="I43" s="1227"/>
      <c r="J43" s="1227"/>
      <c r="K43" s="1227"/>
      <c r="L43" s="1227"/>
      <c r="M43" s="1227"/>
      <c r="N43" s="1227"/>
      <c r="O43" s="1227"/>
      <c r="P43" s="1227"/>
      <c r="Q43" s="1227"/>
      <c r="R43" s="1227"/>
      <c r="S43" s="1187"/>
      <c r="T43" s="1108"/>
    </row>
    <row r="44" spans="1:20" ht="18.75" customHeight="1">
      <c r="A44" s="1105"/>
      <c r="B44" s="1104"/>
      <c r="C44" s="1206"/>
      <c r="D44" s="1190"/>
      <c r="E44" s="1227"/>
      <c r="F44" s="1227"/>
      <c r="G44" s="1227"/>
      <c r="H44" s="1227"/>
      <c r="I44" s="1227"/>
      <c r="J44" s="1227"/>
      <c r="K44" s="1227"/>
      <c r="L44" s="1227"/>
      <c r="M44" s="1227"/>
      <c r="N44" s="1227"/>
      <c r="O44" s="1227"/>
      <c r="P44" s="1227"/>
      <c r="Q44" s="1227"/>
      <c r="R44" s="1227"/>
      <c r="S44" s="1187"/>
      <c r="T44" s="1108"/>
    </row>
    <row r="45" spans="1:20" ht="17.25" customHeight="1">
      <c r="A45" s="1105"/>
      <c r="B45" s="1104" t="s">
        <v>436</v>
      </c>
      <c r="C45" s="1188"/>
      <c r="D45" s="1190"/>
      <c r="E45" s="1227"/>
      <c r="F45" s="1227"/>
      <c r="G45" s="1227"/>
      <c r="H45" s="1227"/>
      <c r="I45" s="1227"/>
      <c r="J45" s="1227"/>
      <c r="K45" s="1227"/>
      <c r="L45" s="1227"/>
      <c r="M45" s="1227"/>
      <c r="N45" s="1227"/>
      <c r="O45" s="1227"/>
      <c r="P45" s="1227"/>
      <c r="Q45" s="1227"/>
      <c r="R45" s="1227"/>
      <c r="S45" s="1187"/>
      <c r="T45" s="1108"/>
    </row>
    <row r="46" spans="1:20" ht="19.5" customHeight="1">
      <c r="A46" s="1105"/>
      <c r="B46" s="1102"/>
      <c r="C46" s="1206"/>
      <c r="D46" s="1190"/>
      <c r="E46" s="1227"/>
      <c r="F46" s="1227"/>
      <c r="G46" s="1227"/>
      <c r="H46" s="1227"/>
      <c r="I46" s="1227"/>
      <c r="J46" s="1227"/>
      <c r="K46" s="1227"/>
      <c r="L46" s="1227"/>
      <c r="M46" s="1227"/>
      <c r="N46" s="1227"/>
      <c r="O46" s="1227"/>
      <c r="P46" s="1227"/>
      <c r="Q46" s="1227"/>
      <c r="R46" s="1227"/>
      <c r="S46" s="1187"/>
      <c r="T46" s="1108"/>
    </row>
    <row r="47" spans="1:20" ht="19.5" customHeight="1">
      <c r="A47" s="1105" t="s">
        <v>223</v>
      </c>
      <c r="B47" s="1168" t="s">
        <v>1265</v>
      </c>
      <c r="C47" s="1205" t="s">
        <v>460</v>
      </c>
      <c r="D47" s="1543">
        <v>99.505502496727587</v>
      </c>
      <c r="E47" s="746">
        <v>100</v>
      </c>
      <c r="F47" s="746">
        <v>99.496080627099658</v>
      </c>
      <c r="G47" s="746">
        <v>100</v>
      </c>
      <c r="H47" s="746">
        <v>99.099099099099092</v>
      </c>
      <c r="I47" s="746">
        <v>100</v>
      </c>
      <c r="J47" s="746">
        <v>99.399141630901283</v>
      </c>
      <c r="K47" s="746">
        <v>96.498905908096276</v>
      </c>
      <c r="L47" s="746">
        <v>99.865951742627345</v>
      </c>
      <c r="M47" s="746">
        <v>98.826654859419975</v>
      </c>
      <c r="N47" s="746">
        <v>100</v>
      </c>
      <c r="O47" s="746">
        <v>99.769053117782917</v>
      </c>
      <c r="P47" s="746">
        <v>99.938385705483668</v>
      </c>
      <c r="Q47" s="746">
        <v>100</v>
      </c>
      <c r="R47" s="746">
        <v>100</v>
      </c>
      <c r="S47" s="746">
        <v>99.627560521415276</v>
      </c>
      <c r="T47" s="1108" t="s">
        <v>223</v>
      </c>
    </row>
    <row r="48" spans="1:20" ht="21.75" customHeight="1">
      <c r="A48" s="1105" t="s">
        <v>222</v>
      </c>
      <c r="B48" s="1168" t="s">
        <v>1264</v>
      </c>
      <c r="C48" s="1205" t="s">
        <v>460</v>
      </c>
      <c r="D48" s="1543">
        <v>0.49449750327240993</v>
      </c>
      <c r="E48" s="746">
        <v>0</v>
      </c>
      <c r="F48" s="746">
        <v>0.50391937290033595</v>
      </c>
      <c r="G48" s="746">
        <v>0</v>
      </c>
      <c r="H48" s="746">
        <v>0.90090090090090091</v>
      </c>
      <c r="I48" s="746">
        <v>0</v>
      </c>
      <c r="J48" s="746">
        <v>0.60085836909871249</v>
      </c>
      <c r="K48" s="746">
        <v>3.5010940919037199</v>
      </c>
      <c r="L48" s="746">
        <v>0.13404825737265416</v>
      </c>
      <c r="M48" s="746">
        <v>1.173345140580031</v>
      </c>
      <c r="N48" s="746">
        <v>0</v>
      </c>
      <c r="O48" s="746">
        <v>0.23094688221709006</v>
      </c>
      <c r="P48" s="746">
        <v>6.1614294516327793E-2</v>
      </c>
      <c r="Q48" s="746">
        <v>0</v>
      </c>
      <c r="R48" s="746">
        <v>0</v>
      </c>
      <c r="S48" s="746">
        <v>0.37243947858472998</v>
      </c>
      <c r="T48" s="1108" t="s">
        <v>222</v>
      </c>
    </row>
    <row r="49" spans="1:20" ht="21.75" customHeight="1">
      <c r="A49" s="1105" t="s">
        <v>221</v>
      </c>
      <c r="B49" s="1102" t="s">
        <v>1263</v>
      </c>
      <c r="C49" s="1188" t="s">
        <v>1275</v>
      </c>
      <c r="D49" s="1542">
        <v>50.980392156862742</v>
      </c>
      <c r="E49" s="746">
        <v>0</v>
      </c>
      <c r="F49" s="746">
        <v>100</v>
      </c>
      <c r="G49" s="746">
        <v>0</v>
      </c>
      <c r="H49" s="746">
        <v>0</v>
      </c>
      <c r="I49" s="746">
        <v>0</v>
      </c>
      <c r="J49" s="746">
        <v>0</v>
      </c>
      <c r="K49" s="746">
        <v>0</v>
      </c>
      <c r="L49" s="746">
        <v>0</v>
      </c>
      <c r="M49" s="746">
        <v>60.377358490566039</v>
      </c>
      <c r="N49" s="746">
        <v>0</v>
      </c>
      <c r="O49" s="746">
        <v>0</v>
      </c>
      <c r="P49" s="746">
        <v>0</v>
      </c>
      <c r="Q49" s="746">
        <v>0</v>
      </c>
      <c r="R49" s="746">
        <v>0</v>
      </c>
      <c r="S49" s="746">
        <v>100</v>
      </c>
      <c r="T49" s="1108" t="s">
        <v>221</v>
      </c>
    </row>
    <row r="50" spans="1:20" ht="20.25" customHeight="1">
      <c r="A50" s="1105" t="s">
        <v>220</v>
      </c>
      <c r="B50" s="1102" t="s">
        <v>1262</v>
      </c>
      <c r="C50" s="1188" t="s">
        <v>1275</v>
      </c>
      <c r="D50" s="1542">
        <v>49.019607843137251</v>
      </c>
      <c r="E50" s="746">
        <v>0</v>
      </c>
      <c r="F50" s="746">
        <v>0</v>
      </c>
      <c r="G50" s="746">
        <v>0</v>
      </c>
      <c r="H50" s="746">
        <v>100</v>
      </c>
      <c r="I50" s="746">
        <v>0</v>
      </c>
      <c r="J50" s="746">
        <v>100</v>
      </c>
      <c r="K50" s="746">
        <v>100</v>
      </c>
      <c r="L50" s="746">
        <v>100</v>
      </c>
      <c r="M50" s="746">
        <v>39.622641509433961</v>
      </c>
      <c r="N50" s="746">
        <v>0</v>
      </c>
      <c r="O50" s="746">
        <v>100</v>
      </c>
      <c r="P50" s="746">
        <v>100</v>
      </c>
      <c r="Q50" s="746">
        <v>0</v>
      </c>
      <c r="R50" s="746">
        <v>0</v>
      </c>
      <c r="S50" s="746">
        <v>0</v>
      </c>
      <c r="T50" s="1108" t="s">
        <v>220</v>
      </c>
    </row>
    <row r="51" spans="1:20" ht="18" customHeight="1">
      <c r="D51" s="1187"/>
      <c r="E51" s="1227"/>
      <c r="F51" s="1227"/>
      <c r="G51" s="1227"/>
      <c r="H51" s="1227"/>
      <c r="I51" s="1227"/>
      <c r="J51" s="1227"/>
      <c r="K51" s="1227"/>
      <c r="L51" s="1227"/>
      <c r="M51" s="1227"/>
      <c r="N51" s="1227"/>
      <c r="O51" s="1227"/>
      <c r="P51" s="1227"/>
      <c r="Q51" s="1227"/>
      <c r="R51" s="1227"/>
      <c r="S51" s="1187"/>
      <c r="T51" s="1105"/>
    </row>
    <row r="52" spans="1:20" s="1091" customFormat="1" ht="13.5" customHeight="1">
      <c r="D52" s="1187"/>
      <c r="E52" s="1227"/>
      <c r="F52" s="1227"/>
      <c r="G52" s="1227"/>
      <c r="H52" s="1227"/>
      <c r="I52" s="1227"/>
      <c r="J52" s="1227"/>
      <c r="K52" s="1227"/>
      <c r="L52" s="1227"/>
      <c r="M52" s="1227"/>
      <c r="N52" s="1227"/>
      <c r="O52" s="1227"/>
      <c r="P52" s="1227"/>
      <c r="Q52" s="1227"/>
      <c r="R52" s="1227"/>
      <c r="S52" s="1187"/>
      <c r="T52" s="1105"/>
    </row>
    <row r="53" spans="1:20" s="1091" customFormat="1" ht="13.5" customHeight="1">
      <c r="A53" s="1105"/>
      <c r="B53" s="1102"/>
      <c r="C53" s="1188"/>
      <c r="D53" s="1187"/>
      <c r="E53" s="1227"/>
      <c r="F53" s="1227"/>
      <c r="G53" s="1227"/>
      <c r="H53" s="1227"/>
      <c r="I53" s="1227"/>
      <c r="J53" s="1227"/>
      <c r="K53" s="1227"/>
      <c r="L53" s="1227"/>
      <c r="M53" s="1227"/>
      <c r="N53" s="1227"/>
      <c r="O53" s="1227"/>
      <c r="P53" s="1227"/>
      <c r="Q53" s="1227"/>
      <c r="R53" s="1227"/>
      <c r="S53" s="1187"/>
      <c r="T53" s="1105"/>
    </row>
    <row r="54" spans="1:20" s="1091" customFormat="1" ht="12" customHeight="1">
      <c r="A54" s="1105"/>
      <c r="B54" s="1102"/>
      <c r="C54" s="1188"/>
      <c r="D54" s="1187"/>
      <c r="E54" s="1227"/>
      <c r="F54" s="1227"/>
      <c r="G54" s="1227"/>
      <c r="H54" s="1227"/>
      <c r="I54" s="1227"/>
      <c r="J54" s="1227"/>
      <c r="K54" s="1227"/>
      <c r="L54" s="1227"/>
      <c r="M54" s="1227"/>
      <c r="N54" s="1227"/>
      <c r="O54" s="1227"/>
      <c r="P54" s="1227"/>
      <c r="Q54" s="1227"/>
      <c r="R54" s="1227"/>
      <c r="S54" s="1187"/>
      <c r="T54" s="1105"/>
    </row>
    <row r="55" spans="1:20" s="1091" customFormat="1" ht="13.5" customHeight="1">
      <c r="A55" s="1105" t="s">
        <v>1261</v>
      </c>
      <c r="B55" s="1102"/>
      <c r="C55" s="1188"/>
      <c r="D55" s="1187"/>
      <c r="E55" s="1227"/>
      <c r="F55" s="1227"/>
      <c r="G55" s="1227"/>
      <c r="H55" s="1227"/>
      <c r="I55" s="1227"/>
      <c r="J55" s="1227"/>
      <c r="K55" s="1227"/>
      <c r="L55" s="1227"/>
      <c r="M55" s="1227"/>
      <c r="N55" s="1227"/>
      <c r="O55" s="1227"/>
      <c r="P55" s="1227"/>
      <c r="Q55" s="1227"/>
      <c r="R55" s="1227"/>
      <c r="S55" s="1187"/>
      <c r="T55" s="1105"/>
    </row>
    <row r="56" spans="1:20" s="1091" customFormat="1" ht="11.25" customHeight="1">
      <c r="A56" s="2154" t="s">
        <v>1146</v>
      </c>
      <c r="B56" s="2155"/>
      <c r="C56" s="1188"/>
      <c r="D56" s="1187"/>
      <c r="E56" s="1227"/>
      <c r="F56" s="1227"/>
      <c r="G56" s="1227"/>
      <c r="H56" s="1227"/>
      <c r="I56" s="1227"/>
      <c r="J56" s="1227"/>
      <c r="K56" s="1227"/>
      <c r="L56" s="1227"/>
      <c r="M56" s="1227"/>
      <c r="N56" s="1227"/>
      <c r="O56" s="1227"/>
      <c r="P56" s="1227"/>
      <c r="Q56" s="1227"/>
      <c r="R56" s="1227"/>
      <c r="S56" s="1187"/>
      <c r="T56" s="1105"/>
    </row>
    <row r="57" spans="1:20" s="1091" customFormat="1" ht="13.5" customHeight="1">
      <c r="A57" s="1453" t="s">
        <v>1260</v>
      </c>
      <c r="B57" s="1172"/>
      <c r="C57" s="1188"/>
      <c r="D57" s="1519"/>
      <c r="E57" s="1520"/>
      <c r="F57" s="1520"/>
      <c r="G57" s="1520"/>
      <c r="H57" s="1520"/>
      <c r="I57" s="1520"/>
      <c r="J57" s="1520"/>
      <c r="K57" s="1520"/>
      <c r="L57" s="1520"/>
      <c r="M57" s="1520"/>
      <c r="N57" s="1520"/>
      <c r="O57" s="1520"/>
      <c r="P57" s="1520"/>
      <c r="Q57" s="1520"/>
      <c r="R57" s="1520"/>
      <c r="S57" s="1519"/>
      <c r="T57" s="1105"/>
    </row>
    <row r="58" spans="1:20" s="1091" customFormat="1" ht="14.25" customHeight="1">
      <c r="A58" s="1453" t="s">
        <v>1118</v>
      </c>
      <c r="B58" s="1172"/>
      <c r="C58" s="1188"/>
      <c r="D58" s="1187"/>
      <c r="E58" s="1227"/>
      <c r="F58" s="1227"/>
      <c r="G58" s="1227"/>
      <c r="H58" s="1227"/>
      <c r="I58" s="1227"/>
      <c r="J58" s="1227"/>
      <c r="K58" s="1227"/>
      <c r="L58" s="1227"/>
      <c r="M58" s="1227"/>
      <c r="N58" s="1227"/>
      <c r="O58" s="1227"/>
      <c r="P58" s="1227"/>
      <c r="Q58" s="1227"/>
      <c r="R58" s="1227"/>
      <c r="S58" s="1187"/>
      <c r="T58" s="1105"/>
    </row>
    <row r="59" spans="1:20" s="1091" customFormat="1" ht="14.25" customHeight="1">
      <c r="B59" s="1081"/>
      <c r="C59" s="1188"/>
      <c r="D59" s="1519"/>
      <c r="E59" s="1520"/>
      <c r="F59" s="1520"/>
      <c r="G59" s="1520"/>
      <c r="H59" s="1520"/>
      <c r="I59" s="1520"/>
      <c r="J59" s="1520"/>
      <c r="K59" s="1520"/>
      <c r="L59" s="1520"/>
      <c r="M59" s="1520"/>
      <c r="N59" s="1520"/>
      <c r="O59" s="1520"/>
      <c r="P59" s="1520"/>
      <c r="Q59" s="1520"/>
      <c r="R59" s="1520"/>
      <c r="S59" s="1519"/>
      <c r="T59" s="1105"/>
    </row>
    <row r="60" spans="1:20" s="1091" customFormat="1" ht="15.75" customHeight="1">
      <c r="B60" s="1081"/>
      <c r="C60" s="1188"/>
      <c r="D60" s="1187"/>
      <c r="E60" s="1227"/>
      <c r="F60" s="1227"/>
      <c r="G60" s="1227"/>
      <c r="H60" s="1227"/>
      <c r="I60" s="1227"/>
      <c r="J60" s="1227"/>
      <c r="K60" s="1227"/>
      <c r="L60" s="1227"/>
      <c r="M60" s="1227"/>
      <c r="N60" s="1227"/>
      <c r="O60" s="1227"/>
      <c r="P60" s="1227"/>
      <c r="Q60" s="1227"/>
      <c r="R60" s="1227"/>
      <c r="S60" s="1187"/>
      <c r="T60" s="1105"/>
    </row>
    <row r="61" spans="1:20" s="1091" customFormat="1" ht="11.1" customHeight="1">
      <c r="A61" s="1105"/>
      <c r="B61" s="1102"/>
      <c r="C61" s="1188"/>
      <c r="D61" s="1187"/>
      <c r="E61" s="1227"/>
      <c r="F61" s="1227"/>
      <c r="G61" s="1227"/>
      <c r="H61" s="1227"/>
      <c r="I61" s="1227"/>
      <c r="J61" s="1227"/>
      <c r="K61" s="1227"/>
      <c r="L61" s="1227"/>
      <c r="M61" s="1227"/>
      <c r="N61" s="1227"/>
      <c r="O61" s="1227"/>
      <c r="P61" s="1227"/>
      <c r="Q61" s="1227"/>
      <c r="R61" s="1227"/>
      <c r="S61" s="1187"/>
      <c r="T61" s="1105"/>
    </row>
    <row r="70" spans="1:20" s="1091" customFormat="1" ht="13.5" customHeight="1">
      <c r="A70" s="1439"/>
      <c r="B70" s="1439"/>
      <c r="C70" s="1439"/>
      <c r="D70" s="1439"/>
      <c r="E70" s="1183"/>
      <c r="F70" s="1183"/>
      <c r="G70" s="1531"/>
      <c r="H70" s="2148"/>
      <c r="I70" s="2148"/>
      <c r="J70" s="2148"/>
      <c r="K70" s="2148"/>
      <c r="L70" s="2148"/>
      <c r="M70" s="1227"/>
      <c r="N70" s="1227"/>
      <c r="O70" s="1227"/>
      <c r="P70" s="1227"/>
      <c r="Q70" s="1227"/>
      <c r="R70" s="1227"/>
      <c r="S70" s="1187"/>
      <c r="T70" s="1097"/>
    </row>
  </sheetData>
  <mergeCells count="24">
    <mergeCell ref="F4:G4"/>
    <mergeCell ref="H7:H11"/>
    <mergeCell ref="H4:M4"/>
    <mergeCell ref="A56:B56"/>
    <mergeCell ref="I7:I11"/>
    <mergeCell ref="J7:J11"/>
    <mergeCell ref="K7:K11"/>
    <mergeCell ref="A7:A11"/>
    <mergeCell ref="C7:C11"/>
    <mergeCell ref="B7:B11"/>
    <mergeCell ref="D7:D11"/>
    <mergeCell ref="H70:L70"/>
    <mergeCell ref="T7:T11"/>
    <mergeCell ref="S7:S11"/>
    <mergeCell ref="E7:E11"/>
    <mergeCell ref="F7:F11"/>
    <mergeCell ref="G7:G11"/>
    <mergeCell ref="M7:M11"/>
    <mergeCell ref="N7:N11"/>
    <mergeCell ref="O7:O11"/>
    <mergeCell ref="P7:P11"/>
    <mergeCell ref="Q7:Q11"/>
    <mergeCell ref="R7:R11"/>
    <mergeCell ref="L7:L11"/>
  </mergeCells>
  <printOptions horizontalCentered="1" gridLinesSet="0"/>
  <pageMargins left="0.59055118110236227" right="0.59055118110236227" top="0.39370078740157483" bottom="0.59055118110236227" header="0.39370078740157483" footer="0.39370078740157483"/>
  <pageSetup paperSize="9" scale="68" firstPageNumber="84" orientation="portrait" useFirstPageNumber="1" horizontalDpi="300" verticalDpi="300" r:id="rId1"/>
  <headerFooter alignWithMargins="0">
    <oddFooter xml:space="preserve">&amp;L&amp;"MetaNormalLF-Roman,Standard"Statistisches Bundesamt, Fachserie 10, Reihe 2.4, 2018
</oddFooter>
  </headerFooter>
  <colBreaks count="1" manualBreakCount="1">
    <brk id="7" max="75" man="1"/>
  </colBreaks>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Z81"/>
  <sheetViews>
    <sheetView showGridLines="0" zoomScaleNormal="100" zoomScaleSheetLayoutView="100" workbookViewId="0"/>
  </sheetViews>
  <sheetFormatPr baseColWidth="10" defaultColWidth="12.5703125" defaultRowHeight="12.75"/>
  <cols>
    <col min="1" max="1" width="4" style="798" customWidth="1"/>
    <col min="2" max="2" width="63" style="798" customWidth="1"/>
    <col min="3" max="3" width="15.28515625" style="800" customWidth="1"/>
    <col min="4" max="4" width="15.28515625" style="798" customWidth="1"/>
    <col min="5" max="6" width="15.28515625" style="799" customWidth="1"/>
    <col min="7" max="8" width="10.7109375" style="799" customWidth="1"/>
    <col min="9" max="18" width="10.7109375" style="798" customWidth="1"/>
    <col min="19" max="19" width="4" style="798" customWidth="1"/>
    <col min="20" max="16384" width="12.5703125" style="798"/>
  </cols>
  <sheetData>
    <row r="1" spans="1:16380" ht="15" customHeight="1">
      <c r="A1" s="917" t="s">
        <v>1145</v>
      </c>
      <c r="B1" s="846"/>
      <c r="D1" s="846"/>
      <c r="E1" s="926"/>
      <c r="F1" s="926"/>
      <c r="G1" s="917" t="s">
        <v>1145</v>
      </c>
      <c r="H1" s="846"/>
      <c r="I1" s="842"/>
      <c r="J1" s="842"/>
      <c r="K1" s="842"/>
      <c r="L1" s="842"/>
      <c r="M1" s="842"/>
      <c r="N1" s="842"/>
      <c r="O1" s="842"/>
      <c r="P1" s="842"/>
      <c r="Q1" s="842"/>
      <c r="R1" s="842"/>
      <c r="S1" s="842"/>
    </row>
    <row r="2" spans="1:16380" ht="15" customHeight="1">
      <c r="A2" s="918" t="s">
        <v>1201</v>
      </c>
      <c r="B2" s="918"/>
      <c r="C2" s="918"/>
      <c r="D2" s="918"/>
      <c r="E2" s="918"/>
      <c r="F2" s="845"/>
      <c r="G2" s="918" t="s">
        <v>1201</v>
      </c>
      <c r="H2" s="844"/>
      <c r="I2" s="843"/>
      <c r="J2" s="843"/>
      <c r="K2" s="840"/>
      <c r="L2" s="831"/>
      <c r="M2" s="831"/>
      <c r="N2" s="831"/>
      <c r="O2" s="831"/>
      <c r="P2" s="831"/>
      <c r="Q2" s="831"/>
      <c r="R2" s="831"/>
      <c r="S2" s="842"/>
    </row>
    <row r="3" spans="1:16380" ht="15" customHeight="1">
      <c r="A3" s="916" t="s">
        <v>1279</v>
      </c>
      <c r="B3" s="916"/>
      <c r="C3" s="916"/>
      <c r="D3" s="928"/>
      <c r="E3" s="840"/>
      <c r="F3" s="840"/>
      <c r="G3" s="916" t="s">
        <v>1279</v>
      </c>
      <c r="H3" s="916"/>
      <c r="I3" s="916"/>
      <c r="J3" s="916"/>
      <c r="K3" s="916"/>
      <c r="L3" s="916"/>
      <c r="M3" s="916"/>
      <c r="N3" s="916"/>
      <c r="O3" s="831"/>
      <c r="P3" s="831"/>
      <c r="Q3" s="831"/>
      <c r="R3" s="831"/>
      <c r="S3" s="831"/>
    </row>
    <row r="4" spans="1:16380" ht="15" customHeight="1">
      <c r="A4" s="916" t="s">
        <v>1278</v>
      </c>
      <c r="B4" s="916"/>
      <c r="C4" s="916"/>
      <c r="D4" s="928"/>
      <c r="E4" s="840"/>
      <c r="F4" s="840"/>
      <c r="G4" s="916" t="s">
        <v>1278</v>
      </c>
      <c r="H4" s="916"/>
      <c r="I4" s="916"/>
      <c r="J4" s="916"/>
      <c r="K4" s="916"/>
      <c r="L4" s="916"/>
      <c r="M4" s="916"/>
      <c r="N4" s="916"/>
      <c r="O4" s="831"/>
      <c r="P4" s="831"/>
      <c r="Q4" s="831"/>
      <c r="R4" s="831"/>
      <c r="S4" s="831"/>
    </row>
    <row r="5" spans="1:16380" ht="15" customHeight="1">
      <c r="A5" s="916" t="s">
        <v>1277</v>
      </c>
      <c r="B5" s="916"/>
      <c r="C5" s="916"/>
      <c r="D5" s="916"/>
      <c r="E5" s="916"/>
      <c r="F5" s="916"/>
      <c r="G5" s="916" t="s">
        <v>1277</v>
      </c>
      <c r="H5" s="916"/>
      <c r="I5" s="916"/>
      <c r="J5" s="916"/>
      <c r="K5" s="916"/>
      <c r="L5" s="916"/>
      <c r="M5" s="916"/>
      <c r="N5" s="916"/>
      <c r="O5" s="916"/>
      <c r="P5" s="916"/>
      <c r="Q5" s="916"/>
      <c r="R5" s="916"/>
      <c r="S5" s="916"/>
      <c r="T5" s="916"/>
      <c r="U5" s="916"/>
      <c r="V5" s="916"/>
      <c r="W5" s="916"/>
      <c r="X5" s="916"/>
      <c r="Y5" s="916"/>
      <c r="Z5" s="916"/>
      <c r="AA5" s="916"/>
      <c r="AB5" s="916"/>
      <c r="AC5" s="916"/>
      <c r="AD5" s="916"/>
      <c r="AE5" s="916"/>
      <c r="AF5" s="916"/>
      <c r="AG5" s="916"/>
      <c r="AH5" s="916"/>
      <c r="AI5" s="916"/>
      <c r="AJ5" s="916"/>
      <c r="AK5" s="916"/>
      <c r="AL5" s="916"/>
      <c r="AM5" s="916"/>
      <c r="AN5" s="916"/>
      <c r="AO5" s="916"/>
      <c r="AP5" s="916"/>
      <c r="AQ5" s="916"/>
      <c r="AR5" s="916"/>
      <c r="AS5" s="916"/>
      <c r="AT5" s="916"/>
      <c r="AU5" s="916"/>
      <c r="AV5" s="916"/>
      <c r="AW5" s="916"/>
      <c r="AX5" s="916"/>
      <c r="AY5" s="916"/>
      <c r="AZ5" s="916"/>
      <c r="BA5" s="916"/>
      <c r="BB5" s="916"/>
      <c r="BC5" s="916"/>
      <c r="BD5" s="916"/>
      <c r="BE5" s="916"/>
      <c r="BF5" s="916"/>
      <c r="BG5" s="916"/>
      <c r="BH5" s="916"/>
      <c r="BI5" s="916"/>
      <c r="BJ5" s="916"/>
      <c r="BK5" s="916"/>
      <c r="BL5" s="916"/>
      <c r="BM5" s="916"/>
      <c r="BN5" s="916"/>
      <c r="BO5" s="916"/>
      <c r="BP5" s="916"/>
      <c r="BQ5" s="916"/>
      <c r="BR5" s="916"/>
      <c r="BS5" s="916"/>
      <c r="BT5" s="916"/>
      <c r="BU5" s="916"/>
      <c r="BV5" s="916"/>
      <c r="BW5" s="916"/>
      <c r="BX5" s="916"/>
      <c r="BY5" s="916"/>
      <c r="BZ5" s="916"/>
      <c r="CA5" s="916"/>
      <c r="CB5" s="916"/>
      <c r="CC5" s="916"/>
      <c r="CD5" s="916"/>
      <c r="CE5" s="916"/>
      <c r="CF5" s="916"/>
      <c r="CG5" s="916"/>
      <c r="CH5" s="916"/>
      <c r="CI5" s="916"/>
      <c r="CJ5" s="916"/>
      <c r="CK5" s="916"/>
      <c r="CL5" s="916"/>
      <c r="CM5" s="916"/>
      <c r="CN5" s="916"/>
      <c r="CO5" s="916"/>
      <c r="CP5" s="916"/>
      <c r="CQ5" s="916"/>
      <c r="CR5" s="916"/>
      <c r="CS5" s="916"/>
      <c r="CT5" s="916"/>
      <c r="CU5" s="916"/>
      <c r="CV5" s="916"/>
      <c r="CW5" s="916"/>
      <c r="CX5" s="916"/>
      <c r="CY5" s="916"/>
      <c r="CZ5" s="916"/>
      <c r="DA5" s="916"/>
      <c r="DB5" s="916"/>
      <c r="DC5" s="916"/>
      <c r="DD5" s="916"/>
      <c r="DE5" s="916"/>
      <c r="DF5" s="916"/>
      <c r="DG5" s="916"/>
      <c r="DH5" s="916"/>
      <c r="DI5" s="916"/>
      <c r="DJ5" s="916"/>
      <c r="DK5" s="916"/>
      <c r="DL5" s="916"/>
      <c r="DM5" s="916"/>
      <c r="DN5" s="916"/>
      <c r="DO5" s="916"/>
      <c r="DP5" s="916"/>
      <c r="DQ5" s="916"/>
      <c r="DR5" s="916"/>
      <c r="DS5" s="916"/>
      <c r="DT5" s="916"/>
      <c r="DU5" s="916"/>
      <c r="DV5" s="916"/>
      <c r="DW5" s="916"/>
      <c r="DX5" s="916"/>
      <c r="DY5" s="916"/>
      <c r="DZ5" s="916"/>
      <c r="EA5" s="916"/>
      <c r="EB5" s="916"/>
      <c r="EC5" s="916"/>
      <c r="ED5" s="916"/>
      <c r="EE5" s="916"/>
      <c r="EF5" s="916"/>
      <c r="EG5" s="916"/>
      <c r="EH5" s="916"/>
      <c r="EI5" s="916"/>
      <c r="EJ5" s="916"/>
      <c r="EK5" s="916"/>
      <c r="EL5" s="916"/>
      <c r="EM5" s="916"/>
      <c r="EN5" s="916"/>
      <c r="EO5" s="916"/>
      <c r="EP5" s="916"/>
      <c r="EQ5" s="916"/>
      <c r="ER5" s="916"/>
      <c r="ES5" s="916"/>
      <c r="ET5" s="916"/>
      <c r="EU5" s="916"/>
      <c r="EV5" s="916"/>
      <c r="EW5" s="916"/>
      <c r="EX5" s="916"/>
      <c r="EY5" s="916"/>
      <c r="EZ5" s="916"/>
      <c r="FA5" s="916"/>
      <c r="FB5" s="916"/>
      <c r="FC5" s="916"/>
      <c r="FD5" s="916"/>
      <c r="FE5" s="916"/>
      <c r="FF5" s="916"/>
      <c r="FG5" s="916"/>
      <c r="FH5" s="916"/>
      <c r="FI5" s="916"/>
      <c r="FJ5" s="916"/>
      <c r="FK5" s="916"/>
      <c r="FL5" s="916"/>
      <c r="FM5" s="916"/>
      <c r="FN5" s="916"/>
      <c r="FO5" s="916"/>
      <c r="FP5" s="916"/>
      <c r="FQ5" s="916"/>
      <c r="FR5" s="916"/>
      <c r="FS5" s="916"/>
      <c r="FT5" s="916"/>
      <c r="FU5" s="916"/>
      <c r="FV5" s="916"/>
      <c r="FW5" s="916"/>
      <c r="FX5" s="916"/>
      <c r="FY5" s="916"/>
      <c r="FZ5" s="916"/>
      <c r="GA5" s="916"/>
      <c r="GB5" s="916"/>
      <c r="GC5" s="916"/>
      <c r="GD5" s="916"/>
      <c r="GE5" s="916"/>
      <c r="GF5" s="916"/>
      <c r="GG5" s="916"/>
      <c r="GH5" s="916"/>
      <c r="GI5" s="916"/>
      <c r="GJ5" s="916"/>
      <c r="GK5" s="916"/>
      <c r="GL5" s="916"/>
      <c r="GM5" s="916"/>
      <c r="GN5" s="916"/>
      <c r="GO5" s="916"/>
      <c r="GP5" s="916"/>
      <c r="GQ5" s="916"/>
      <c r="GR5" s="916"/>
      <c r="GS5" s="916"/>
      <c r="GT5" s="916"/>
      <c r="GU5" s="916"/>
      <c r="GV5" s="916"/>
      <c r="GW5" s="916"/>
      <c r="GX5" s="916"/>
      <c r="GY5" s="916"/>
      <c r="GZ5" s="916"/>
      <c r="HA5" s="916"/>
      <c r="HB5" s="916"/>
      <c r="HC5" s="916"/>
      <c r="HD5" s="916"/>
      <c r="HE5" s="916"/>
      <c r="HF5" s="916"/>
      <c r="HG5" s="916"/>
      <c r="HH5" s="916"/>
      <c r="HI5" s="916"/>
      <c r="HJ5" s="916"/>
      <c r="HK5" s="916"/>
      <c r="HL5" s="916"/>
      <c r="HM5" s="916"/>
      <c r="HN5" s="916"/>
      <c r="HO5" s="916"/>
      <c r="HP5" s="916"/>
      <c r="HQ5" s="916"/>
      <c r="HR5" s="916"/>
      <c r="HS5" s="916"/>
      <c r="HT5" s="916"/>
      <c r="HU5" s="916"/>
      <c r="HV5" s="916"/>
      <c r="HW5" s="916"/>
      <c r="HX5" s="916"/>
      <c r="HY5" s="916"/>
      <c r="HZ5" s="916"/>
      <c r="IA5" s="916"/>
      <c r="IB5" s="916"/>
      <c r="IC5" s="916"/>
      <c r="ID5" s="916"/>
      <c r="IE5" s="916"/>
      <c r="IF5" s="916"/>
      <c r="IG5" s="916"/>
      <c r="IH5" s="916"/>
      <c r="II5" s="916"/>
      <c r="IJ5" s="916"/>
      <c r="IK5" s="916"/>
      <c r="IL5" s="916"/>
      <c r="IM5" s="916"/>
      <c r="IN5" s="916"/>
      <c r="IO5" s="916"/>
      <c r="IP5" s="916"/>
      <c r="IQ5" s="916"/>
      <c r="IR5" s="916"/>
      <c r="IS5" s="916"/>
      <c r="IT5" s="916"/>
      <c r="IU5" s="916"/>
      <c r="IV5" s="916"/>
      <c r="IW5" s="916"/>
      <c r="IX5" s="916"/>
      <c r="IY5" s="916"/>
      <c r="IZ5" s="916"/>
      <c r="JA5" s="916"/>
      <c r="JB5" s="916"/>
      <c r="JC5" s="916"/>
      <c r="JD5" s="916"/>
      <c r="JE5" s="916"/>
      <c r="JF5" s="916"/>
      <c r="JG5" s="916"/>
      <c r="JH5" s="916"/>
      <c r="JI5" s="916"/>
      <c r="JJ5" s="916"/>
      <c r="JK5" s="916"/>
      <c r="JL5" s="916"/>
      <c r="JM5" s="916"/>
      <c r="JN5" s="916"/>
      <c r="JO5" s="916"/>
      <c r="JP5" s="916"/>
      <c r="JQ5" s="916"/>
      <c r="JR5" s="916"/>
      <c r="JS5" s="916"/>
      <c r="JT5" s="916"/>
      <c r="JU5" s="916"/>
      <c r="JV5" s="916"/>
      <c r="JW5" s="916"/>
      <c r="JX5" s="916"/>
      <c r="JY5" s="916"/>
      <c r="JZ5" s="916"/>
      <c r="KA5" s="916"/>
      <c r="KB5" s="916"/>
      <c r="KC5" s="916"/>
      <c r="KD5" s="916"/>
      <c r="KE5" s="916"/>
      <c r="KF5" s="916"/>
      <c r="KG5" s="916"/>
      <c r="KH5" s="916"/>
      <c r="KI5" s="916"/>
      <c r="KJ5" s="916"/>
      <c r="KK5" s="916"/>
      <c r="KL5" s="916"/>
      <c r="KM5" s="916"/>
      <c r="KN5" s="916"/>
      <c r="KO5" s="916"/>
      <c r="KP5" s="916"/>
      <c r="KQ5" s="916"/>
      <c r="KR5" s="916"/>
      <c r="KS5" s="916"/>
      <c r="KT5" s="916"/>
      <c r="KU5" s="916"/>
      <c r="KV5" s="916"/>
      <c r="KW5" s="916"/>
      <c r="KX5" s="916"/>
      <c r="KY5" s="916"/>
      <c r="KZ5" s="916"/>
      <c r="LA5" s="916"/>
      <c r="LB5" s="916"/>
      <c r="LC5" s="916"/>
      <c r="LD5" s="916"/>
      <c r="LE5" s="916"/>
      <c r="LF5" s="916"/>
      <c r="LG5" s="916"/>
      <c r="LH5" s="916"/>
      <c r="LI5" s="916"/>
      <c r="LJ5" s="916"/>
      <c r="LK5" s="916"/>
      <c r="LL5" s="916"/>
      <c r="LM5" s="916"/>
      <c r="LN5" s="916"/>
      <c r="LO5" s="916"/>
      <c r="LP5" s="916"/>
      <c r="LQ5" s="916"/>
      <c r="LR5" s="916"/>
      <c r="LS5" s="916"/>
      <c r="LT5" s="916"/>
      <c r="LU5" s="916"/>
      <c r="LV5" s="916"/>
      <c r="LW5" s="916"/>
      <c r="LX5" s="916"/>
      <c r="LY5" s="916"/>
      <c r="LZ5" s="916"/>
      <c r="MA5" s="916"/>
      <c r="MB5" s="916"/>
      <c r="MC5" s="916"/>
      <c r="MD5" s="916"/>
      <c r="ME5" s="916"/>
      <c r="MF5" s="916"/>
      <c r="MG5" s="916"/>
      <c r="MH5" s="916"/>
      <c r="MI5" s="916"/>
      <c r="MJ5" s="916"/>
      <c r="MK5" s="916"/>
      <c r="ML5" s="916"/>
      <c r="MM5" s="916"/>
      <c r="MN5" s="916"/>
      <c r="MO5" s="916"/>
      <c r="MP5" s="916"/>
      <c r="MQ5" s="916"/>
      <c r="MR5" s="916"/>
      <c r="MS5" s="916"/>
      <c r="MT5" s="916"/>
      <c r="MU5" s="916"/>
      <c r="MV5" s="916"/>
      <c r="MW5" s="916"/>
      <c r="MX5" s="916"/>
      <c r="MY5" s="916"/>
      <c r="MZ5" s="916"/>
      <c r="NA5" s="916"/>
      <c r="NB5" s="916"/>
      <c r="NC5" s="916"/>
      <c r="ND5" s="916"/>
      <c r="NE5" s="916"/>
      <c r="NF5" s="916"/>
      <c r="NG5" s="916"/>
      <c r="NH5" s="916"/>
      <c r="NI5" s="916"/>
      <c r="NJ5" s="916"/>
      <c r="NK5" s="916"/>
      <c r="NL5" s="916"/>
      <c r="NM5" s="916"/>
      <c r="NN5" s="916"/>
      <c r="NO5" s="916"/>
      <c r="NP5" s="916"/>
      <c r="NQ5" s="916"/>
      <c r="NR5" s="916"/>
      <c r="NS5" s="916"/>
      <c r="NT5" s="916"/>
      <c r="NU5" s="916"/>
      <c r="NV5" s="916"/>
      <c r="NW5" s="916"/>
      <c r="NX5" s="916"/>
      <c r="NY5" s="916"/>
      <c r="NZ5" s="916"/>
      <c r="OA5" s="916"/>
      <c r="OB5" s="916"/>
      <c r="OC5" s="916"/>
      <c r="OD5" s="916"/>
      <c r="OE5" s="916"/>
      <c r="OF5" s="916"/>
      <c r="OG5" s="916"/>
      <c r="OH5" s="916"/>
      <c r="OI5" s="916"/>
      <c r="OJ5" s="916"/>
      <c r="OK5" s="916"/>
      <c r="OL5" s="916"/>
      <c r="OM5" s="916"/>
      <c r="ON5" s="916"/>
      <c r="OO5" s="916"/>
      <c r="OP5" s="916"/>
      <c r="OQ5" s="916"/>
      <c r="OR5" s="916"/>
      <c r="OS5" s="916"/>
      <c r="OT5" s="916"/>
      <c r="OU5" s="916"/>
      <c r="OV5" s="916"/>
      <c r="OW5" s="916"/>
      <c r="OX5" s="916"/>
      <c r="OY5" s="916"/>
      <c r="OZ5" s="916"/>
      <c r="PA5" s="916"/>
      <c r="PB5" s="916"/>
      <c r="PC5" s="916"/>
      <c r="PD5" s="916"/>
      <c r="PE5" s="916"/>
      <c r="PF5" s="916"/>
      <c r="PG5" s="916"/>
      <c r="PH5" s="916"/>
      <c r="PI5" s="916"/>
      <c r="PJ5" s="916"/>
      <c r="PK5" s="916"/>
      <c r="PL5" s="916"/>
      <c r="PM5" s="916"/>
      <c r="PN5" s="916"/>
      <c r="PO5" s="916"/>
      <c r="PP5" s="916"/>
      <c r="PQ5" s="916"/>
      <c r="PR5" s="916"/>
      <c r="PS5" s="916"/>
      <c r="PT5" s="916"/>
      <c r="PU5" s="916"/>
      <c r="PV5" s="916"/>
      <c r="PW5" s="916"/>
      <c r="PX5" s="916"/>
      <c r="PY5" s="916"/>
      <c r="PZ5" s="916"/>
      <c r="QA5" s="916"/>
      <c r="QB5" s="916"/>
      <c r="QC5" s="916"/>
      <c r="QD5" s="916"/>
      <c r="QE5" s="916"/>
      <c r="QF5" s="916"/>
      <c r="QG5" s="916"/>
      <c r="QH5" s="916"/>
      <c r="QI5" s="916"/>
      <c r="QJ5" s="916"/>
      <c r="QK5" s="916"/>
      <c r="QL5" s="916"/>
      <c r="QM5" s="916"/>
      <c r="QN5" s="916"/>
      <c r="QO5" s="916"/>
      <c r="QP5" s="916"/>
      <c r="QQ5" s="916"/>
      <c r="QR5" s="916"/>
      <c r="QS5" s="916"/>
      <c r="QT5" s="916"/>
      <c r="QU5" s="916"/>
      <c r="QV5" s="916"/>
      <c r="QW5" s="916"/>
      <c r="QX5" s="916"/>
      <c r="QY5" s="916"/>
      <c r="QZ5" s="916"/>
      <c r="RA5" s="916"/>
      <c r="RB5" s="916"/>
      <c r="RC5" s="916"/>
      <c r="RD5" s="916"/>
      <c r="RE5" s="916"/>
      <c r="RF5" s="916"/>
      <c r="RG5" s="916"/>
      <c r="RH5" s="916"/>
      <c r="RI5" s="916"/>
      <c r="RJ5" s="916"/>
      <c r="RK5" s="916"/>
      <c r="RL5" s="916"/>
      <c r="RM5" s="916"/>
      <c r="RN5" s="916"/>
      <c r="RO5" s="916"/>
      <c r="RP5" s="916"/>
      <c r="RQ5" s="916"/>
      <c r="RR5" s="916"/>
      <c r="RS5" s="916"/>
      <c r="RT5" s="916"/>
      <c r="RU5" s="916"/>
      <c r="RV5" s="916"/>
      <c r="RW5" s="916"/>
      <c r="RX5" s="916"/>
      <c r="RY5" s="916"/>
      <c r="RZ5" s="916"/>
      <c r="SA5" s="916"/>
      <c r="SB5" s="916"/>
      <c r="SC5" s="916"/>
      <c r="SD5" s="916"/>
      <c r="SE5" s="916"/>
      <c r="SF5" s="916"/>
      <c r="SG5" s="916"/>
      <c r="SH5" s="916"/>
      <c r="SI5" s="916"/>
      <c r="SJ5" s="916"/>
      <c r="SK5" s="916"/>
      <c r="SL5" s="916"/>
      <c r="SM5" s="916"/>
      <c r="SN5" s="916"/>
      <c r="SO5" s="916"/>
      <c r="SP5" s="916"/>
      <c r="SQ5" s="916"/>
      <c r="SR5" s="916"/>
      <c r="SS5" s="916"/>
      <c r="ST5" s="916"/>
      <c r="SU5" s="916"/>
      <c r="SV5" s="916"/>
      <c r="SW5" s="916"/>
      <c r="SX5" s="916"/>
      <c r="SY5" s="916"/>
      <c r="SZ5" s="916"/>
      <c r="TA5" s="916"/>
      <c r="TB5" s="916"/>
      <c r="TC5" s="916"/>
      <c r="TD5" s="916"/>
      <c r="TE5" s="916"/>
      <c r="TF5" s="916"/>
      <c r="TG5" s="916"/>
      <c r="TH5" s="916"/>
      <c r="TI5" s="916"/>
      <c r="TJ5" s="916"/>
      <c r="TK5" s="916"/>
      <c r="TL5" s="916"/>
      <c r="TM5" s="916"/>
      <c r="TN5" s="916"/>
      <c r="TO5" s="916"/>
      <c r="TP5" s="916"/>
      <c r="TQ5" s="916"/>
      <c r="TR5" s="916"/>
      <c r="TS5" s="916"/>
      <c r="TT5" s="916"/>
      <c r="TU5" s="916"/>
      <c r="TV5" s="916"/>
      <c r="TW5" s="916"/>
      <c r="TX5" s="916"/>
      <c r="TY5" s="916"/>
      <c r="TZ5" s="916"/>
      <c r="UA5" s="916"/>
      <c r="UB5" s="916"/>
      <c r="UC5" s="916"/>
      <c r="UD5" s="916"/>
      <c r="UE5" s="916"/>
      <c r="UF5" s="916"/>
      <c r="UG5" s="916"/>
      <c r="UH5" s="916"/>
      <c r="UI5" s="916"/>
      <c r="UJ5" s="916"/>
      <c r="UK5" s="916"/>
      <c r="UL5" s="916"/>
      <c r="UM5" s="916"/>
      <c r="UN5" s="916"/>
      <c r="UO5" s="916"/>
      <c r="UP5" s="916"/>
      <c r="UQ5" s="916"/>
      <c r="UR5" s="916"/>
      <c r="US5" s="916"/>
      <c r="UT5" s="916"/>
      <c r="UU5" s="916"/>
      <c r="UV5" s="916"/>
      <c r="UW5" s="916"/>
      <c r="UX5" s="916"/>
      <c r="UY5" s="916"/>
      <c r="UZ5" s="916"/>
      <c r="VA5" s="916"/>
      <c r="VB5" s="916"/>
      <c r="VC5" s="916"/>
      <c r="VD5" s="916"/>
      <c r="VE5" s="916"/>
      <c r="VF5" s="916"/>
      <c r="VG5" s="916"/>
      <c r="VH5" s="916"/>
      <c r="VI5" s="916"/>
      <c r="VJ5" s="916"/>
      <c r="VK5" s="916"/>
      <c r="VL5" s="916"/>
      <c r="VM5" s="916"/>
      <c r="VN5" s="916"/>
      <c r="VO5" s="916"/>
      <c r="VP5" s="916"/>
      <c r="VQ5" s="916"/>
      <c r="VR5" s="916"/>
      <c r="VS5" s="916"/>
      <c r="VT5" s="916"/>
      <c r="VU5" s="916"/>
      <c r="VV5" s="916"/>
      <c r="VW5" s="916"/>
      <c r="VX5" s="916"/>
      <c r="VY5" s="916"/>
      <c r="VZ5" s="916"/>
      <c r="WA5" s="916"/>
      <c r="WB5" s="916"/>
      <c r="WC5" s="916"/>
      <c r="WD5" s="916"/>
      <c r="WE5" s="916"/>
      <c r="WF5" s="916"/>
      <c r="WG5" s="916"/>
      <c r="WH5" s="916"/>
      <c r="WI5" s="916"/>
      <c r="WJ5" s="916"/>
      <c r="WK5" s="916"/>
      <c r="WL5" s="916"/>
      <c r="WM5" s="916"/>
      <c r="WN5" s="916"/>
      <c r="WO5" s="916"/>
      <c r="WP5" s="916"/>
      <c r="WQ5" s="916"/>
      <c r="WR5" s="916"/>
      <c r="WS5" s="916"/>
      <c r="WT5" s="916"/>
      <c r="WU5" s="916"/>
      <c r="WV5" s="916"/>
      <c r="WW5" s="916"/>
      <c r="WX5" s="916"/>
      <c r="WY5" s="916"/>
      <c r="WZ5" s="916"/>
      <c r="XA5" s="916"/>
      <c r="XB5" s="916"/>
      <c r="XC5" s="916"/>
      <c r="XD5" s="916"/>
      <c r="XE5" s="916"/>
      <c r="XF5" s="916"/>
      <c r="XG5" s="916"/>
      <c r="XH5" s="916"/>
      <c r="XI5" s="916"/>
      <c r="XJ5" s="916"/>
      <c r="XK5" s="916"/>
      <c r="XL5" s="916"/>
      <c r="XM5" s="916"/>
      <c r="XN5" s="916"/>
      <c r="XO5" s="916"/>
      <c r="XP5" s="916"/>
      <c r="XQ5" s="916"/>
      <c r="XR5" s="916"/>
      <c r="XS5" s="916"/>
      <c r="XT5" s="916"/>
      <c r="XU5" s="916"/>
      <c r="XV5" s="916"/>
      <c r="XW5" s="916"/>
      <c r="XX5" s="916"/>
      <c r="XY5" s="916"/>
      <c r="XZ5" s="916"/>
      <c r="YA5" s="916"/>
      <c r="YB5" s="916"/>
      <c r="YC5" s="916"/>
      <c r="YD5" s="916"/>
      <c r="YE5" s="916"/>
      <c r="YF5" s="916"/>
      <c r="YG5" s="916"/>
      <c r="YH5" s="916"/>
      <c r="YI5" s="916"/>
      <c r="YJ5" s="916"/>
      <c r="YK5" s="916"/>
      <c r="YL5" s="916"/>
      <c r="YM5" s="916"/>
      <c r="YN5" s="916"/>
      <c r="YO5" s="916"/>
      <c r="YP5" s="916"/>
      <c r="YQ5" s="916"/>
      <c r="YR5" s="916"/>
      <c r="YS5" s="916"/>
      <c r="YT5" s="916"/>
      <c r="YU5" s="916"/>
      <c r="YV5" s="916"/>
      <c r="YW5" s="916"/>
      <c r="YX5" s="916"/>
      <c r="YY5" s="916"/>
      <c r="YZ5" s="916"/>
      <c r="ZA5" s="916"/>
      <c r="ZB5" s="916"/>
      <c r="ZC5" s="916"/>
      <c r="ZD5" s="916"/>
      <c r="ZE5" s="916"/>
      <c r="ZF5" s="916"/>
      <c r="ZG5" s="916"/>
      <c r="ZH5" s="916"/>
      <c r="ZI5" s="916"/>
      <c r="ZJ5" s="916"/>
      <c r="ZK5" s="916"/>
      <c r="ZL5" s="916"/>
      <c r="ZM5" s="916"/>
      <c r="ZN5" s="916"/>
      <c r="ZO5" s="916"/>
      <c r="ZP5" s="916"/>
      <c r="ZQ5" s="916"/>
      <c r="ZR5" s="916"/>
      <c r="ZS5" s="916"/>
      <c r="ZT5" s="916"/>
      <c r="ZU5" s="916"/>
      <c r="ZV5" s="916"/>
      <c r="ZW5" s="916"/>
      <c r="ZX5" s="916"/>
      <c r="ZY5" s="916"/>
      <c r="ZZ5" s="916"/>
      <c r="AAA5" s="916"/>
      <c r="AAB5" s="916"/>
      <c r="AAC5" s="916"/>
      <c r="AAD5" s="916"/>
      <c r="AAE5" s="916"/>
      <c r="AAF5" s="916"/>
      <c r="AAG5" s="916"/>
      <c r="AAH5" s="916"/>
      <c r="AAI5" s="916"/>
      <c r="AAJ5" s="916"/>
      <c r="AAK5" s="916"/>
      <c r="AAL5" s="916"/>
      <c r="AAM5" s="916"/>
      <c r="AAN5" s="916"/>
      <c r="AAO5" s="916"/>
      <c r="AAP5" s="916"/>
      <c r="AAQ5" s="916"/>
      <c r="AAR5" s="916"/>
      <c r="AAS5" s="916"/>
      <c r="AAT5" s="916"/>
      <c r="AAU5" s="916"/>
      <c r="AAV5" s="916"/>
      <c r="AAW5" s="916"/>
      <c r="AAX5" s="916"/>
      <c r="AAY5" s="916"/>
      <c r="AAZ5" s="916"/>
      <c r="ABA5" s="916"/>
      <c r="ABB5" s="916"/>
      <c r="ABC5" s="916"/>
      <c r="ABD5" s="916"/>
      <c r="ABE5" s="916"/>
      <c r="ABF5" s="916"/>
      <c r="ABG5" s="916"/>
      <c r="ABH5" s="916"/>
      <c r="ABI5" s="916"/>
      <c r="ABJ5" s="916"/>
      <c r="ABK5" s="916"/>
      <c r="ABL5" s="916"/>
      <c r="ABM5" s="916"/>
      <c r="ABN5" s="916"/>
      <c r="ABO5" s="916"/>
      <c r="ABP5" s="916"/>
      <c r="ABQ5" s="916"/>
      <c r="ABR5" s="916"/>
      <c r="ABS5" s="916"/>
      <c r="ABT5" s="916"/>
      <c r="ABU5" s="916"/>
      <c r="ABV5" s="916"/>
      <c r="ABW5" s="916"/>
      <c r="ABX5" s="916"/>
      <c r="ABY5" s="916"/>
      <c r="ABZ5" s="916"/>
      <c r="ACA5" s="916"/>
      <c r="ACB5" s="916"/>
      <c r="ACC5" s="916"/>
      <c r="ACD5" s="916"/>
      <c r="ACE5" s="916"/>
      <c r="ACF5" s="916"/>
      <c r="ACG5" s="916"/>
      <c r="ACH5" s="916"/>
      <c r="ACI5" s="916"/>
      <c r="ACJ5" s="916"/>
      <c r="ACK5" s="916"/>
      <c r="ACL5" s="916"/>
      <c r="ACM5" s="916"/>
      <c r="ACN5" s="916"/>
      <c r="ACO5" s="916"/>
      <c r="ACP5" s="916"/>
      <c r="ACQ5" s="916"/>
      <c r="ACR5" s="916"/>
      <c r="ACS5" s="916"/>
      <c r="ACT5" s="916"/>
      <c r="ACU5" s="916"/>
      <c r="ACV5" s="916"/>
      <c r="ACW5" s="916"/>
      <c r="ACX5" s="916"/>
      <c r="ACY5" s="916"/>
      <c r="ACZ5" s="916"/>
      <c r="ADA5" s="916"/>
      <c r="ADB5" s="916"/>
      <c r="ADC5" s="916"/>
      <c r="ADD5" s="916"/>
      <c r="ADE5" s="916"/>
      <c r="ADF5" s="916"/>
      <c r="ADG5" s="916"/>
      <c r="ADH5" s="916"/>
      <c r="ADI5" s="916"/>
      <c r="ADJ5" s="916"/>
      <c r="ADK5" s="916"/>
      <c r="ADL5" s="916"/>
      <c r="ADM5" s="916"/>
      <c r="ADN5" s="916"/>
      <c r="ADO5" s="916"/>
      <c r="ADP5" s="916"/>
      <c r="ADQ5" s="916"/>
      <c r="ADR5" s="916"/>
      <c r="ADS5" s="916"/>
      <c r="ADT5" s="916"/>
      <c r="ADU5" s="916"/>
      <c r="ADV5" s="916"/>
      <c r="ADW5" s="916"/>
      <c r="ADX5" s="916"/>
      <c r="ADY5" s="916"/>
      <c r="ADZ5" s="916"/>
      <c r="AEA5" s="916"/>
      <c r="AEB5" s="916"/>
      <c r="AEC5" s="916"/>
      <c r="AED5" s="916"/>
      <c r="AEE5" s="916"/>
      <c r="AEF5" s="916"/>
      <c r="AEG5" s="916"/>
      <c r="AEH5" s="916"/>
      <c r="AEI5" s="916"/>
      <c r="AEJ5" s="916"/>
      <c r="AEK5" s="916"/>
      <c r="AEL5" s="916"/>
      <c r="AEM5" s="916"/>
      <c r="AEN5" s="916"/>
      <c r="AEO5" s="916"/>
      <c r="AEP5" s="916"/>
      <c r="AEQ5" s="916"/>
      <c r="AER5" s="916"/>
      <c r="AES5" s="916"/>
      <c r="AET5" s="916"/>
      <c r="AEU5" s="916"/>
      <c r="AEV5" s="916"/>
      <c r="AEW5" s="916"/>
      <c r="AEX5" s="916"/>
      <c r="AEY5" s="916"/>
      <c r="AEZ5" s="916"/>
      <c r="AFA5" s="916"/>
      <c r="AFB5" s="916"/>
      <c r="AFC5" s="916"/>
      <c r="AFD5" s="916"/>
      <c r="AFE5" s="916"/>
      <c r="AFF5" s="916"/>
      <c r="AFG5" s="916"/>
      <c r="AFH5" s="916"/>
      <c r="AFI5" s="916"/>
      <c r="AFJ5" s="916"/>
      <c r="AFK5" s="916"/>
      <c r="AFL5" s="916"/>
      <c r="AFM5" s="916"/>
      <c r="AFN5" s="916"/>
      <c r="AFO5" s="916"/>
      <c r="AFP5" s="916"/>
      <c r="AFQ5" s="916"/>
      <c r="AFR5" s="916"/>
      <c r="AFS5" s="916"/>
      <c r="AFT5" s="916"/>
      <c r="AFU5" s="916"/>
      <c r="AFV5" s="916"/>
      <c r="AFW5" s="916"/>
      <c r="AFX5" s="916"/>
      <c r="AFY5" s="916"/>
      <c r="AFZ5" s="916"/>
      <c r="AGA5" s="916"/>
      <c r="AGB5" s="916"/>
      <c r="AGC5" s="916"/>
      <c r="AGD5" s="916"/>
      <c r="AGE5" s="916"/>
      <c r="AGF5" s="916"/>
      <c r="AGG5" s="916"/>
      <c r="AGH5" s="916"/>
      <c r="AGI5" s="916"/>
      <c r="AGJ5" s="916"/>
      <c r="AGK5" s="916"/>
      <c r="AGL5" s="916"/>
      <c r="AGM5" s="916"/>
      <c r="AGN5" s="916"/>
      <c r="AGO5" s="916"/>
      <c r="AGP5" s="916"/>
      <c r="AGQ5" s="916"/>
      <c r="AGR5" s="916"/>
      <c r="AGS5" s="916"/>
      <c r="AGT5" s="916"/>
      <c r="AGU5" s="916"/>
      <c r="AGV5" s="916"/>
      <c r="AGW5" s="916"/>
      <c r="AGX5" s="916"/>
      <c r="AGY5" s="916"/>
      <c r="AGZ5" s="916"/>
      <c r="AHA5" s="916"/>
      <c r="AHB5" s="916"/>
      <c r="AHC5" s="916"/>
      <c r="AHD5" s="916"/>
      <c r="AHE5" s="916"/>
      <c r="AHF5" s="916"/>
      <c r="AHG5" s="916"/>
      <c r="AHH5" s="916"/>
      <c r="AHI5" s="916"/>
      <c r="AHJ5" s="916"/>
      <c r="AHK5" s="916"/>
      <c r="AHL5" s="916"/>
      <c r="AHM5" s="916"/>
      <c r="AHN5" s="916"/>
      <c r="AHO5" s="916"/>
      <c r="AHP5" s="916"/>
      <c r="AHQ5" s="916"/>
      <c r="AHR5" s="916"/>
      <c r="AHS5" s="916"/>
      <c r="AHT5" s="916"/>
      <c r="AHU5" s="916"/>
      <c r="AHV5" s="916"/>
      <c r="AHW5" s="916"/>
      <c r="AHX5" s="916"/>
      <c r="AHY5" s="916"/>
      <c r="AHZ5" s="916"/>
      <c r="AIA5" s="916"/>
      <c r="AIB5" s="916"/>
      <c r="AIC5" s="916"/>
      <c r="AID5" s="916"/>
      <c r="AIE5" s="916"/>
      <c r="AIF5" s="916"/>
      <c r="AIG5" s="916"/>
      <c r="AIH5" s="916"/>
      <c r="AII5" s="916"/>
      <c r="AIJ5" s="916"/>
      <c r="AIK5" s="916"/>
      <c r="AIL5" s="916"/>
      <c r="AIM5" s="916"/>
      <c r="AIN5" s="916"/>
      <c r="AIO5" s="916"/>
      <c r="AIP5" s="916"/>
      <c r="AIQ5" s="916"/>
      <c r="AIR5" s="916"/>
      <c r="AIS5" s="916"/>
      <c r="AIT5" s="916"/>
      <c r="AIU5" s="916"/>
      <c r="AIV5" s="916"/>
      <c r="AIW5" s="916"/>
      <c r="AIX5" s="916"/>
      <c r="AIY5" s="916"/>
      <c r="AIZ5" s="916"/>
      <c r="AJA5" s="916"/>
      <c r="AJB5" s="916"/>
      <c r="AJC5" s="916"/>
      <c r="AJD5" s="916"/>
      <c r="AJE5" s="916"/>
      <c r="AJF5" s="916"/>
      <c r="AJG5" s="916"/>
      <c r="AJH5" s="916"/>
      <c r="AJI5" s="916"/>
      <c r="AJJ5" s="916"/>
      <c r="AJK5" s="916"/>
      <c r="AJL5" s="916"/>
      <c r="AJM5" s="916"/>
      <c r="AJN5" s="916"/>
      <c r="AJO5" s="916"/>
      <c r="AJP5" s="916"/>
      <c r="AJQ5" s="916"/>
      <c r="AJR5" s="916"/>
      <c r="AJS5" s="916"/>
      <c r="AJT5" s="916"/>
      <c r="AJU5" s="916"/>
      <c r="AJV5" s="916"/>
      <c r="AJW5" s="916"/>
      <c r="AJX5" s="916"/>
      <c r="AJY5" s="916"/>
      <c r="AJZ5" s="916"/>
      <c r="AKA5" s="916"/>
      <c r="AKB5" s="916"/>
      <c r="AKC5" s="916"/>
      <c r="AKD5" s="916"/>
      <c r="AKE5" s="916"/>
      <c r="AKF5" s="916"/>
      <c r="AKG5" s="916"/>
      <c r="AKH5" s="916"/>
      <c r="AKI5" s="916"/>
      <c r="AKJ5" s="916"/>
      <c r="AKK5" s="916"/>
      <c r="AKL5" s="916"/>
      <c r="AKM5" s="916"/>
      <c r="AKN5" s="916"/>
      <c r="AKO5" s="916"/>
      <c r="AKP5" s="916"/>
      <c r="AKQ5" s="916"/>
      <c r="AKR5" s="916"/>
      <c r="AKS5" s="916"/>
      <c r="AKT5" s="916"/>
      <c r="AKU5" s="916"/>
      <c r="AKV5" s="916"/>
      <c r="AKW5" s="916"/>
      <c r="AKX5" s="916"/>
      <c r="AKY5" s="916"/>
      <c r="AKZ5" s="916"/>
      <c r="ALA5" s="916"/>
      <c r="ALB5" s="916"/>
      <c r="ALC5" s="916"/>
      <c r="ALD5" s="916"/>
      <c r="ALE5" s="916"/>
      <c r="ALF5" s="916"/>
      <c r="ALG5" s="916"/>
      <c r="ALH5" s="916"/>
      <c r="ALI5" s="916"/>
      <c r="ALJ5" s="916"/>
      <c r="ALK5" s="916"/>
      <c r="ALL5" s="916"/>
      <c r="ALM5" s="916"/>
      <c r="ALN5" s="916"/>
      <c r="ALO5" s="916"/>
      <c r="ALP5" s="916"/>
      <c r="ALQ5" s="916"/>
      <c r="ALR5" s="916"/>
      <c r="ALS5" s="916"/>
      <c r="ALT5" s="916"/>
      <c r="ALU5" s="916"/>
      <c r="ALV5" s="916"/>
      <c r="ALW5" s="916"/>
      <c r="ALX5" s="916"/>
      <c r="ALY5" s="916"/>
      <c r="ALZ5" s="916"/>
      <c r="AMA5" s="916"/>
      <c r="AMB5" s="916"/>
      <c r="AMC5" s="916"/>
      <c r="AMD5" s="916"/>
      <c r="AME5" s="916"/>
      <c r="AMF5" s="916"/>
      <c r="AMG5" s="916"/>
      <c r="AMH5" s="916"/>
      <c r="AMI5" s="916"/>
      <c r="AMJ5" s="916"/>
      <c r="AMK5" s="916"/>
      <c r="AML5" s="916"/>
      <c r="AMM5" s="916"/>
      <c r="AMN5" s="916"/>
      <c r="AMO5" s="916"/>
      <c r="AMP5" s="916"/>
      <c r="AMQ5" s="916"/>
      <c r="AMR5" s="916"/>
      <c r="AMS5" s="916"/>
      <c r="AMT5" s="916"/>
      <c r="AMU5" s="916"/>
      <c r="AMV5" s="916"/>
      <c r="AMW5" s="916"/>
      <c r="AMX5" s="916"/>
      <c r="AMY5" s="916"/>
      <c r="AMZ5" s="916"/>
      <c r="ANA5" s="916"/>
      <c r="ANB5" s="916"/>
      <c r="ANC5" s="916"/>
      <c r="AND5" s="916"/>
      <c r="ANE5" s="916"/>
      <c r="ANF5" s="916"/>
      <c r="ANG5" s="916"/>
      <c r="ANH5" s="916"/>
      <c r="ANI5" s="916"/>
      <c r="ANJ5" s="916"/>
      <c r="ANK5" s="916"/>
      <c r="ANL5" s="916"/>
      <c r="ANM5" s="916"/>
      <c r="ANN5" s="916"/>
      <c r="ANO5" s="916"/>
      <c r="ANP5" s="916"/>
      <c r="ANQ5" s="916"/>
      <c r="ANR5" s="916"/>
      <c r="ANS5" s="916"/>
      <c r="ANT5" s="916"/>
      <c r="ANU5" s="916"/>
      <c r="ANV5" s="916"/>
      <c r="ANW5" s="916"/>
      <c r="ANX5" s="916"/>
      <c r="ANY5" s="916"/>
      <c r="ANZ5" s="916"/>
      <c r="AOA5" s="916"/>
      <c r="AOB5" s="916"/>
      <c r="AOC5" s="916"/>
      <c r="AOD5" s="916"/>
      <c r="AOE5" s="916"/>
      <c r="AOF5" s="916"/>
      <c r="AOG5" s="916"/>
      <c r="AOH5" s="916"/>
      <c r="AOI5" s="916"/>
      <c r="AOJ5" s="916"/>
      <c r="AOK5" s="916"/>
      <c r="AOL5" s="916"/>
      <c r="AOM5" s="916"/>
      <c r="AON5" s="916"/>
      <c r="AOO5" s="916"/>
      <c r="AOP5" s="916"/>
      <c r="AOQ5" s="916"/>
      <c r="AOR5" s="916"/>
      <c r="AOS5" s="916"/>
      <c r="AOT5" s="916"/>
      <c r="AOU5" s="916"/>
      <c r="AOV5" s="916"/>
      <c r="AOW5" s="916"/>
      <c r="AOX5" s="916"/>
      <c r="AOY5" s="916"/>
      <c r="AOZ5" s="916"/>
      <c r="APA5" s="916"/>
      <c r="APB5" s="916"/>
      <c r="APC5" s="916"/>
      <c r="APD5" s="916"/>
      <c r="APE5" s="916"/>
      <c r="APF5" s="916"/>
      <c r="APG5" s="916"/>
      <c r="APH5" s="916"/>
      <c r="API5" s="916"/>
      <c r="APJ5" s="916"/>
      <c r="APK5" s="916"/>
      <c r="APL5" s="916"/>
      <c r="APM5" s="916"/>
      <c r="APN5" s="916"/>
      <c r="APO5" s="916"/>
      <c r="APP5" s="916"/>
      <c r="APQ5" s="916"/>
      <c r="APR5" s="916"/>
      <c r="APS5" s="916"/>
      <c r="APT5" s="916"/>
      <c r="APU5" s="916"/>
      <c r="APV5" s="916"/>
      <c r="APW5" s="916"/>
      <c r="APX5" s="916"/>
      <c r="APY5" s="916"/>
      <c r="APZ5" s="916"/>
      <c r="AQA5" s="916"/>
      <c r="AQB5" s="916"/>
      <c r="AQC5" s="916"/>
      <c r="AQD5" s="916"/>
      <c r="AQE5" s="916"/>
      <c r="AQF5" s="916"/>
      <c r="AQG5" s="916"/>
      <c r="AQH5" s="916"/>
      <c r="AQI5" s="916"/>
      <c r="AQJ5" s="916"/>
      <c r="AQK5" s="916"/>
      <c r="AQL5" s="916"/>
      <c r="AQM5" s="916"/>
      <c r="AQN5" s="916"/>
      <c r="AQO5" s="916"/>
      <c r="AQP5" s="916"/>
      <c r="AQQ5" s="916"/>
      <c r="AQR5" s="916"/>
      <c r="AQS5" s="916"/>
      <c r="AQT5" s="916"/>
      <c r="AQU5" s="916"/>
      <c r="AQV5" s="916"/>
      <c r="AQW5" s="916"/>
      <c r="AQX5" s="916"/>
      <c r="AQY5" s="916"/>
      <c r="AQZ5" s="916"/>
      <c r="ARA5" s="916"/>
      <c r="ARB5" s="916"/>
      <c r="ARC5" s="916"/>
      <c r="ARD5" s="916"/>
      <c r="ARE5" s="916"/>
      <c r="ARF5" s="916"/>
      <c r="ARG5" s="916"/>
      <c r="ARH5" s="916"/>
      <c r="ARI5" s="916"/>
      <c r="ARJ5" s="916"/>
      <c r="ARK5" s="916"/>
      <c r="ARL5" s="916"/>
      <c r="ARM5" s="916"/>
      <c r="ARN5" s="916"/>
      <c r="ARO5" s="916"/>
      <c r="ARP5" s="916"/>
      <c r="ARQ5" s="916"/>
      <c r="ARR5" s="916"/>
      <c r="ARS5" s="916"/>
      <c r="ART5" s="916"/>
      <c r="ARU5" s="916"/>
      <c r="ARV5" s="916"/>
      <c r="ARW5" s="916"/>
      <c r="ARX5" s="916"/>
      <c r="ARY5" s="916"/>
      <c r="ARZ5" s="916"/>
      <c r="ASA5" s="916"/>
      <c r="ASB5" s="916"/>
      <c r="ASC5" s="916"/>
      <c r="ASD5" s="916"/>
      <c r="ASE5" s="916"/>
      <c r="ASF5" s="916"/>
      <c r="ASG5" s="916"/>
      <c r="ASH5" s="916"/>
      <c r="ASI5" s="916"/>
      <c r="ASJ5" s="916"/>
      <c r="ASK5" s="916"/>
      <c r="ASL5" s="916"/>
      <c r="ASM5" s="916"/>
      <c r="ASN5" s="916"/>
      <c r="ASO5" s="916"/>
      <c r="ASP5" s="916"/>
      <c r="ASQ5" s="916"/>
      <c r="ASR5" s="916"/>
      <c r="ASS5" s="916"/>
      <c r="AST5" s="916"/>
      <c r="ASU5" s="916"/>
      <c r="ASV5" s="916"/>
      <c r="ASW5" s="916"/>
      <c r="ASX5" s="916"/>
      <c r="ASY5" s="916"/>
      <c r="ASZ5" s="916"/>
      <c r="ATA5" s="916"/>
      <c r="ATB5" s="916"/>
      <c r="ATC5" s="916"/>
      <c r="ATD5" s="916"/>
      <c r="ATE5" s="916"/>
      <c r="ATF5" s="916"/>
      <c r="ATG5" s="916"/>
      <c r="ATH5" s="916"/>
      <c r="ATI5" s="916"/>
      <c r="ATJ5" s="916"/>
      <c r="ATK5" s="916"/>
      <c r="ATL5" s="916"/>
      <c r="ATM5" s="916"/>
      <c r="ATN5" s="916"/>
      <c r="ATO5" s="916"/>
      <c r="ATP5" s="916"/>
      <c r="ATQ5" s="916"/>
      <c r="ATR5" s="916"/>
      <c r="ATS5" s="916"/>
      <c r="ATT5" s="916"/>
      <c r="ATU5" s="916"/>
      <c r="ATV5" s="916"/>
      <c r="ATW5" s="916"/>
      <c r="ATX5" s="916"/>
      <c r="ATY5" s="916"/>
      <c r="ATZ5" s="916"/>
      <c r="AUA5" s="916"/>
      <c r="AUB5" s="916"/>
      <c r="AUC5" s="916"/>
      <c r="AUD5" s="916"/>
      <c r="AUE5" s="916"/>
      <c r="AUF5" s="916"/>
      <c r="AUG5" s="916"/>
      <c r="AUH5" s="916"/>
      <c r="AUI5" s="916"/>
      <c r="AUJ5" s="916"/>
      <c r="AUK5" s="916"/>
      <c r="AUL5" s="916"/>
      <c r="AUM5" s="916"/>
      <c r="AUN5" s="916"/>
      <c r="AUO5" s="916"/>
      <c r="AUP5" s="916"/>
      <c r="AUQ5" s="916"/>
      <c r="AUR5" s="916"/>
      <c r="AUS5" s="916"/>
      <c r="AUT5" s="916"/>
      <c r="AUU5" s="916"/>
      <c r="AUV5" s="916"/>
      <c r="AUW5" s="916"/>
      <c r="AUX5" s="916"/>
      <c r="AUY5" s="916"/>
      <c r="AUZ5" s="916"/>
      <c r="AVA5" s="916"/>
      <c r="AVB5" s="916"/>
      <c r="AVC5" s="916"/>
      <c r="AVD5" s="916"/>
      <c r="AVE5" s="916"/>
      <c r="AVF5" s="916"/>
      <c r="AVG5" s="916"/>
      <c r="AVH5" s="916"/>
      <c r="AVI5" s="916"/>
      <c r="AVJ5" s="916"/>
      <c r="AVK5" s="916"/>
      <c r="AVL5" s="916"/>
      <c r="AVM5" s="916"/>
      <c r="AVN5" s="916"/>
      <c r="AVO5" s="916"/>
      <c r="AVP5" s="916"/>
      <c r="AVQ5" s="916"/>
      <c r="AVR5" s="916"/>
      <c r="AVS5" s="916"/>
      <c r="AVT5" s="916"/>
      <c r="AVU5" s="916"/>
      <c r="AVV5" s="916"/>
      <c r="AVW5" s="916"/>
      <c r="AVX5" s="916"/>
      <c r="AVY5" s="916"/>
      <c r="AVZ5" s="916"/>
      <c r="AWA5" s="916"/>
      <c r="AWB5" s="916"/>
      <c r="AWC5" s="916"/>
      <c r="AWD5" s="916"/>
      <c r="AWE5" s="916"/>
      <c r="AWF5" s="916"/>
      <c r="AWG5" s="916"/>
      <c r="AWH5" s="916"/>
      <c r="AWI5" s="916"/>
      <c r="AWJ5" s="916"/>
      <c r="AWK5" s="916"/>
      <c r="AWL5" s="916"/>
      <c r="AWM5" s="916"/>
      <c r="AWN5" s="916"/>
      <c r="AWO5" s="916"/>
      <c r="AWP5" s="916"/>
      <c r="AWQ5" s="916"/>
      <c r="AWR5" s="916"/>
      <c r="AWS5" s="916"/>
      <c r="AWT5" s="916"/>
      <c r="AWU5" s="916"/>
      <c r="AWV5" s="916"/>
      <c r="AWW5" s="916"/>
      <c r="AWX5" s="916"/>
      <c r="AWY5" s="916"/>
      <c r="AWZ5" s="916"/>
      <c r="AXA5" s="916"/>
      <c r="AXB5" s="916"/>
      <c r="AXC5" s="916"/>
      <c r="AXD5" s="916"/>
      <c r="AXE5" s="916"/>
      <c r="AXF5" s="916"/>
      <c r="AXG5" s="916"/>
      <c r="AXH5" s="916"/>
      <c r="AXI5" s="916"/>
      <c r="AXJ5" s="916"/>
      <c r="AXK5" s="916"/>
      <c r="AXL5" s="916"/>
      <c r="AXM5" s="916"/>
      <c r="AXN5" s="916"/>
      <c r="AXO5" s="916"/>
      <c r="AXP5" s="916"/>
      <c r="AXQ5" s="916"/>
      <c r="AXR5" s="916"/>
      <c r="AXS5" s="916"/>
      <c r="AXT5" s="916"/>
      <c r="AXU5" s="916"/>
      <c r="AXV5" s="916"/>
      <c r="AXW5" s="916"/>
      <c r="AXX5" s="916"/>
      <c r="AXY5" s="916"/>
      <c r="AXZ5" s="916"/>
      <c r="AYA5" s="916"/>
      <c r="AYB5" s="916"/>
      <c r="AYC5" s="916"/>
      <c r="AYD5" s="916"/>
      <c r="AYE5" s="916"/>
      <c r="AYF5" s="916"/>
      <c r="AYG5" s="916"/>
      <c r="AYH5" s="916"/>
      <c r="AYI5" s="916"/>
      <c r="AYJ5" s="916"/>
      <c r="AYK5" s="916"/>
      <c r="AYL5" s="916"/>
      <c r="AYM5" s="916"/>
      <c r="AYN5" s="916"/>
      <c r="AYO5" s="916"/>
      <c r="AYP5" s="916"/>
      <c r="AYQ5" s="916"/>
      <c r="AYR5" s="916"/>
      <c r="AYS5" s="916"/>
      <c r="AYT5" s="916"/>
      <c r="AYU5" s="916"/>
      <c r="AYV5" s="916"/>
      <c r="AYW5" s="916"/>
      <c r="AYX5" s="916"/>
      <c r="AYY5" s="916"/>
      <c r="AYZ5" s="916"/>
      <c r="AZA5" s="916"/>
      <c r="AZB5" s="916"/>
      <c r="AZC5" s="916"/>
      <c r="AZD5" s="916"/>
      <c r="AZE5" s="916"/>
      <c r="AZF5" s="916"/>
      <c r="AZG5" s="916"/>
      <c r="AZH5" s="916"/>
      <c r="AZI5" s="916"/>
      <c r="AZJ5" s="916"/>
      <c r="AZK5" s="916"/>
      <c r="AZL5" s="916"/>
      <c r="AZM5" s="916"/>
      <c r="AZN5" s="916"/>
      <c r="AZO5" s="916"/>
      <c r="AZP5" s="916"/>
      <c r="AZQ5" s="916"/>
      <c r="AZR5" s="916"/>
      <c r="AZS5" s="916"/>
      <c r="AZT5" s="916"/>
      <c r="AZU5" s="916"/>
      <c r="AZV5" s="916"/>
      <c r="AZW5" s="916"/>
      <c r="AZX5" s="916"/>
      <c r="AZY5" s="916"/>
      <c r="AZZ5" s="916"/>
      <c r="BAA5" s="916"/>
      <c r="BAB5" s="916"/>
      <c r="BAC5" s="916"/>
      <c r="BAD5" s="916"/>
      <c r="BAE5" s="916"/>
      <c r="BAF5" s="916"/>
      <c r="BAG5" s="916"/>
      <c r="BAH5" s="916"/>
      <c r="BAI5" s="916"/>
      <c r="BAJ5" s="916"/>
      <c r="BAK5" s="916"/>
      <c r="BAL5" s="916"/>
      <c r="BAM5" s="916"/>
      <c r="BAN5" s="916"/>
      <c r="BAO5" s="916"/>
      <c r="BAP5" s="916"/>
      <c r="BAQ5" s="916"/>
      <c r="BAR5" s="916"/>
      <c r="BAS5" s="916"/>
      <c r="BAT5" s="916"/>
      <c r="BAU5" s="916"/>
      <c r="BAV5" s="916"/>
      <c r="BAW5" s="916"/>
      <c r="BAX5" s="916"/>
      <c r="BAY5" s="916"/>
      <c r="BAZ5" s="916"/>
      <c r="BBA5" s="916"/>
      <c r="BBB5" s="916"/>
      <c r="BBC5" s="916"/>
      <c r="BBD5" s="916"/>
      <c r="BBE5" s="916"/>
      <c r="BBF5" s="916"/>
      <c r="BBG5" s="916"/>
      <c r="BBH5" s="916"/>
      <c r="BBI5" s="916"/>
      <c r="BBJ5" s="916"/>
      <c r="BBK5" s="916"/>
      <c r="BBL5" s="916"/>
      <c r="BBM5" s="916"/>
      <c r="BBN5" s="916"/>
      <c r="BBO5" s="916"/>
      <c r="BBP5" s="916"/>
      <c r="BBQ5" s="916"/>
      <c r="BBR5" s="916"/>
      <c r="BBS5" s="916"/>
      <c r="BBT5" s="916"/>
      <c r="BBU5" s="916"/>
      <c r="BBV5" s="916"/>
      <c r="BBW5" s="916"/>
      <c r="BBX5" s="916"/>
      <c r="BBY5" s="916"/>
      <c r="BBZ5" s="916"/>
      <c r="BCA5" s="916"/>
      <c r="BCB5" s="916"/>
      <c r="BCC5" s="916"/>
      <c r="BCD5" s="916"/>
      <c r="BCE5" s="916"/>
      <c r="BCF5" s="916"/>
      <c r="BCG5" s="916"/>
      <c r="BCH5" s="916"/>
      <c r="BCI5" s="916"/>
      <c r="BCJ5" s="916"/>
      <c r="BCK5" s="916"/>
      <c r="BCL5" s="916"/>
      <c r="BCM5" s="916"/>
      <c r="BCN5" s="916"/>
      <c r="BCO5" s="916"/>
      <c r="BCP5" s="916"/>
      <c r="BCQ5" s="916"/>
      <c r="BCR5" s="916"/>
      <c r="BCS5" s="916"/>
      <c r="BCT5" s="916"/>
      <c r="BCU5" s="916"/>
      <c r="BCV5" s="916"/>
      <c r="BCW5" s="916"/>
      <c r="BCX5" s="916"/>
      <c r="BCY5" s="916"/>
      <c r="BCZ5" s="916"/>
      <c r="BDA5" s="916"/>
      <c r="BDB5" s="916"/>
      <c r="BDC5" s="916"/>
      <c r="BDD5" s="916"/>
      <c r="BDE5" s="916"/>
      <c r="BDF5" s="916"/>
      <c r="BDG5" s="916"/>
      <c r="BDH5" s="916"/>
      <c r="BDI5" s="916"/>
      <c r="BDJ5" s="916"/>
      <c r="BDK5" s="916"/>
      <c r="BDL5" s="916"/>
      <c r="BDM5" s="916"/>
      <c r="BDN5" s="916"/>
      <c r="BDO5" s="916"/>
      <c r="BDP5" s="916"/>
      <c r="BDQ5" s="916"/>
      <c r="BDR5" s="916"/>
      <c r="BDS5" s="916"/>
      <c r="BDT5" s="916"/>
      <c r="BDU5" s="916"/>
      <c r="BDV5" s="916"/>
      <c r="BDW5" s="916"/>
      <c r="BDX5" s="916"/>
      <c r="BDY5" s="916"/>
      <c r="BDZ5" s="916"/>
      <c r="BEA5" s="916"/>
      <c r="BEB5" s="916"/>
      <c r="BEC5" s="916"/>
      <c r="BED5" s="916"/>
      <c r="BEE5" s="916"/>
      <c r="BEF5" s="916"/>
      <c r="BEG5" s="916"/>
      <c r="BEH5" s="916"/>
      <c r="BEI5" s="916"/>
      <c r="BEJ5" s="916"/>
      <c r="BEK5" s="916"/>
      <c r="BEL5" s="916"/>
      <c r="BEM5" s="916"/>
      <c r="BEN5" s="916"/>
      <c r="BEO5" s="916"/>
      <c r="BEP5" s="916"/>
      <c r="BEQ5" s="916"/>
      <c r="BER5" s="916"/>
      <c r="BES5" s="916"/>
      <c r="BET5" s="916"/>
      <c r="BEU5" s="916"/>
      <c r="BEV5" s="916"/>
      <c r="BEW5" s="916"/>
      <c r="BEX5" s="916"/>
      <c r="BEY5" s="916"/>
      <c r="BEZ5" s="916"/>
      <c r="BFA5" s="916"/>
      <c r="BFB5" s="916"/>
      <c r="BFC5" s="916"/>
      <c r="BFD5" s="916"/>
      <c r="BFE5" s="916"/>
      <c r="BFF5" s="916"/>
      <c r="BFG5" s="916"/>
      <c r="BFH5" s="916"/>
      <c r="BFI5" s="916"/>
      <c r="BFJ5" s="916"/>
      <c r="BFK5" s="916"/>
      <c r="BFL5" s="916"/>
      <c r="BFM5" s="916"/>
      <c r="BFN5" s="916"/>
      <c r="BFO5" s="916"/>
      <c r="BFP5" s="916"/>
      <c r="BFQ5" s="916"/>
      <c r="BFR5" s="916"/>
      <c r="BFS5" s="916"/>
      <c r="BFT5" s="916"/>
      <c r="BFU5" s="916"/>
      <c r="BFV5" s="916"/>
      <c r="BFW5" s="916"/>
      <c r="BFX5" s="916"/>
      <c r="BFY5" s="916"/>
      <c r="BFZ5" s="916"/>
      <c r="BGA5" s="916"/>
      <c r="BGB5" s="916"/>
      <c r="BGC5" s="916"/>
      <c r="BGD5" s="916"/>
      <c r="BGE5" s="916"/>
      <c r="BGF5" s="916"/>
      <c r="BGG5" s="916"/>
      <c r="BGH5" s="916"/>
      <c r="BGI5" s="916"/>
      <c r="BGJ5" s="916"/>
      <c r="BGK5" s="916"/>
      <c r="BGL5" s="916"/>
      <c r="BGM5" s="916"/>
      <c r="BGN5" s="916"/>
      <c r="BGO5" s="916"/>
      <c r="BGP5" s="916"/>
      <c r="BGQ5" s="916"/>
      <c r="BGR5" s="916"/>
      <c r="BGS5" s="916"/>
      <c r="BGT5" s="916"/>
      <c r="BGU5" s="916"/>
      <c r="BGV5" s="916"/>
      <c r="BGW5" s="916"/>
      <c r="BGX5" s="916"/>
      <c r="BGY5" s="916"/>
      <c r="BGZ5" s="916"/>
      <c r="BHA5" s="916"/>
      <c r="BHB5" s="916"/>
      <c r="BHC5" s="916"/>
      <c r="BHD5" s="916"/>
      <c r="BHE5" s="916"/>
      <c r="BHF5" s="916"/>
      <c r="BHG5" s="916"/>
      <c r="BHH5" s="916"/>
      <c r="BHI5" s="916"/>
      <c r="BHJ5" s="916"/>
      <c r="BHK5" s="916"/>
      <c r="BHL5" s="916"/>
      <c r="BHM5" s="916"/>
      <c r="BHN5" s="916"/>
      <c r="BHO5" s="916"/>
      <c r="BHP5" s="916"/>
      <c r="BHQ5" s="916"/>
      <c r="BHR5" s="916"/>
      <c r="BHS5" s="916"/>
      <c r="BHT5" s="916"/>
      <c r="BHU5" s="916"/>
      <c r="BHV5" s="916"/>
      <c r="BHW5" s="916"/>
      <c r="BHX5" s="916"/>
      <c r="BHY5" s="916"/>
      <c r="BHZ5" s="916"/>
      <c r="BIA5" s="916"/>
      <c r="BIB5" s="916"/>
      <c r="BIC5" s="916"/>
      <c r="BID5" s="916"/>
      <c r="BIE5" s="916"/>
      <c r="BIF5" s="916"/>
      <c r="BIG5" s="916"/>
      <c r="BIH5" s="916"/>
      <c r="BII5" s="916"/>
      <c r="BIJ5" s="916"/>
      <c r="BIK5" s="916"/>
      <c r="BIL5" s="916"/>
      <c r="BIM5" s="916"/>
      <c r="BIN5" s="916"/>
      <c r="BIO5" s="916"/>
      <c r="BIP5" s="916"/>
      <c r="BIQ5" s="916"/>
      <c r="BIR5" s="916"/>
      <c r="BIS5" s="916"/>
      <c r="BIT5" s="916"/>
      <c r="BIU5" s="916"/>
      <c r="BIV5" s="916"/>
      <c r="BIW5" s="916"/>
      <c r="BIX5" s="916"/>
      <c r="BIY5" s="916"/>
      <c r="BIZ5" s="916"/>
      <c r="BJA5" s="916"/>
      <c r="BJB5" s="916"/>
      <c r="BJC5" s="916"/>
      <c r="BJD5" s="916"/>
      <c r="BJE5" s="916"/>
      <c r="BJF5" s="916"/>
      <c r="BJG5" s="916"/>
      <c r="BJH5" s="916"/>
      <c r="BJI5" s="916"/>
      <c r="BJJ5" s="916"/>
      <c r="BJK5" s="916"/>
      <c r="BJL5" s="916"/>
      <c r="BJM5" s="916"/>
      <c r="BJN5" s="916"/>
      <c r="BJO5" s="916"/>
      <c r="BJP5" s="916"/>
      <c r="BJQ5" s="916"/>
      <c r="BJR5" s="916"/>
      <c r="BJS5" s="916"/>
      <c r="BJT5" s="916"/>
      <c r="BJU5" s="916"/>
      <c r="BJV5" s="916"/>
      <c r="BJW5" s="916"/>
      <c r="BJX5" s="916"/>
      <c r="BJY5" s="916"/>
      <c r="BJZ5" s="916"/>
      <c r="BKA5" s="916"/>
      <c r="BKB5" s="916"/>
      <c r="BKC5" s="916"/>
      <c r="BKD5" s="916"/>
      <c r="BKE5" s="916"/>
      <c r="BKF5" s="916"/>
      <c r="BKG5" s="916"/>
      <c r="BKH5" s="916"/>
      <c r="BKI5" s="916"/>
      <c r="BKJ5" s="916"/>
      <c r="BKK5" s="916"/>
      <c r="BKL5" s="916"/>
      <c r="BKM5" s="916"/>
      <c r="BKN5" s="916"/>
      <c r="BKO5" s="916"/>
      <c r="BKP5" s="916"/>
      <c r="BKQ5" s="916"/>
      <c r="BKR5" s="916"/>
      <c r="BKS5" s="916"/>
      <c r="BKT5" s="916"/>
      <c r="BKU5" s="916"/>
      <c r="BKV5" s="916"/>
      <c r="BKW5" s="916"/>
      <c r="BKX5" s="916"/>
      <c r="BKY5" s="916"/>
      <c r="BKZ5" s="916"/>
      <c r="BLA5" s="916"/>
      <c r="BLB5" s="916"/>
      <c r="BLC5" s="916"/>
      <c r="BLD5" s="916"/>
      <c r="BLE5" s="916"/>
      <c r="BLF5" s="916"/>
      <c r="BLG5" s="916"/>
      <c r="BLH5" s="916"/>
      <c r="BLI5" s="916"/>
      <c r="BLJ5" s="916"/>
      <c r="BLK5" s="916"/>
      <c r="BLL5" s="916"/>
      <c r="BLM5" s="916"/>
      <c r="BLN5" s="916"/>
      <c r="BLO5" s="916"/>
      <c r="BLP5" s="916"/>
      <c r="BLQ5" s="916"/>
      <c r="BLR5" s="916"/>
      <c r="BLS5" s="916"/>
      <c r="BLT5" s="916"/>
      <c r="BLU5" s="916"/>
      <c r="BLV5" s="916"/>
      <c r="BLW5" s="916"/>
      <c r="BLX5" s="916"/>
      <c r="BLY5" s="916"/>
      <c r="BLZ5" s="916"/>
      <c r="BMA5" s="916"/>
      <c r="BMB5" s="916"/>
      <c r="BMC5" s="916"/>
      <c r="BMD5" s="916"/>
      <c r="BME5" s="916"/>
      <c r="BMF5" s="916"/>
      <c r="BMG5" s="916"/>
      <c r="BMH5" s="916"/>
      <c r="BMI5" s="916"/>
      <c r="BMJ5" s="916"/>
      <c r="BMK5" s="916"/>
      <c r="BML5" s="916"/>
      <c r="BMM5" s="916"/>
      <c r="BMN5" s="916"/>
      <c r="BMO5" s="916"/>
      <c r="BMP5" s="916"/>
      <c r="BMQ5" s="916"/>
      <c r="BMR5" s="916"/>
      <c r="BMS5" s="916"/>
      <c r="BMT5" s="916"/>
      <c r="BMU5" s="916"/>
      <c r="BMV5" s="916"/>
      <c r="BMW5" s="916"/>
      <c r="BMX5" s="916"/>
      <c r="BMY5" s="916"/>
      <c r="BMZ5" s="916"/>
      <c r="BNA5" s="916"/>
      <c r="BNB5" s="916"/>
      <c r="BNC5" s="916"/>
      <c r="BND5" s="916"/>
      <c r="BNE5" s="916"/>
      <c r="BNF5" s="916"/>
      <c r="BNG5" s="916"/>
      <c r="BNH5" s="916"/>
      <c r="BNI5" s="916"/>
      <c r="BNJ5" s="916"/>
      <c r="BNK5" s="916"/>
      <c r="BNL5" s="916"/>
      <c r="BNM5" s="916"/>
      <c r="BNN5" s="916"/>
      <c r="BNO5" s="916"/>
      <c r="BNP5" s="916"/>
      <c r="BNQ5" s="916"/>
      <c r="BNR5" s="916"/>
      <c r="BNS5" s="916"/>
      <c r="BNT5" s="916"/>
      <c r="BNU5" s="916"/>
      <c r="BNV5" s="916"/>
      <c r="BNW5" s="916"/>
      <c r="BNX5" s="916"/>
      <c r="BNY5" s="916"/>
      <c r="BNZ5" s="916"/>
      <c r="BOA5" s="916"/>
      <c r="BOB5" s="916"/>
      <c r="BOC5" s="916"/>
      <c r="BOD5" s="916"/>
      <c r="BOE5" s="916"/>
      <c r="BOF5" s="916"/>
      <c r="BOG5" s="916"/>
      <c r="BOH5" s="916"/>
      <c r="BOI5" s="916"/>
      <c r="BOJ5" s="916"/>
      <c r="BOK5" s="916"/>
      <c r="BOL5" s="916"/>
      <c r="BOM5" s="916"/>
      <c r="BON5" s="916"/>
      <c r="BOO5" s="916"/>
      <c r="BOP5" s="916"/>
      <c r="BOQ5" s="916"/>
      <c r="BOR5" s="916"/>
      <c r="BOS5" s="916"/>
      <c r="BOT5" s="916"/>
      <c r="BOU5" s="916"/>
      <c r="BOV5" s="916"/>
      <c r="BOW5" s="916"/>
      <c r="BOX5" s="916"/>
      <c r="BOY5" s="916"/>
      <c r="BOZ5" s="916"/>
      <c r="BPA5" s="916"/>
      <c r="BPB5" s="916"/>
      <c r="BPC5" s="916"/>
      <c r="BPD5" s="916"/>
      <c r="BPE5" s="916"/>
      <c r="BPF5" s="916"/>
      <c r="BPG5" s="916"/>
      <c r="BPH5" s="916"/>
      <c r="BPI5" s="916"/>
      <c r="BPJ5" s="916"/>
      <c r="BPK5" s="916"/>
      <c r="BPL5" s="916"/>
      <c r="BPM5" s="916"/>
      <c r="BPN5" s="916"/>
      <c r="BPO5" s="916"/>
      <c r="BPP5" s="916"/>
      <c r="BPQ5" s="916"/>
      <c r="BPR5" s="916"/>
      <c r="BPS5" s="916"/>
      <c r="BPT5" s="916"/>
      <c r="BPU5" s="916"/>
      <c r="BPV5" s="916"/>
      <c r="BPW5" s="916"/>
      <c r="BPX5" s="916"/>
      <c r="BPY5" s="916"/>
      <c r="BPZ5" s="916"/>
      <c r="BQA5" s="916"/>
      <c r="BQB5" s="916"/>
      <c r="BQC5" s="916"/>
      <c r="BQD5" s="916"/>
      <c r="BQE5" s="916"/>
      <c r="BQF5" s="916"/>
      <c r="BQG5" s="916"/>
      <c r="BQH5" s="916"/>
      <c r="BQI5" s="916"/>
      <c r="BQJ5" s="916"/>
      <c r="BQK5" s="916"/>
      <c r="BQL5" s="916"/>
      <c r="BQM5" s="916"/>
      <c r="BQN5" s="916"/>
      <c r="BQO5" s="916"/>
      <c r="BQP5" s="916"/>
      <c r="BQQ5" s="916"/>
      <c r="BQR5" s="916"/>
      <c r="BQS5" s="916"/>
      <c r="BQT5" s="916"/>
      <c r="BQU5" s="916"/>
      <c r="BQV5" s="916"/>
      <c r="BQW5" s="916"/>
      <c r="BQX5" s="916"/>
      <c r="BQY5" s="916"/>
      <c r="BQZ5" s="916"/>
      <c r="BRA5" s="916"/>
      <c r="BRB5" s="916"/>
      <c r="BRC5" s="916"/>
      <c r="BRD5" s="916"/>
      <c r="BRE5" s="916"/>
      <c r="BRF5" s="916"/>
      <c r="BRG5" s="916"/>
      <c r="BRH5" s="916"/>
      <c r="BRI5" s="916"/>
      <c r="BRJ5" s="916"/>
      <c r="BRK5" s="916"/>
      <c r="BRL5" s="916"/>
      <c r="BRM5" s="916"/>
      <c r="BRN5" s="916"/>
      <c r="BRO5" s="916"/>
      <c r="BRP5" s="916"/>
      <c r="BRQ5" s="916"/>
      <c r="BRR5" s="916"/>
      <c r="BRS5" s="916"/>
      <c r="BRT5" s="916"/>
      <c r="BRU5" s="916"/>
      <c r="BRV5" s="916"/>
      <c r="BRW5" s="916"/>
      <c r="BRX5" s="916"/>
      <c r="BRY5" s="916"/>
      <c r="BRZ5" s="916"/>
      <c r="BSA5" s="916"/>
      <c r="BSB5" s="916"/>
      <c r="BSC5" s="916"/>
      <c r="BSD5" s="916"/>
      <c r="BSE5" s="916"/>
      <c r="BSF5" s="916"/>
      <c r="BSG5" s="916"/>
      <c r="BSH5" s="916"/>
      <c r="BSI5" s="916"/>
      <c r="BSJ5" s="916"/>
      <c r="BSK5" s="916"/>
      <c r="BSL5" s="916"/>
      <c r="BSM5" s="916"/>
      <c r="BSN5" s="916"/>
      <c r="BSO5" s="916"/>
      <c r="BSP5" s="916"/>
      <c r="BSQ5" s="916"/>
      <c r="BSR5" s="916"/>
      <c r="BSS5" s="916"/>
      <c r="BST5" s="916"/>
      <c r="BSU5" s="916"/>
      <c r="BSV5" s="916"/>
      <c r="BSW5" s="916"/>
      <c r="BSX5" s="916"/>
      <c r="BSY5" s="916"/>
      <c r="BSZ5" s="916"/>
      <c r="BTA5" s="916"/>
      <c r="BTB5" s="916"/>
      <c r="BTC5" s="916"/>
      <c r="BTD5" s="916"/>
      <c r="BTE5" s="916"/>
      <c r="BTF5" s="916"/>
      <c r="BTG5" s="916"/>
      <c r="BTH5" s="916"/>
      <c r="BTI5" s="916"/>
      <c r="BTJ5" s="916"/>
      <c r="BTK5" s="916"/>
      <c r="BTL5" s="916"/>
      <c r="BTM5" s="916"/>
      <c r="BTN5" s="916"/>
      <c r="BTO5" s="916"/>
      <c r="BTP5" s="916"/>
      <c r="BTQ5" s="916"/>
      <c r="BTR5" s="916"/>
      <c r="BTS5" s="916"/>
      <c r="BTT5" s="916"/>
      <c r="BTU5" s="916"/>
      <c r="BTV5" s="916"/>
      <c r="BTW5" s="916"/>
      <c r="BTX5" s="916"/>
      <c r="BTY5" s="916"/>
      <c r="BTZ5" s="916"/>
      <c r="BUA5" s="916"/>
      <c r="BUB5" s="916"/>
      <c r="BUC5" s="916"/>
      <c r="BUD5" s="916"/>
      <c r="BUE5" s="916"/>
      <c r="BUF5" s="916"/>
      <c r="BUG5" s="916"/>
      <c r="BUH5" s="916"/>
      <c r="BUI5" s="916"/>
      <c r="BUJ5" s="916"/>
      <c r="BUK5" s="916"/>
      <c r="BUL5" s="916"/>
      <c r="BUM5" s="916"/>
      <c r="BUN5" s="916"/>
      <c r="BUO5" s="916"/>
      <c r="BUP5" s="916"/>
      <c r="BUQ5" s="916"/>
      <c r="BUR5" s="916"/>
      <c r="BUS5" s="916"/>
      <c r="BUT5" s="916"/>
      <c r="BUU5" s="916"/>
      <c r="BUV5" s="916"/>
      <c r="BUW5" s="916"/>
      <c r="BUX5" s="916"/>
      <c r="BUY5" s="916"/>
      <c r="BUZ5" s="916"/>
      <c r="BVA5" s="916"/>
      <c r="BVB5" s="916"/>
      <c r="BVC5" s="916"/>
      <c r="BVD5" s="916"/>
      <c r="BVE5" s="916"/>
      <c r="BVF5" s="916"/>
      <c r="BVG5" s="916"/>
      <c r="BVH5" s="916"/>
      <c r="BVI5" s="916"/>
      <c r="BVJ5" s="916"/>
      <c r="BVK5" s="916"/>
      <c r="BVL5" s="916"/>
      <c r="BVM5" s="916"/>
      <c r="BVN5" s="916"/>
      <c r="BVO5" s="916"/>
      <c r="BVP5" s="916"/>
      <c r="BVQ5" s="916"/>
      <c r="BVR5" s="916"/>
      <c r="BVS5" s="916"/>
      <c r="BVT5" s="916"/>
      <c r="BVU5" s="916"/>
      <c r="BVV5" s="916"/>
      <c r="BVW5" s="916"/>
      <c r="BVX5" s="916"/>
      <c r="BVY5" s="916"/>
      <c r="BVZ5" s="916"/>
      <c r="BWA5" s="916"/>
      <c r="BWB5" s="916"/>
      <c r="BWC5" s="916"/>
      <c r="BWD5" s="916"/>
      <c r="BWE5" s="916"/>
      <c r="BWF5" s="916"/>
      <c r="BWG5" s="916"/>
      <c r="BWH5" s="916"/>
      <c r="BWI5" s="916"/>
      <c r="BWJ5" s="916"/>
      <c r="BWK5" s="916"/>
      <c r="BWL5" s="916"/>
      <c r="BWM5" s="916"/>
      <c r="BWN5" s="916"/>
      <c r="BWO5" s="916"/>
      <c r="BWP5" s="916"/>
      <c r="BWQ5" s="916"/>
      <c r="BWR5" s="916"/>
      <c r="BWS5" s="916"/>
      <c r="BWT5" s="916"/>
      <c r="BWU5" s="916"/>
      <c r="BWV5" s="916"/>
      <c r="BWW5" s="916"/>
      <c r="BWX5" s="916"/>
      <c r="BWY5" s="916"/>
      <c r="BWZ5" s="916"/>
      <c r="BXA5" s="916"/>
      <c r="BXB5" s="916"/>
      <c r="BXC5" s="916"/>
      <c r="BXD5" s="916"/>
      <c r="BXE5" s="916"/>
      <c r="BXF5" s="916"/>
      <c r="BXG5" s="916"/>
      <c r="BXH5" s="916"/>
      <c r="BXI5" s="916"/>
      <c r="BXJ5" s="916"/>
      <c r="BXK5" s="916"/>
      <c r="BXL5" s="916"/>
      <c r="BXM5" s="916"/>
      <c r="BXN5" s="916"/>
      <c r="BXO5" s="916"/>
      <c r="BXP5" s="916"/>
      <c r="BXQ5" s="916"/>
      <c r="BXR5" s="916"/>
      <c r="BXS5" s="916"/>
      <c r="BXT5" s="916"/>
      <c r="BXU5" s="916"/>
      <c r="BXV5" s="916"/>
      <c r="BXW5" s="916"/>
      <c r="BXX5" s="916"/>
      <c r="BXY5" s="916"/>
      <c r="BXZ5" s="916"/>
      <c r="BYA5" s="916"/>
      <c r="BYB5" s="916"/>
      <c r="BYC5" s="916"/>
      <c r="BYD5" s="916"/>
      <c r="BYE5" s="916"/>
      <c r="BYF5" s="916"/>
      <c r="BYG5" s="916"/>
      <c r="BYH5" s="916"/>
      <c r="BYI5" s="916"/>
      <c r="BYJ5" s="916"/>
      <c r="BYK5" s="916"/>
      <c r="BYL5" s="916"/>
      <c r="BYM5" s="916"/>
      <c r="BYN5" s="916"/>
      <c r="BYO5" s="916"/>
      <c r="BYP5" s="916"/>
      <c r="BYQ5" s="916"/>
      <c r="BYR5" s="916"/>
      <c r="BYS5" s="916"/>
      <c r="BYT5" s="916"/>
      <c r="BYU5" s="916"/>
      <c r="BYV5" s="916"/>
      <c r="BYW5" s="916"/>
      <c r="BYX5" s="916"/>
      <c r="BYY5" s="916"/>
      <c r="BYZ5" s="916"/>
      <c r="BZA5" s="916"/>
      <c r="BZB5" s="916"/>
      <c r="BZC5" s="916"/>
      <c r="BZD5" s="916"/>
      <c r="BZE5" s="916"/>
      <c r="BZF5" s="916"/>
      <c r="BZG5" s="916"/>
      <c r="BZH5" s="916"/>
      <c r="BZI5" s="916"/>
      <c r="BZJ5" s="916"/>
      <c r="BZK5" s="916"/>
      <c r="BZL5" s="916"/>
      <c r="BZM5" s="916"/>
      <c r="BZN5" s="916"/>
      <c r="BZO5" s="916"/>
      <c r="BZP5" s="916"/>
      <c r="BZQ5" s="916"/>
      <c r="BZR5" s="916"/>
      <c r="BZS5" s="916"/>
      <c r="BZT5" s="916"/>
      <c r="BZU5" s="916"/>
      <c r="BZV5" s="916"/>
      <c r="BZW5" s="916"/>
      <c r="BZX5" s="916"/>
      <c r="BZY5" s="916"/>
      <c r="BZZ5" s="916"/>
      <c r="CAA5" s="916"/>
      <c r="CAB5" s="916"/>
      <c r="CAC5" s="916"/>
      <c r="CAD5" s="916"/>
      <c r="CAE5" s="916"/>
      <c r="CAF5" s="916"/>
      <c r="CAG5" s="916"/>
      <c r="CAH5" s="916"/>
      <c r="CAI5" s="916"/>
      <c r="CAJ5" s="916"/>
      <c r="CAK5" s="916"/>
      <c r="CAL5" s="916"/>
      <c r="CAM5" s="916"/>
      <c r="CAN5" s="916"/>
      <c r="CAO5" s="916"/>
      <c r="CAP5" s="916"/>
      <c r="CAQ5" s="916"/>
      <c r="CAR5" s="916"/>
      <c r="CAS5" s="916"/>
      <c r="CAT5" s="916"/>
      <c r="CAU5" s="916"/>
      <c r="CAV5" s="916"/>
      <c r="CAW5" s="916"/>
      <c r="CAX5" s="916"/>
      <c r="CAY5" s="916"/>
      <c r="CAZ5" s="916"/>
      <c r="CBA5" s="916"/>
      <c r="CBB5" s="916"/>
      <c r="CBC5" s="916"/>
      <c r="CBD5" s="916"/>
      <c r="CBE5" s="916"/>
      <c r="CBF5" s="916"/>
      <c r="CBG5" s="916"/>
      <c r="CBH5" s="916"/>
      <c r="CBI5" s="916"/>
      <c r="CBJ5" s="916"/>
      <c r="CBK5" s="916"/>
      <c r="CBL5" s="916"/>
      <c r="CBM5" s="916"/>
      <c r="CBN5" s="916"/>
      <c r="CBO5" s="916"/>
      <c r="CBP5" s="916"/>
      <c r="CBQ5" s="916"/>
      <c r="CBR5" s="916"/>
      <c r="CBS5" s="916"/>
      <c r="CBT5" s="916"/>
      <c r="CBU5" s="916"/>
      <c r="CBV5" s="916"/>
      <c r="CBW5" s="916"/>
      <c r="CBX5" s="916"/>
      <c r="CBY5" s="916"/>
      <c r="CBZ5" s="916"/>
      <c r="CCA5" s="916"/>
      <c r="CCB5" s="916"/>
      <c r="CCC5" s="916"/>
      <c r="CCD5" s="916"/>
      <c r="CCE5" s="916"/>
      <c r="CCF5" s="916"/>
      <c r="CCG5" s="916"/>
      <c r="CCH5" s="916"/>
      <c r="CCI5" s="916"/>
      <c r="CCJ5" s="916"/>
      <c r="CCK5" s="916"/>
      <c r="CCL5" s="916"/>
      <c r="CCM5" s="916"/>
      <c r="CCN5" s="916"/>
      <c r="CCO5" s="916"/>
      <c r="CCP5" s="916"/>
      <c r="CCQ5" s="916"/>
      <c r="CCR5" s="916"/>
      <c r="CCS5" s="916"/>
      <c r="CCT5" s="916"/>
      <c r="CCU5" s="916"/>
      <c r="CCV5" s="916"/>
      <c r="CCW5" s="916"/>
      <c r="CCX5" s="916"/>
      <c r="CCY5" s="916"/>
      <c r="CCZ5" s="916"/>
      <c r="CDA5" s="916"/>
      <c r="CDB5" s="916"/>
      <c r="CDC5" s="916"/>
      <c r="CDD5" s="916"/>
      <c r="CDE5" s="916"/>
      <c r="CDF5" s="916"/>
      <c r="CDG5" s="916"/>
      <c r="CDH5" s="916"/>
      <c r="CDI5" s="916"/>
      <c r="CDJ5" s="916"/>
      <c r="CDK5" s="916"/>
      <c r="CDL5" s="916"/>
      <c r="CDM5" s="916"/>
      <c r="CDN5" s="916"/>
      <c r="CDO5" s="916"/>
      <c r="CDP5" s="916"/>
      <c r="CDQ5" s="916"/>
      <c r="CDR5" s="916"/>
      <c r="CDS5" s="916"/>
      <c r="CDT5" s="916"/>
      <c r="CDU5" s="916"/>
      <c r="CDV5" s="916"/>
      <c r="CDW5" s="916"/>
      <c r="CDX5" s="916"/>
      <c r="CDY5" s="916"/>
      <c r="CDZ5" s="916"/>
      <c r="CEA5" s="916"/>
      <c r="CEB5" s="916"/>
      <c r="CEC5" s="916"/>
      <c r="CED5" s="916"/>
      <c r="CEE5" s="916"/>
      <c r="CEF5" s="916"/>
      <c r="CEG5" s="916"/>
      <c r="CEH5" s="916"/>
      <c r="CEI5" s="916"/>
      <c r="CEJ5" s="916"/>
      <c r="CEK5" s="916"/>
      <c r="CEL5" s="916"/>
      <c r="CEM5" s="916"/>
      <c r="CEN5" s="916"/>
      <c r="CEO5" s="916"/>
      <c r="CEP5" s="916"/>
      <c r="CEQ5" s="916"/>
      <c r="CER5" s="916"/>
      <c r="CES5" s="916"/>
      <c r="CET5" s="916"/>
      <c r="CEU5" s="916"/>
      <c r="CEV5" s="916"/>
      <c r="CEW5" s="916"/>
      <c r="CEX5" s="916"/>
      <c r="CEY5" s="916"/>
      <c r="CEZ5" s="916"/>
      <c r="CFA5" s="916"/>
      <c r="CFB5" s="916"/>
      <c r="CFC5" s="916"/>
      <c r="CFD5" s="916"/>
      <c r="CFE5" s="916"/>
      <c r="CFF5" s="916"/>
      <c r="CFG5" s="916"/>
      <c r="CFH5" s="916"/>
      <c r="CFI5" s="916"/>
      <c r="CFJ5" s="916"/>
      <c r="CFK5" s="916"/>
      <c r="CFL5" s="916"/>
      <c r="CFM5" s="916"/>
      <c r="CFN5" s="916"/>
      <c r="CFO5" s="916"/>
      <c r="CFP5" s="916"/>
      <c r="CFQ5" s="916"/>
      <c r="CFR5" s="916"/>
      <c r="CFS5" s="916"/>
      <c r="CFT5" s="916"/>
      <c r="CFU5" s="916"/>
      <c r="CFV5" s="916"/>
      <c r="CFW5" s="916"/>
      <c r="CFX5" s="916"/>
      <c r="CFY5" s="916"/>
      <c r="CFZ5" s="916"/>
      <c r="CGA5" s="916"/>
      <c r="CGB5" s="916"/>
      <c r="CGC5" s="916"/>
      <c r="CGD5" s="916"/>
      <c r="CGE5" s="916"/>
      <c r="CGF5" s="916"/>
      <c r="CGG5" s="916"/>
      <c r="CGH5" s="916"/>
      <c r="CGI5" s="916"/>
      <c r="CGJ5" s="916"/>
      <c r="CGK5" s="916"/>
      <c r="CGL5" s="916"/>
      <c r="CGM5" s="916"/>
      <c r="CGN5" s="916"/>
      <c r="CGO5" s="916"/>
      <c r="CGP5" s="916"/>
      <c r="CGQ5" s="916"/>
      <c r="CGR5" s="916"/>
      <c r="CGS5" s="916"/>
      <c r="CGT5" s="916"/>
      <c r="CGU5" s="916"/>
      <c r="CGV5" s="916"/>
      <c r="CGW5" s="916"/>
      <c r="CGX5" s="916"/>
      <c r="CGY5" s="916"/>
      <c r="CGZ5" s="916"/>
      <c r="CHA5" s="916"/>
      <c r="CHB5" s="916"/>
      <c r="CHC5" s="916"/>
      <c r="CHD5" s="916"/>
      <c r="CHE5" s="916"/>
      <c r="CHF5" s="916"/>
      <c r="CHG5" s="916"/>
      <c r="CHH5" s="916"/>
      <c r="CHI5" s="916"/>
      <c r="CHJ5" s="916"/>
      <c r="CHK5" s="916"/>
      <c r="CHL5" s="916"/>
      <c r="CHM5" s="916"/>
      <c r="CHN5" s="916"/>
      <c r="CHO5" s="916"/>
      <c r="CHP5" s="916"/>
      <c r="CHQ5" s="916"/>
      <c r="CHR5" s="916"/>
      <c r="CHS5" s="916"/>
      <c r="CHT5" s="916"/>
      <c r="CHU5" s="916"/>
      <c r="CHV5" s="916"/>
      <c r="CHW5" s="916"/>
      <c r="CHX5" s="916"/>
      <c r="CHY5" s="916"/>
      <c r="CHZ5" s="916"/>
      <c r="CIA5" s="916"/>
      <c r="CIB5" s="916"/>
      <c r="CIC5" s="916"/>
      <c r="CID5" s="916"/>
      <c r="CIE5" s="916"/>
      <c r="CIF5" s="916"/>
      <c r="CIG5" s="916"/>
      <c r="CIH5" s="916"/>
      <c r="CII5" s="916"/>
      <c r="CIJ5" s="916"/>
      <c r="CIK5" s="916"/>
      <c r="CIL5" s="916"/>
      <c r="CIM5" s="916"/>
      <c r="CIN5" s="916"/>
      <c r="CIO5" s="916"/>
      <c r="CIP5" s="916"/>
      <c r="CIQ5" s="916"/>
      <c r="CIR5" s="916"/>
      <c r="CIS5" s="916"/>
      <c r="CIT5" s="916"/>
      <c r="CIU5" s="916"/>
      <c r="CIV5" s="916"/>
      <c r="CIW5" s="916"/>
      <c r="CIX5" s="916"/>
      <c r="CIY5" s="916"/>
      <c r="CIZ5" s="916"/>
      <c r="CJA5" s="916"/>
      <c r="CJB5" s="916"/>
      <c r="CJC5" s="916"/>
      <c r="CJD5" s="916"/>
      <c r="CJE5" s="916"/>
      <c r="CJF5" s="916"/>
      <c r="CJG5" s="916"/>
      <c r="CJH5" s="916"/>
      <c r="CJI5" s="916"/>
      <c r="CJJ5" s="916"/>
      <c r="CJK5" s="916"/>
      <c r="CJL5" s="916"/>
      <c r="CJM5" s="916"/>
      <c r="CJN5" s="916"/>
      <c r="CJO5" s="916"/>
      <c r="CJP5" s="916"/>
      <c r="CJQ5" s="916"/>
      <c r="CJR5" s="916"/>
      <c r="CJS5" s="916"/>
      <c r="CJT5" s="916"/>
      <c r="CJU5" s="916"/>
      <c r="CJV5" s="916"/>
      <c r="CJW5" s="916"/>
      <c r="CJX5" s="916"/>
      <c r="CJY5" s="916"/>
      <c r="CJZ5" s="916"/>
      <c r="CKA5" s="916"/>
      <c r="CKB5" s="916"/>
      <c r="CKC5" s="916"/>
      <c r="CKD5" s="916"/>
      <c r="CKE5" s="916"/>
      <c r="CKF5" s="916"/>
      <c r="CKG5" s="916"/>
      <c r="CKH5" s="916"/>
      <c r="CKI5" s="916"/>
      <c r="CKJ5" s="916"/>
      <c r="CKK5" s="916"/>
      <c r="CKL5" s="916"/>
      <c r="CKM5" s="916"/>
      <c r="CKN5" s="916"/>
      <c r="CKO5" s="916"/>
      <c r="CKP5" s="916"/>
      <c r="CKQ5" s="916"/>
      <c r="CKR5" s="916"/>
      <c r="CKS5" s="916"/>
      <c r="CKT5" s="916"/>
      <c r="CKU5" s="916"/>
      <c r="CKV5" s="916"/>
      <c r="CKW5" s="916"/>
      <c r="CKX5" s="916"/>
      <c r="CKY5" s="916"/>
      <c r="CKZ5" s="916"/>
      <c r="CLA5" s="916"/>
      <c r="CLB5" s="916"/>
      <c r="CLC5" s="916"/>
      <c r="CLD5" s="916"/>
      <c r="CLE5" s="916"/>
      <c r="CLF5" s="916"/>
      <c r="CLG5" s="916"/>
      <c r="CLH5" s="916"/>
      <c r="CLI5" s="916"/>
      <c r="CLJ5" s="916"/>
      <c r="CLK5" s="916"/>
      <c r="CLL5" s="916"/>
      <c r="CLM5" s="916"/>
      <c r="CLN5" s="916"/>
      <c r="CLO5" s="916"/>
      <c r="CLP5" s="916"/>
      <c r="CLQ5" s="916"/>
      <c r="CLR5" s="916"/>
      <c r="CLS5" s="916"/>
      <c r="CLT5" s="916"/>
      <c r="CLU5" s="916"/>
      <c r="CLV5" s="916"/>
      <c r="CLW5" s="916"/>
      <c r="CLX5" s="916"/>
      <c r="CLY5" s="916"/>
      <c r="CLZ5" s="916"/>
      <c r="CMA5" s="916"/>
      <c r="CMB5" s="916"/>
      <c r="CMC5" s="916"/>
      <c r="CMD5" s="916"/>
      <c r="CME5" s="916"/>
      <c r="CMF5" s="916"/>
      <c r="CMG5" s="916"/>
      <c r="CMH5" s="916"/>
      <c r="CMI5" s="916"/>
      <c r="CMJ5" s="916"/>
      <c r="CMK5" s="916"/>
      <c r="CML5" s="916"/>
      <c r="CMM5" s="916"/>
      <c r="CMN5" s="916"/>
      <c r="CMO5" s="916"/>
      <c r="CMP5" s="916"/>
      <c r="CMQ5" s="916"/>
      <c r="CMR5" s="916"/>
      <c r="CMS5" s="916"/>
      <c r="CMT5" s="916"/>
      <c r="CMU5" s="916"/>
      <c r="CMV5" s="916"/>
      <c r="CMW5" s="916"/>
      <c r="CMX5" s="916"/>
      <c r="CMY5" s="916"/>
      <c r="CMZ5" s="916"/>
      <c r="CNA5" s="916"/>
      <c r="CNB5" s="916"/>
      <c r="CNC5" s="916"/>
      <c r="CND5" s="916"/>
      <c r="CNE5" s="916"/>
      <c r="CNF5" s="916"/>
      <c r="CNG5" s="916"/>
      <c r="CNH5" s="916"/>
      <c r="CNI5" s="916"/>
      <c r="CNJ5" s="916"/>
      <c r="CNK5" s="916"/>
      <c r="CNL5" s="916"/>
      <c r="CNM5" s="916"/>
      <c r="CNN5" s="916"/>
      <c r="CNO5" s="916"/>
      <c r="CNP5" s="916"/>
      <c r="CNQ5" s="916"/>
      <c r="CNR5" s="916"/>
      <c r="CNS5" s="916"/>
      <c r="CNT5" s="916"/>
      <c r="CNU5" s="916"/>
      <c r="CNV5" s="916"/>
      <c r="CNW5" s="916"/>
      <c r="CNX5" s="916"/>
      <c r="CNY5" s="916"/>
      <c r="CNZ5" s="916"/>
      <c r="COA5" s="916"/>
      <c r="COB5" s="916"/>
      <c r="COC5" s="916"/>
      <c r="COD5" s="916"/>
      <c r="COE5" s="916"/>
      <c r="COF5" s="916"/>
      <c r="COG5" s="916"/>
      <c r="COH5" s="916"/>
      <c r="COI5" s="916"/>
      <c r="COJ5" s="916"/>
      <c r="COK5" s="916"/>
      <c r="COL5" s="916"/>
      <c r="COM5" s="916"/>
      <c r="CON5" s="916"/>
      <c r="COO5" s="916"/>
      <c r="COP5" s="916"/>
      <c r="COQ5" s="916"/>
      <c r="COR5" s="916"/>
      <c r="COS5" s="916"/>
      <c r="COT5" s="916"/>
      <c r="COU5" s="916"/>
      <c r="COV5" s="916"/>
      <c r="COW5" s="916"/>
      <c r="COX5" s="916"/>
      <c r="COY5" s="916"/>
      <c r="COZ5" s="916"/>
      <c r="CPA5" s="916"/>
      <c r="CPB5" s="916"/>
      <c r="CPC5" s="916"/>
      <c r="CPD5" s="916"/>
      <c r="CPE5" s="916"/>
      <c r="CPF5" s="916"/>
      <c r="CPG5" s="916"/>
      <c r="CPH5" s="916"/>
      <c r="CPI5" s="916"/>
      <c r="CPJ5" s="916"/>
      <c r="CPK5" s="916"/>
      <c r="CPL5" s="916"/>
      <c r="CPM5" s="916"/>
      <c r="CPN5" s="916"/>
      <c r="CPO5" s="916"/>
      <c r="CPP5" s="916"/>
      <c r="CPQ5" s="916"/>
      <c r="CPR5" s="916"/>
      <c r="CPS5" s="916"/>
      <c r="CPT5" s="916"/>
      <c r="CPU5" s="916"/>
      <c r="CPV5" s="916"/>
      <c r="CPW5" s="916"/>
      <c r="CPX5" s="916"/>
      <c r="CPY5" s="916"/>
      <c r="CPZ5" s="916"/>
      <c r="CQA5" s="916"/>
      <c r="CQB5" s="916"/>
      <c r="CQC5" s="916"/>
      <c r="CQD5" s="916"/>
      <c r="CQE5" s="916"/>
      <c r="CQF5" s="916"/>
      <c r="CQG5" s="916"/>
      <c r="CQH5" s="916"/>
      <c r="CQI5" s="916"/>
      <c r="CQJ5" s="916"/>
      <c r="CQK5" s="916"/>
      <c r="CQL5" s="916"/>
      <c r="CQM5" s="916"/>
      <c r="CQN5" s="916"/>
      <c r="CQO5" s="916"/>
      <c r="CQP5" s="916"/>
      <c r="CQQ5" s="916"/>
      <c r="CQR5" s="916"/>
      <c r="CQS5" s="916"/>
      <c r="CQT5" s="916"/>
      <c r="CQU5" s="916"/>
      <c r="CQV5" s="916"/>
      <c r="CQW5" s="916"/>
      <c r="CQX5" s="916"/>
      <c r="CQY5" s="916"/>
      <c r="CQZ5" s="916"/>
      <c r="CRA5" s="916"/>
      <c r="CRB5" s="916"/>
      <c r="CRC5" s="916"/>
      <c r="CRD5" s="916"/>
      <c r="CRE5" s="916"/>
      <c r="CRF5" s="916"/>
      <c r="CRG5" s="916"/>
      <c r="CRH5" s="916"/>
      <c r="CRI5" s="916"/>
      <c r="CRJ5" s="916"/>
      <c r="CRK5" s="916"/>
      <c r="CRL5" s="916"/>
      <c r="CRM5" s="916"/>
      <c r="CRN5" s="916"/>
      <c r="CRO5" s="916"/>
      <c r="CRP5" s="916"/>
      <c r="CRQ5" s="916"/>
      <c r="CRR5" s="916"/>
      <c r="CRS5" s="916"/>
      <c r="CRT5" s="916"/>
      <c r="CRU5" s="916"/>
      <c r="CRV5" s="916"/>
      <c r="CRW5" s="916"/>
      <c r="CRX5" s="916"/>
      <c r="CRY5" s="916"/>
      <c r="CRZ5" s="916"/>
      <c r="CSA5" s="916"/>
      <c r="CSB5" s="916"/>
      <c r="CSC5" s="916"/>
      <c r="CSD5" s="916"/>
      <c r="CSE5" s="916"/>
      <c r="CSF5" s="916"/>
      <c r="CSG5" s="916"/>
      <c r="CSH5" s="916"/>
      <c r="CSI5" s="916"/>
      <c r="CSJ5" s="916"/>
      <c r="CSK5" s="916"/>
      <c r="CSL5" s="916"/>
      <c r="CSM5" s="916"/>
      <c r="CSN5" s="916"/>
      <c r="CSO5" s="916"/>
      <c r="CSP5" s="916"/>
      <c r="CSQ5" s="916"/>
      <c r="CSR5" s="916"/>
      <c r="CSS5" s="916"/>
      <c r="CST5" s="916"/>
      <c r="CSU5" s="916"/>
      <c r="CSV5" s="916"/>
      <c r="CSW5" s="916"/>
      <c r="CSX5" s="916"/>
      <c r="CSY5" s="916"/>
      <c r="CSZ5" s="916"/>
      <c r="CTA5" s="916"/>
      <c r="CTB5" s="916"/>
      <c r="CTC5" s="916"/>
      <c r="CTD5" s="916"/>
      <c r="CTE5" s="916"/>
      <c r="CTF5" s="916"/>
      <c r="CTG5" s="916"/>
      <c r="CTH5" s="916"/>
      <c r="CTI5" s="916"/>
      <c r="CTJ5" s="916"/>
      <c r="CTK5" s="916"/>
      <c r="CTL5" s="916"/>
      <c r="CTM5" s="916"/>
      <c r="CTN5" s="916"/>
      <c r="CTO5" s="916"/>
      <c r="CTP5" s="916"/>
      <c r="CTQ5" s="916"/>
      <c r="CTR5" s="916"/>
      <c r="CTS5" s="916"/>
      <c r="CTT5" s="916"/>
      <c r="CTU5" s="916"/>
      <c r="CTV5" s="916"/>
      <c r="CTW5" s="916"/>
      <c r="CTX5" s="916"/>
      <c r="CTY5" s="916"/>
      <c r="CTZ5" s="916"/>
      <c r="CUA5" s="916"/>
      <c r="CUB5" s="916"/>
      <c r="CUC5" s="916"/>
      <c r="CUD5" s="916"/>
      <c r="CUE5" s="916"/>
      <c r="CUF5" s="916"/>
      <c r="CUG5" s="916"/>
      <c r="CUH5" s="916"/>
      <c r="CUI5" s="916"/>
      <c r="CUJ5" s="916"/>
      <c r="CUK5" s="916"/>
      <c r="CUL5" s="916"/>
      <c r="CUM5" s="916"/>
      <c r="CUN5" s="916"/>
      <c r="CUO5" s="916"/>
      <c r="CUP5" s="916"/>
      <c r="CUQ5" s="916"/>
      <c r="CUR5" s="916"/>
      <c r="CUS5" s="916"/>
      <c r="CUT5" s="916"/>
      <c r="CUU5" s="916"/>
      <c r="CUV5" s="916"/>
      <c r="CUW5" s="916"/>
      <c r="CUX5" s="916"/>
      <c r="CUY5" s="916"/>
      <c r="CUZ5" s="916"/>
      <c r="CVA5" s="916"/>
      <c r="CVB5" s="916"/>
      <c r="CVC5" s="916"/>
      <c r="CVD5" s="916"/>
      <c r="CVE5" s="916"/>
      <c r="CVF5" s="916"/>
      <c r="CVG5" s="916"/>
      <c r="CVH5" s="916"/>
      <c r="CVI5" s="916"/>
      <c r="CVJ5" s="916"/>
      <c r="CVK5" s="916"/>
      <c r="CVL5" s="916"/>
      <c r="CVM5" s="916"/>
      <c r="CVN5" s="916"/>
      <c r="CVO5" s="916"/>
      <c r="CVP5" s="916"/>
      <c r="CVQ5" s="916"/>
      <c r="CVR5" s="916"/>
      <c r="CVS5" s="916"/>
      <c r="CVT5" s="916"/>
      <c r="CVU5" s="916"/>
      <c r="CVV5" s="916"/>
      <c r="CVW5" s="916"/>
      <c r="CVX5" s="916"/>
      <c r="CVY5" s="916"/>
      <c r="CVZ5" s="916"/>
      <c r="CWA5" s="916"/>
      <c r="CWB5" s="916"/>
      <c r="CWC5" s="916"/>
      <c r="CWD5" s="916"/>
      <c r="CWE5" s="916"/>
      <c r="CWF5" s="916"/>
      <c r="CWG5" s="916"/>
      <c r="CWH5" s="916"/>
      <c r="CWI5" s="916"/>
      <c r="CWJ5" s="916"/>
      <c r="CWK5" s="916"/>
      <c r="CWL5" s="916"/>
      <c r="CWM5" s="916"/>
      <c r="CWN5" s="916"/>
      <c r="CWO5" s="916"/>
      <c r="CWP5" s="916"/>
      <c r="CWQ5" s="916"/>
      <c r="CWR5" s="916"/>
      <c r="CWS5" s="916"/>
      <c r="CWT5" s="916"/>
      <c r="CWU5" s="916"/>
      <c r="CWV5" s="916"/>
      <c r="CWW5" s="916"/>
      <c r="CWX5" s="916"/>
      <c r="CWY5" s="916"/>
      <c r="CWZ5" s="916"/>
      <c r="CXA5" s="916"/>
      <c r="CXB5" s="916"/>
      <c r="CXC5" s="916"/>
      <c r="CXD5" s="916"/>
      <c r="CXE5" s="916"/>
      <c r="CXF5" s="916"/>
      <c r="CXG5" s="916"/>
      <c r="CXH5" s="916"/>
      <c r="CXI5" s="916"/>
      <c r="CXJ5" s="916"/>
      <c r="CXK5" s="916"/>
      <c r="CXL5" s="916"/>
      <c r="CXM5" s="916"/>
      <c r="CXN5" s="916"/>
      <c r="CXO5" s="916"/>
      <c r="CXP5" s="916"/>
      <c r="CXQ5" s="916"/>
      <c r="CXR5" s="916"/>
      <c r="CXS5" s="916"/>
      <c r="CXT5" s="916"/>
      <c r="CXU5" s="916"/>
      <c r="CXV5" s="916"/>
      <c r="CXW5" s="916"/>
      <c r="CXX5" s="916"/>
      <c r="CXY5" s="916"/>
      <c r="CXZ5" s="916"/>
      <c r="CYA5" s="916"/>
      <c r="CYB5" s="916"/>
      <c r="CYC5" s="916"/>
      <c r="CYD5" s="916"/>
      <c r="CYE5" s="916"/>
      <c r="CYF5" s="916"/>
      <c r="CYG5" s="916"/>
      <c r="CYH5" s="916"/>
      <c r="CYI5" s="916"/>
      <c r="CYJ5" s="916"/>
      <c r="CYK5" s="916"/>
      <c r="CYL5" s="916"/>
      <c r="CYM5" s="916"/>
      <c r="CYN5" s="916"/>
      <c r="CYO5" s="916"/>
      <c r="CYP5" s="916"/>
      <c r="CYQ5" s="916"/>
      <c r="CYR5" s="916"/>
      <c r="CYS5" s="916"/>
      <c r="CYT5" s="916"/>
      <c r="CYU5" s="916"/>
      <c r="CYV5" s="916"/>
      <c r="CYW5" s="916"/>
      <c r="CYX5" s="916"/>
      <c r="CYY5" s="916"/>
      <c r="CYZ5" s="916"/>
      <c r="CZA5" s="916"/>
      <c r="CZB5" s="916"/>
      <c r="CZC5" s="916"/>
      <c r="CZD5" s="916"/>
      <c r="CZE5" s="916"/>
      <c r="CZF5" s="916"/>
      <c r="CZG5" s="916"/>
      <c r="CZH5" s="916"/>
      <c r="CZI5" s="916"/>
      <c r="CZJ5" s="916"/>
      <c r="CZK5" s="916"/>
      <c r="CZL5" s="916"/>
      <c r="CZM5" s="916"/>
      <c r="CZN5" s="916"/>
      <c r="CZO5" s="916"/>
      <c r="CZP5" s="916"/>
      <c r="CZQ5" s="916"/>
      <c r="CZR5" s="916"/>
      <c r="CZS5" s="916"/>
      <c r="CZT5" s="916"/>
      <c r="CZU5" s="916"/>
      <c r="CZV5" s="916"/>
      <c r="CZW5" s="916"/>
      <c r="CZX5" s="916"/>
      <c r="CZY5" s="916"/>
      <c r="CZZ5" s="916"/>
      <c r="DAA5" s="916"/>
      <c r="DAB5" s="916"/>
      <c r="DAC5" s="916"/>
      <c r="DAD5" s="916"/>
      <c r="DAE5" s="916"/>
      <c r="DAF5" s="916"/>
      <c r="DAG5" s="916"/>
      <c r="DAH5" s="916"/>
      <c r="DAI5" s="916"/>
      <c r="DAJ5" s="916"/>
      <c r="DAK5" s="916"/>
      <c r="DAL5" s="916"/>
      <c r="DAM5" s="916"/>
      <c r="DAN5" s="916"/>
      <c r="DAO5" s="916"/>
      <c r="DAP5" s="916"/>
      <c r="DAQ5" s="916"/>
      <c r="DAR5" s="916"/>
      <c r="DAS5" s="916"/>
      <c r="DAT5" s="916"/>
      <c r="DAU5" s="916"/>
      <c r="DAV5" s="916"/>
      <c r="DAW5" s="916"/>
      <c r="DAX5" s="916"/>
      <c r="DAY5" s="916"/>
      <c r="DAZ5" s="916"/>
      <c r="DBA5" s="916"/>
      <c r="DBB5" s="916"/>
      <c r="DBC5" s="916"/>
      <c r="DBD5" s="916"/>
      <c r="DBE5" s="916"/>
      <c r="DBF5" s="916"/>
      <c r="DBG5" s="916"/>
      <c r="DBH5" s="916"/>
      <c r="DBI5" s="916"/>
      <c r="DBJ5" s="916"/>
      <c r="DBK5" s="916"/>
      <c r="DBL5" s="916"/>
      <c r="DBM5" s="916"/>
      <c r="DBN5" s="916"/>
      <c r="DBO5" s="916"/>
      <c r="DBP5" s="916"/>
      <c r="DBQ5" s="916"/>
      <c r="DBR5" s="916"/>
      <c r="DBS5" s="916"/>
      <c r="DBT5" s="916"/>
      <c r="DBU5" s="916"/>
      <c r="DBV5" s="916"/>
      <c r="DBW5" s="916"/>
      <c r="DBX5" s="916"/>
      <c r="DBY5" s="916"/>
      <c r="DBZ5" s="916"/>
      <c r="DCA5" s="916"/>
      <c r="DCB5" s="916"/>
      <c r="DCC5" s="916"/>
      <c r="DCD5" s="916"/>
      <c r="DCE5" s="916"/>
      <c r="DCF5" s="916"/>
      <c r="DCG5" s="916"/>
      <c r="DCH5" s="916"/>
      <c r="DCI5" s="916"/>
      <c r="DCJ5" s="916"/>
      <c r="DCK5" s="916"/>
      <c r="DCL5" s="916"/>
      <c r="DCM5" s="916"/>
      <c r="DCN5" s="916"/>
      <c r="DCO5" s="916"/>
      <c r="DCP5" s="916"/>
      <c r="DCQ5" s="916"/>
      <c r="DCR5" s="916"/>
      <c r="DCS5" s="916"/>
      <c r="DCT5" s="916"/>
      <c r="DCU5" s="916"/>
      <c r="DCV5" s="916"/>
      <c r="DCW5" s="916"/>
      <c r="DCX5" s="916"/>
      <c r="DCY5" s="916"/>
      <c r="DCZ5" s="916"/>
      <c r="DDA5" s="916"/>
      <c r="DDB5" s="916"/>
      <c r="DDC5" s="916"/>
      <c r="DDD5" s="916"/>
      <c r="DDE5" s="916"/>
      <c r="DDF5" s="916"/>
      <c r="DDG5" s="916"/>
      <c r="DDH5" s="916"/>
      <c r="DDI5" s="916"/>
      <c r="DDJ5" s="916"/>
      <c r="DDK5" s="916"/>
      <c r="DDL5" s="916"/>
      <c r="DDM5" s="916"/>
      <c r="DDN5" s="916"/>
      <c r="DDO5" s="916"/>
      <c r="DDP5" s="916"/>
      <c r="DDQ5" s="916"/>
      <c r="DDR5" s="916"/>
      <c r="DDS5" s="916"/>
      <c r="DDT5" s="916"/>
      <c r="DDU5" s="916"/>
      <c r="DDV5" s="916"/>
      <c r="DDW5" s="916"/>
      <c r="DDX5" s="916"/>
      <c r="DDY5" s="916"/>
      <c r="DDZ5" s="916"/>
      <c r="DEA5" s="916"/>
      <c r="DEB5" s="916"/>
      <c r="DEC5" s="916"/>
      <c r="DED5" s="916"/>
      <c r="DEE5" s="916"/>
      <c r="DEF5" s="916"/>
      <c r="DEG5" s="916"/>
      <c r="DEH5" s="916"/>
      <c r="DEI5" s="916"/>
      <c r="DEJ5" s="916"/>
      <c r="DEK5" s="916"/>
      <c r="DEL5" s="916"/>
      <c r="DEM5" s="916"/>
      <c r="DEN5" s="916"/>
      <c r="DEO5" s="916"/>
      <c r="DEP5" s="916"/>
      <c r="DEQ5" s="916"/>
      <c r="DER5" s="916"/>
      <c r="DES5" s="916"/>
      <c r="DET5" s="916"/>
      <c r="DEU5" s="916"/>
      <c r="DEV5" s="916"/>
      <c r="DEW5" s="916"/>
      <c r="DEX5" s="916"/>
      <c r="DEY5" s="916"/>
      <c r="DEZ5" s="916"/>
      <c r="DFA5" s="916"/>
      <c r="DFB5" s="916"/>
      <c r="DFC5" s="916"/>
      <c r="DFD5" s="916"/>
      <c r="DFE5" s="916"/>
      <c r="DFF5" s="916"/>
      <c r="DFG5" s="916"/>
      <c r="DFH5" s="916"/>
      <c r="DFI5" s="916"/>
      <c r="DFJ5" s="916"/>
      <c r="DFK5" s="916"/>
      <c r="DFL5" s="916"/>
      <c r="DFM5" s="916"/>
      <c r="DFN5" s="916"/>
      <c r="DFO5" s="916"/>
      <c r="DFP5" s="916"/>
      <c r="DFQ5" s="916"/>
      <c r="DFR5" s="916"/>
      <c r="DFS5" s="916"/>
      <c r="DFT5" s="916"/>
      <c r="DFU5" s="916"/>
      <c r="DFV5" s="916"/>
      <c r="DFW5" s="916"/>
      <c r="DFX5" s="916"/>
      <c r="DFY5" s="916"/>
      <c r="DFZ5" s="916"/>
      <c r="DGA5" s="916"/>
      <c r="DGB5" s="916"/>
      <c r="DGC5" s="916"/>
      <c r="DGD5" s="916"/>
      <c r="DGE5" s="916"/>
      <c r="DGF5" s="916"/>
      <c r="DGG5" s="916"/>
      <c r="DGH5" s="916"/>
      <c r="DGI5" s="916"/>
      <c r="DGJ5" s="916"/>
      <c r="DGK5" s="916"/>
      <c r="DGL5" s="916"/>
      <c r="DGM5" s="916"/>
      <c r="DGN5" s="916"/>
      <c r="DGO5" s="916"/>
      <c r="DGP5" s="916"/>
      <c r="DGQ5" s="916"/>
      <c r="DGR5" s="916"/>
      <c r="DGS5" s="916"/>
      <c r="DGT5" s="916"/>
      <c r="DGU5" s="916"/>
      <c r="DGV5" s="916"/>
      <c r="DGW5" s="916"/>
      <c r="DGX5" s="916"/>
      <c r="DGY5" s="916"/>
      <c r="DGZ5" s="916"/>
      <c r="DHA5" s="916"/>
      <c r="DHB5" s="916"/>
      <c r="DHC5" s="916"/>
      <c r="DHD5" s="916"/>
      <c r="DHE5" s="916"/>
      <c r="DHF5" s="916"/>
      <c r="DHG5" s="916"/>
      <c r="DHH5" s="916"/>
      <c r="DHI5" s="916"/>
      <c r="DHJ5" s="916"/>
      <c r="DHK5" s="916"/>
      <c r="DHL5" s="916"/>
      <c r="DHM5" s="916"/>
      <c r="DHN5" s="916"/>
      <c r="DHO5" s="916"/>
      <c r="DHP5" s="916"/>
      <c r="DHQ5" s="916"/>
      <c r="DHR5" s="916"/>
      <c r="DHS5" s="916"/>
      <c r="DHT5" s="916"/>
      <c r="DHU5" s="916"/>
      <c r="DHV5" s="916"/>
      <c r="DHW5" s="916"/>
      <c r="DHX5" s="916"/>
      <c r="DHY5" s="916"/>
      <c r="DHZ5" s="916"/>
      <c r="DIA5" s="916"/>
      <c r="DIB5" s="916"/>
      <c r="DIC5" s="916"/>
      <c r="DID5" s="916"/>
      <c r="DIE5" s="916"/>
      <c r="DIF5" s="916"/>
      <c r="DIG5" s="916"/>
      <c r="DIH5" s="916"/>
      <c r="DII5" s="916"/>
      <c r="DIJ5" s="916"/>
      <c r="DIK5" s="916"/>
      <c r="DIL5" s="916"/>
      <c r="DIM5" s="916"/>
      <c r="DIN5" s="916"/>
      <c r="DIO5" s="916"/>
      <c r="DIP5" s="916"/>
      <c r="DIQ5" s="916"/>
      <c r="DIR5" s="916"/>
      <c r="DIS5" s="916"/>
      <c r="DIT5" s="916"/>
      <c r="DIU5" s="916"/>
      <c r="DIV5" s="916"/>
      <c r="DIW5" s="916"/>
      <c r="DIX5" s="916"/>
      <c r="DIY5" s="916"/>
      <c r="DIZ5" s="916"/>
      <c r="DJA5" s="916"/>
      <c r="DJB5" s="916"/>
      <c r="DJC5" s="916"/>
      <c r="DJD5" s="916"/>
      <c r="DJE5" s="916"/>
      <c r="DJF5" s="916"/>
      <c r="DJG5" s="916"/>
      <c r="DJH5" s="916"/>
      <c r="DJI5" s="916"/>
      <c r="DJJ5" s="916"/>
      <c r="DJK5" s="916"/>
      <c r="DJL5" s="916"/>
      <c r="DJM5" s="916"/>
      <c r="DJN5" s="916"/>
      <c r="DJO5" s="916"/>
      <c r="DJP5" s="916"/>
      <c r="DJQ5" s="916"/>
      <c r="DJR5" s="916"/>
      <c r="DJS5" s="916"/>
      <c r="DJT5" s="916"/>
      <c r="DJU5" s="916"/>
      <c r="DJV5" s="916"/>
      <c r="DJW5" s="916"/>
      <c r="DJX5" s="916"/>
      <c r="DJY5" s="916"/>
      <c r="DJZ5" s="916"/>
      <c r="DKA5" s="916"/>
      <c r="DKB5" s="916"/>
      <c r="DKC5" s="916"/>
      <c r="DKD5" s="916"/>
      <c r="DKE5" s="916"/>
      <c r="DKF5" s="916"/>
      <c r="DKG5" s="916"/>
      <c r="DKH5" s="916"/>
      <c r="DKI5" s="916"/>
      <c r="DKJ5" s="916"/>
      <c r="DKK5" s="916"/>
      <c r="DKL5" s="916"/>
      <c r="DKM5" s="916"/>
      <c r="DKN5" s="916"/>
      <c r="DKO5" s="916"/>
      <c r="DKP5" s="916"/>
      <c r="DKQ5" s="916"/>
      <c r="DKR5" s="916"/>
      <c r="DKS5" s="916"/>
      <c r="DKT5" s="916"/>
      <c r="DKU5" s="916"/>
      <c r="DKV5" s="916"/>
      <c r="DKW5" s="916"/>
      <c r="DKX5" s="916"/>
      <c r="DKY5" s="916"/>
      <c r="DKZ5" s="916"/>
      <c r="DLA5" s="916"/>
      <c r="DLB5" s="916"/>
      <c r="DLC5" s="916"/>
      <c r="DLD5" s="916"/>
      <c r="DLE5" s="916"/>
      <c r="DLF5" s="916"/>
      <c r="DLG5" s="916"/>
      <c r="DLH5" s="916"/>
      <c r="DLI5" s="916"/>
      <c r="DLJ5" s="916"/>
      <c r="DLK5" s="916"/>
      <c r="DLL5" s="916"/>
      <c r="DLM5" s="916"/>
      <c r="DLN5" s="916"/>
      <c r="DLO5" s="916"/>
      <c r="DLP5" s="916"/>
      <c r="DLQ5" s="916"/>
      <c r="DLR5" s="916"/>
      <c r="DLS5" s="916"/>
      <c r="DLT5" s="916"/>
      <c r="DLU5" s="916"/>
      <c r="DLV5" s="916"/>
      <c r="DLW5" s="916"/>
      <c r="DLX5" s="916"/>
      <c r="DLY5" s="916"/>
      <c r="DLZ5" s="916"/>
      <c r="DMA5" s="916"/>
      <c r="DMB5" s="916"/>
      <c r="DMC5" s="916"/>
      <c r="DMD5" s="916"/>
      <c r="DME5" s="916"/>
      <c r="DMF5" s="916"/>
      <c r="DMG5" s="916"/>
      <c r="DMH5" s="916"/>
      <c r="DMI5" s="916"/>
      <c r="DMJ5" s="916"/>
      <c r="DMK5" s="916"/>
      <c r="DML5" s="916"/>
      <c r="DMM5" s="916"/>
      <c r="DMN5" s="916"/>
      <c r="DMO5" s="916"/>
      <c r="DMP5" s="916"/>
      <c r="DMQ5" s="916"/>
      <c r="DMR5" s="916"/>
      <c r="DMS5" s="916"/>
      <c r="DMT5" s="916"/>
      <c r="DMU5" s="916"/>
      <c r="DMV5" s="916"/>
      <c r="DMW5" s="916"/>
      <c r="DMX5" s="916"/>
      <c r="DMY5" s="916"/>
      <c r="DMZ5" s="916"/>
      <c r="DNA5" s="916"/>
      <c r="DNB5" s="916"/>
      <c r="DNC5" s="916"/>
      <c r="DND5" s="916"/>
      <c r="DNE5" s="916"/>
      <c r="DNF5" s="916"/>
      <c r="DNG5" s="916"/>
      <c r="DNH5" s="916"/>
      <c r="DNI5" s="916"/>
      <c r="DNJ5" s="916"/>
      <c r="DNK5" s="916"/>
      <c r="DNL5" s="916"/>
      <c r="DNM5" s="916"/>
      <c r="DNN5" s="916"/>
      <c r="DNO5" s="916"/>
      <c r="DNP5" s="916"/>
      <c r="DNQ5" s="916"/>
      <c r="DNR5" s="916"/>
      <c r="DNS5" s="916"/>
      <c r="DNT5" s="916"/>
      <c r="DNU5" s="916"/>
      <c r="DNV5" s="916"/>
      <c r="DNW5" s="916"/>
      <c r="DNX5" s="916"/>
      <c r="DNY5" s="916"/>
      <c r="DNZ5" s="916"/>
      <c r="DOA5" s="916"/>
      <c r="DOB5" s="916"/>
      <c r="DOC5" s="916"/>
      <c r="DOD5" s="916"/>
      <c r="DOE5" s="916"/>
      <c r="DOF5" s="916"/>
      <c r="DOG5" s="916"/>
      <c r="DOH5" s="916"/>
      <c r="DOI5" s="916"/>
      <c r="DOJ5" s="916"/>
      <c r="DOK5" s="916"/>
      <c r="DOL5" s="916"/>
      <c r="DOM5" s="916"/>
      <c r="DON5" s="916"/>
      <c r="DOO5" s="916"/>
      <c r="DOP5" s="916"/>
      <c r="DOQ5" s="916"/>
      <c r="DOR5" s="916"/>
      <c r="DOS5" s="916"/>
      <c r="DOT5" s="916"/>
      <c r="DOU5" s="916"/>
      <c r="DOV5" s="916"/>
      <c r="DOW5" s="916"/>
      <c r="DOX5" s="916"/>
      <c r="DOY5" s="916"/>
      <c r="DOZ5" s="916"/>
      <c r="DPA5" s="916"/>
      <c r="DPB5" s="916"/>
      <c r="DPC5" s="916"/>
      <c r="DPD5" s="916"/>
      <c r="DPE5" s="916"/>
      <c r="DPF5" s="916"/>
      <c r="DPG5" s="916"/>
      <c r="DPH5" s="916"/>
      <c r="DPI5" s="916"/>
      <c r="DPJ5" s="916"/>
      <c r="DPK5" s="916"/>
      <c r="DPL5" s="916"/>
      <c r="DPM5" s="916"/>
      <c r="DPN5" s="916"/>
      <c r="DPO5" s="916"/>
      <c r="DPP5" s="916"/>
      <c r="DPQ5" s="916"/>
      <c r="DPR5" s="916"/>
      <c r="DPS5" s="916"/>
      <c r="DPT5" s="916"/>
      <c r="DPU5" s="916"/>
      <c r="DPV5" s="916"/>
      <c r="DPW5" s="916"/>
      <c r="DPX5" s="916"/>
      <c r="DPY5" s="916"/>
      <c r="DPZ5" s="916"/>
      <c r="DQA5" s="916"/>
      <c r="DQB5" s="916"/>
      <c r="DQC5" s="916"/>
      <c r="DQD5" s="916"/>
      <c r="DQE5" s="916"/>
      <c r="DQF5" s="916"/>
      <c r="DQG5" s="916"/>
      <c r="DQH5" s="916"/>
      <c r="DQI5" s="916"/>
      <c r="DQJ5" s="916"/>
      <c r="DQK5" s="916"/>
      <c r="DQL5" s="916"/>
      <c r="DQM5" s="916"/>
      <c r="DQN5" s="916"/>
      <c r="DQO5" s="916"/>
      <c r="DQP5" s="916"/>
      <c r="DQQ5" s="916"/>
      <c r="DQR5" s="916"/>
      <c r="DQS5" s="916"/>
      <c r="DQT5" s="916"/>
      <c r="DQU5" s="916"/>
      <c r="DQV5" s="916"/>
      <c r="DQW5" s="916"/>
      <c r="DQX5" s="916"/>
      <c r="DQY5" s="916"/>
      <c r="DQZ5" s="916"/>
      <c r="DRA5" s="916"/>
      <c r="DRB5" s="916"/>
      <c r="DRC5" s="916"/>
      <c r="DRD5" s="916"/>
      <c r="DRE5" s="916"/>
      <c r="DRF5" s="916"/>
      <c r="DRG5" s="916"/>
      <c r="DRH5" s="916"/>
      <c r="DRI5" s="916"/>
      <c r="DRJ5" s="916"/>
      <c r="DRK5" s="916"/>
      <c r="DRL5" s="916"/>
      <c r="DRM5" s="916"/>
      <c r="DRN5" s="916"/>
      <c r="DRO5" s="916"/>
      <c r="DRP5" s="916"/>
      <c r="DRQ5" s="916"/>
      <c r="DRR5" s="916"/>
      <c r="DRS5" s="916"/>
      <c r="DRT5" s="916"/>
      <c r="DRU5" s="916"/>
      <c r="DRV5" s="916"/>
      <c r="DRW5" s="916"/>
      <c r="DRX5" s="916"/>
      <c r="DRY5" s="916"/>
      <c r="DRZ5" s="916"/>
      <c r="DSA5" s="916"/>
      <c r="DSB5" s="916"/>
      <c r="DSC5" s="916"/>
      <c r="DSD5" s="916"/>
      <c r="DSE5" s="916"/>
      <c r="DSF5" s="916"/>
      <c r="DSG5" s="916"/>
      <c r="DSH5" s="916"/>
      <c r="DSI5" s="916"/>
      <c r="DSJ5" s="916"/>
      <c r="DSK5" s="916"/>
      <c r="DSL5" s="916"/>
      <c r="DSM5" s="916"/>
      <c r="DSN5" s="916"/>
      <c r="DSO5" s="916"/>
      <c r="DSP5" s="916"/>
      <c r="DSQ5" s="916"/>
      <c r="DSR5" s="916"/>
      <c r="DSS5" s="916"/>
      <c r="DST5" s="916"/>
      <c r="DSU5" s="916"/>
      <c r="DSV5" s="916"/>
      <c r="DSW5" s="916"/>
      <c r="DSX5" s="916"/>
      <c r="DSY5" s="916"/>
      <c r="DSZ5" s="916"/>
      <c r="DTA5" s="916"/>
      <c r="DTB5" s="916"/>
      <c r="DTC5" s="916"/>
      <c r="DTD5" s="916"/>
      <c r="DTE5" s="916"/>
      <c r="DTF5" s="916"/>
      <c r="DTG5" s="916"/>
      <c r="DTH5" s="916"/>
      <c r="DTI5" s="916"/>
      <c r="DTJ5" s="916"/>
      <c r="DTK5" s="916"/>
      <c r="DTL5" s="916"/>
      <c r="DTM5" s="916"/>
      <c r="DTN5" s="916"/>
      <c r="DTO5" s="916"/>
      <c r="DTP5" s="916"/>
      <c r="DTQ5" s="916"/>
      <c r="DTR5" s="916"/>
      <c r="DTS5" s="916"/>
      <c r="DTT5" s="916"/>
      <c r="DTU5" s="916"/>
      <c r="DTV5" s="916"/>
      <c r="DTW5" s="916"/>
      <c r="DTX5" s="916"/>
      <c r="DTY5" s="916"/>
      <c r="DTZ5" s="916"/>
      <c r="DUA5" s="916"/>
      <c r="DUB5" s="916"/>
      <c r="DUC5" s="916"/>
      <c r="DUD5" s="916"/>
      <c r="DUE5" s="916"/>
      <c r="DUF5" s="916"/>
      <c r="DUG5" s="916"/>
      <c r="DUH5" s="916"/>
      <c r="DUI5" s="916"/>
      <c r="DUJ5" s="916"/>
      <c r="DUK5" s="916"/>
      <c r="DUL5" s="916"/>
      <c r="DUM5" s="916"/>
      <c r="DUN5" s="916"/>
      <c r="DUO5" s="916"/>
      <c r="DUP5" s="916"/>
      <c r="DUQ5" s="916"/>
      <c r="DUR5" s="916"/>
      <c r="DUS5" s="916"/>
      <c r="DUT5" s="916"/>
      <c r="DUU5" s="916"/>
      <c r="DUV5" s="916"/>
      <c r="DUW5" s="916"/>
      <c r="DUX5" s="916"/>
      <c r="DUY5" s="916"/>
      <c r="DUZ5" s="916"/>
      <c r="DVA5" s="916"/>
      <c r="DVB5" s="916"/>
      <c r="DVC5" s="916"/>
      <c r="DVD5" s="916"/>
      <c r="DVE5" s="916"/>
      <c r="DVF5" s="916"/>
      <c r="DVG5" s="916"/>
      <c r="DVH5" s="916"/>
      <c r="DVI5" s="916"/>
      <c r="DVJ5" s="916"/>
      <c r="DVK5" s="916"/>
      <c r="DVL5" s="916"/>
      <c r="DVM5" s="916"/>
      <c r="DVN5" s="916"/>
      <c r="DVO5" s="916"/>
      <c r="DVP5" s="916"/>
      <c r="DVQ5" s="916"/>
      <c r="DVR5" s="916"/>
      <c r="DVS5" s="916"/>
      <c r="DVT5" s="916"/>
      <c r="DVU5" s="916"/>
      <c r="DVV5" s="916"/>
      <c r="DVW5" s="916"/>
      <c r="DVX5" s="916"/>
      <c r="DVY5" s="916"/>
      <c r="DVZ5" s="916"/>
      <c r="DWA5" s="916"/>
      <c r="DWB5" s="916"/>
      <c r="DWC5" s="916"/>
      <c r="DWD5" s="916"/>
      <c r="DWE5" s="916"/>
      <c r="DWF5" s="916"/>
      <c r="DWG5" s="916"/>
      <c r="DWH5" s="916"/>
      <c r="DWI5" s="916"/>
      <c r="DWJ5" s="916"/>
      <c r="DWK5" s="916"/>
      <c r="DWL5" s="916"/>
      <c r="DWM5" s="916"/>
      <c r="DWN5" s="916"/>
      <c r="DWO5" s="916"/>
      <c r="DWP5" s="916"/>
      <c r="DWQ5" s="916"/>
      <c r="DWR5" s="916"/>
      <c r="DWS5" s="916"/>
      <c r="DWT5" s="916"/>
      <c r="DWU5" s="916"/>
      <c r="DWV5" s="916"/>
      <c r="DWW5" s="916"/>
      <c r="DWX5" s="916"/>
      <c r="DWY5" s="916"/>
      <c r="DWZ5" s="916"/>
      <c r="DXA5" s="916"/>
      <c r="DXB5" s="916"/>
      <c r="DXC5" s="916"/>
      <c r="DXD5" s="916"/>
      <c r="DXE5" s="916"/>
      <c r="DXF5" s="916"/>
      <c r="DXG5" s="916"/>
      <c r="DXH5" s="916"/>
      <c r="DXI5" s="916"/>
      <c r="DXJ5" s="916"/>
      <c r="DXK5" s="916"/>
      <c r="DXL5" s="916"/>
      <c r="DXM5" s="916"/>
      <c r="DXN5" s="916"/>
      <c r="DXO5" s="916"/>
      <c r="DXP5" s="916"/>
      <c r="DXQ5" s="916"/>
      <c r="DXR5" s="916"/>
      <c r="DXS5" s="916"/>
      <c r="DXT5" s="916"/>
      <c r="DXU5" s="916"/>
      <c r="DXV5" s="916"/>
      <c r="DXW5" s="916"/>
      <c r="DXX5" s="916"/>
      <c r="DXY5" s="916"/>
      <c r="DXZ5" s="916"/>
      <c r="DYA5" s="916"/>
      <c r="DYB5" s="916"/>
      <c r="DYC5" s="916"/>
      <c r="DYD5" s="916"/>
      <c r="DYE5" s="916"/>
      <c r="DYF5" s="916"/>
      <c r="DYG5" s="916"/>
      <c r="DYH5" s="916"/>
      <c r="DYI5" s="916"/>
      <c r="DYJ5" s="916"/>
      <c r="DYK5" s="916"/>
      <c r="DYL5" s="916"/>
      <c r="DYM5" s="916"/>
      <c r="DYN5" s="916"/>
      <c r="DYO5" s="916"/>
      <c r="DYP5" s="916"/>
      <c r="DYQ5" s="916"/>
      <c r="DYR5" s="916"/>
      <c r="DYS5" s="916"/>
      <c r="DYT5" s="916"/>
      <c r="DYU5" s="916"/>
      <c r="DYV5" s="916"/>
      <c r="DYW5" s="916"/>
      <c r="DYX5" s="916"/>
      <c r="DYY5" s="916"/>
      <c r="DYZ5" s="916"/>
      <c r="DZA5" s="916"/>
      <c r="DZB5" s="916"/>
      <c r="DZC5" s="916"/>
      <c r="DZD5" s="916"/>
      <c r="DZE5" s="916"/>
      <c r="DZF5" s="916"/>
      <c r="DZG5" s="916"/>
      <c r="DZH5" s="916"/>
      <c r="DZI5" s="916"/>
      <c r="DZJ5" s="916"/>
      <c r="DZK5" s="916"/>
      <c r="DZL5" s="916"/>
      <c r="DZM5" s="916"/>
      <c r="DZN5" s="916"/>
      <c r="DZO5" s="916"/>
      <c r="DZP5" s="916"/>
      <c r="DZQ5" s="916"/>
      <c r="DZR5" s="916"/>
      <c r="DZS5" s="916"/>
      <c r="DZT5" s="916"/>
      <c r="DZU5" s="916"/>
      <c r="DZV5" s="916"/>
      <c r="DZW5" s="916"/>
      <c r="DZX5" s="916"/>
      <c r="DZY5" s="916"/>
      <c r="DZZ5" s="916"/>
      <c r="EAA5" s="916"/>
      <c r="EAB5" s="916"/>
      <c r="EAC5" s="916"/>
      <c r="EAD5" s="916"/>
      <c r="EAE5" s="916"/>
      <c r="EAF5" s="916"/>
      <c r="EAG5" s="916"/>
      <c r="EAH5" s="916"/>
      <c r="EAI5" s="916"/>
      <c r="EAJ5" s="916"/>
      <c r="EAK5" s="916"/>
      <c r="EAL5" s="916"/>
      <c r="EAM5" s="916"/>
      <c r="EAN5" s="916"/>
      <c r="EAO5" s="916"/>
      <c r="EAP5" s="916"/>
      <c r="EAQ5" s="916"/>
      <c r="EAR5" s="916"/>
      <c r="EAS5" s="916"/>
      <c r="EAT5" s="916"/>
      <c r="EAU5" s="916"/>
      <c r="EAV5" s="916"/>
      <c r="EAW5" s="916"/>
      <c r="EAX5" s="916"/>
      <c r="EAY5" s="916"/>
      <c r="EAZ5" s="916"/>
      <c r="EBA5" s="916"/>
      <c r="EBB5" s="916"/>
      <c r="EBC5" s="916"/>
      <c r="EBD5" s="916"/>
      <c r="EBE5" s="916"/>
      <c r="EBF5" s="916"/>
      <c r="EBG5" s="916"/>
      <c r="EBH5" s="916"/>
      <c r="EBI5" s="916"/>
      <c r="EBJ5" s="916"/>
      <c r="EBK5" s="916"/>
      <c r="EBL5" s="916"/>
      <c r="EBM5" s="916"/>
      <c r="EBN5" s="916"/>
      <c r="EBO5" s="916"/>
      <c r="EBP5" s="916"/>
      <c r="EBQ5" s="916"/>
      <c r="EBR5" s="916"/>
      <c r="EBS5" s="916"/>
      <c r="EBT5" s="916"/>
      <c r="EBU5" s="916"/>
      <c r="EBV5" s="916"/>
      <c r="EBW5" s="916"/>
      <c r="EBX5" s="916"/>
      <c r="EBY5" s="916"/>
      <c r="EBZ5" s="916"/>
      <c r="ECA5" s="916"/>
      <c r="ECB5" s="916"/>
      <c r="ECC5" s="916"/>
      <c r="ECD5" s="916"/>
      <c r="ECE5" s="916"/>
      <c r="ECF5" s="916"/>
      <c r="ECG5" s="916"/>
      <c r="ECH5" s="916"/>
      <c r="ECI5" s="916"/>
      <c r="ECJ5" s="916"/>
      <c r="ECK5" s="916"/>
      <c r="ECL5" s="916"/>
      <c r="ECM5" s="916"/>
      <c r="ECN5" s="916"/>
      <c r="ECO5" s="916"/>
      <c r="ECP5" s="916"/>
      <c r="ECQ5" s="916"/>
      <c r="ECR5" s="916"/>
      <c r="ECS5" s="916"/>
      <c r="ECT5" s="916"/>
      <c r="ECU5" s="916"/>
      <c r="ECV5" s="916"/>
      <c r="ECW5" s="916"/>
      <c r="ECX5" s="916"/>
      <c r="ECY5" s="916"/>
      <c r="ECZ5" s="916"/>
      <c r="EDA5" s="916"/>
      <c r="EDB5" s="916"/>
      <c r="EDC5" s="916"/>
      <c r="EDD5" s="916"/>
      <c r="EDE5" s="916"/>
      <c r="EDF5" s="916"/>
      <c r="EDG5" s="916"/>
      <c r="EDH5" s="916"/>
      <c r="EDI5" s="916"/>
      <c r="EDJ5" s="916"/>
      <c r="EDK5" s="916"/>
      <c r="EDL5" s="916"/>
      <c r="EDM5" s="916"/>
      <c r="EDN5" s="916"/>
      <c r="EDO5" s="916"/>
      <c r="EDP5" s="916"/>
      <c r="EDQ5" s="916"/>
      <c r="EDR5" s="916"/>
      <c r="EDS5" s="916"/>
      <c r="EDT5" s="916"/>
      <c r="EDU5" s="916"/>
      <c r="EDV5" s="916"/>
      <c r="EDW5" s="916"/>
      <c r="EDX5" s="916"/>
      <c r="EDY5" s="916"/>
      <c r="EDZ5" s="916"/>
      <c r="EEA5" s="916"/>
      <c r="EEB5" s="916"/>
      <c r="EEC5" s="916"/>
      <c r="EED5" s="916"/>
      <c r="EEE5" s="916"/>
      <c r="EEF5" s="916"/>
      <c r="EEG5" s="916"/>
      <c r="EEH5" s="916"/>
      <c r="EEI5" s="916"/>
      <c r="EEJ5" s="916"/>
      <c r="EEK5" s="916"/>
      <c r="EEL5" s="916"/>
      <c r="EEM5" s="916"/>
      <c r="EEN5" s="916"/>
      <c r="EEO5" s="916"/>
      <c r="EEP5" s="916"/>
      <c r="EEQ5" s="916"/>
      <c r="EER5" s="916"/>
      <c r="EES5" s="916"/>
      <c r="EET5" s="916"/>
      <c r="EEU5" s="916"/>
      <c r="EEV5" s="916"/>
      <c r="EEW5" s="916"/>
      <c r="EEX5" s="916"/>
      <c r="EEY5" s="916"/>
      <c r="EEZ5" s="916"/>
      <c r="EFA5" s="916"/>
      <c r="EFB5" s="916"/>
      <c r="EFC5" s="916"/>
      <c r="EFD5" s="916"/>
      <c r="EFE5" s="916"/>
      <c r="EFF5" s="916"/>
      <c r="EFG5" s="916"/>
      <c r="EFH5" s="916"/>
      <c r="EFI5" s="916"/>
      <c r="EFJ5" s="916"/>
      <c r="EFK5" s="916"/>
      <c r="EFL5" s="916"/>
      <c r="EFM5" s="916"/>
      <c r="EFN5" s="916"/>
      <c r="EFO5" s="916"/>
      <c r="EFP5" s="916"/>
      <c r="EFQ5" s="916"/>
      <c r="EFR5" s="916"/>
      <c r="EFS5" s="916"/>
      <c r="EFT5" s="916"/>
      <c r="EFU5" s="916"/>
      <c r="EFV5" s="916"/>
      <c r="EFW5" s="916"/>
      <c r="EFX5" s="916"/>
      <c r="EFY5" s="916"/>
      <c r="EFZ5" s="916"/>
      <c r="EGA5" s="916"/>
      <c r="EGB5" s="916"/>
      <c r="EGC5" s="916"/>
      <c r="EGD5" s="916"/>
      <c r="EGE5" s="916"/>
      <c r="EGF5" s="916"/>
      <c r="EGG5" s="916"/>
      <c r="EGH5" s="916"/>
      <c r="EGI5" s="916"/>
      <c r="EGJ5" s="916"/>
      <c r="EGK5" s="916"/>
      <c r="EGL5" s="916"/>
      <c r="EGM5" s="916"/>
      <c r="EGN5" s="916"/>
      <c r="EGO5" s="916"/>
      <c r="EGP5" s="916"/>
      <c r="EGQ5" s="916"/>
      <c r="EGR5" s="916"/>
      <c r="EGS5" s="916"/>
      <c r="EGT5" s="916"/>
      <c r="EGU5" s="916"/>
      <c r="EGV5" s="916"/>
      <c r="EGW5" s="916"/>
      <c r="EGX5" s="916"/>
      <c r="EGY5" s="916"/>
      <c r="EGZ5" s="916"/>
      <c r="EHA5" s="916"/>
      <c r="EHB5" s="916"/>
      <c r="EHC5" s="916"/>
      <c r="EHD5" s="916"/>
      <c r="EHE5" s="916"/>
      <c r="EHF5" s="916"/>
      <c r="EHG5" s="916"/>
      <c r="EHH5" s="916"/>
      <c r="EHI5" s="916"/>
      <c r="EHJ5" s="916"/>
      <c r="EHK5" s="916"/>
      <c r="EHL5" s="916"/>
      <c r="EHM5" s="916"/>
      <c r="EHN5" s="916"/>
      <c r="EHO5" s="916"/>
      <c r="EHP5" s="916"/>
      <c r="EHQ5" s="916"/>
      <c r="EHR5" s="916"/>
      <c r="EHS5" s="916"/>
      <c r="EHT5" s="916"/>
      <c r="EHU5" s="916"/>
      <c r="EHV5" s="916"/>
      <c r="EHW5" s="916"/>
      <c r="EHX5" s="916"/>
      <c r="EHY5" s="916"/>
      <c r="EHZ5" s="916"/>
      <c r="EIA5" s="916"/>
      <c r="EIB5" s="916"/>
      <c r="EIC5" s="916"/>
      <c r="EID5" s="916"/>
      <c r="EIE5" s="916"/>
      <c r="EIF5" s="916"/>
      <c r="EIG5" s="916"/>
      <c r="EIH5" s="916"/>
      <c r="EII5" s="916"/>
      <c r="EIJ5" s="916"/>
      <c r="EIK5" s="916"/>
      <c r="EIL5" s="916"/>
      <c r="EIM5" s="916"/>
      <c r="EIN5" s="916"/>
      <c r="EIO5" s="916"/>
      <c r="EIP5" s="916"/>
      <c r="EIQ5" s="916"/>
      <c r="EIR5" s="916"/>
      <c r="EIS5" s="916"/>
      <c r="EIT5" s="916"/>
      <c r="EIU5" s="916"/>
      <c r="EIV5" s="916"/>
      <c r="EIW5" s="916"/>
      <c r="EIX5" s="916"/>
      <c r="EIY5" s="916"/>
      <c r="EIZ5" s="916"/>
      <c r="EJA5" s="916"/>
      <c r="EJB5" s="916"/>
      <c r="EJC5" s="916"/>
      <c r="EJD5" s="916"/>
      <c r="EJE5" s="916"/>
      <c r="EJF5" s="916"/>
      <c r="EJG5" s="916"/>
      <c r="EJH5" s="916"/>
      <c r="EJI5" s="916"/>
      <c r="EJJ5" s="916"/>
      <c r="EJK5" s="916"/>
      <c r="EJL5" s="916"/>
      <c r="EJM5" s="916"/>
      <c r="EJN5" s="916"/>
      <c r="EJO5" s="916"/>
      <c r="EJP5" s="916"/>
      <c r="EJQ5" s="916"/>
      <c r="EJR5" s="916"/>
      <c r="EJS5" s="916"/>
      <c r="EJT5" s="916"/>
      <c r="EJU5" s="916"/>
      <c r="EJV5" s="916"/>
      <c r="EJW5" s="916"/>
      <c r="EJX5" s="916"/>
      <c r="EJY5" s="916"/>
      <c r="EJZ5" s="916"/>
      <c r="EKA5" s="916"/>
      <c r="EKB5" s="916"/>
      <c r="EKC5" s="916"/>
      <c r="EKD5" s="916"/>
      <c r="EKE5" s="916"/>
      <c r="EKF5" s="916"/>
      <c r="EKG5" s="916"/>
      <c r="EKH5" s="916"/>
      <c r="EKI5" s="916"/>
      <c r="EKJ5" s="916"/>
      <c r="EKK5" s="916"/>
      <c r="EKL5" s="916"/>
      <c r="EKM5" s="916"/>
      <c r="EKN5" s="916"/>
      <c r="EKO5" s="916"/>
      <c r="EKP5" s="916"/>
      <c r="EKQ5" s="916"/>
      <c r="EKR5" s="916"/>
      <c r="EKS5" s="916"/>
      <c r="EKT5" s="916"/>
      <c r="EKU5" s="916"/>
      <c r="EKV5" s="916"/>
      <c r="EKW5" s="916"/>
      <c r="EKX5" s="916"/>
      <c r="EKY5" s="916"/>
      <c r="EKZ5" s="916"/>
      <c r="ELA5" s="916"/>
      <c r="ELB5" s="916"/>
      <c r="ELC5" s="916"/>
      <c r="ELD5" s="916"/>
      <c r="ELE5" s="916"/>
      <c r="ELF5" s="916"/>
      <c r="ELG5" s="916"/>
      <c r="ELH5" s="916"/>
      <c r="ELI5" s="916"/>
      <c r="ELJ5" s="916"/>
      <c r="ELK5" s="916"/>
      <c r="ELL5" s="916"/>
      <c r="ELM5" s="916"/>
      <c r="ELN5" s="916"/>
      <c r="ELO5" s="916"/>
      <c r="ELP5" s="916"/>
      <c r="ELQ5" s="916"/>
      <c r="ELR5" s="916"/>
      <c r="ELS5" s="916"/>
      <c r="ELT5" s="916"/>
      <c r="ELU5" s="916"/>
      <c r="ELV5" s="916"/>
      <c r="ELW5" s="916"/>
      <c r="ELX5" s="916"/>
      <c r="ELY5" s="916"/>
      <c r="ELZ5" s="916"/>
      <c r="EMA5" s="916"/>
      <c r="EMB5" s="916"/>
      <c r="EMC5" s="916"/>
      <c r="EMD5" s="916"/>
      <c r="EME5" s="916"/>
      <c r="EMF5" s="916"/>
      <c r="EMG5" s="916"/>
      <c r="EMH5" s="916"/>
      <c r="EMI5" s="916"/>
      <c r="EMJ5" s="916"/>
      <c r="EMK5" s="916"/>
      <c r="EML5" s="916"/>
      <c r="EMM5" s="916"/>
      <c r="EMN5" s="916"/>
      <c r="EMO5" s="916"/>
      <c r="EMP5" s="916"/>
      <c r="EMQ5" s="916"/>
      <c r="EMR5" s="916"/>
      <c r="EMS5" s="916"/>
      <c r="EMT5" s="916"/>
      <c r="EMU5" s="916"/>
      <c r="EMV5" s="916"/>
      <c r="EMW5" s="916"/>
      <c r="EMX5" s="916"/>
      <c r="EMY5" s="916"/>
      <c r="EMZ5" s="916"/>
      <c r="ENA5" s="916"/>
      <c r="ENB5" s="916"/>
      <c r="ENC5" s="916"/>
      <c r="END5" s="916"/>
      <c r="ENE5" s="916"/>
      <c r="ENF5" s="916"/>
      <c r="ENG5" s="916"/>
      <c r="ENH5" s="916"/>
      <c r="ENI5" s="916"/>
      <c r="ENJ5" s="916"/>
      <c r="ENK5" s="916"/>
      <c r="ENL5" s="916"/>
      <c r="ENM5" s="916"/>
      <c r="ENN5" s="916"/>
      <c r="ENO5" s="916"/>
      <c r="ENP5" s="916"/>
      <c r="ENQ5" s="916"/>
      <c r="ENR5" s="916"/>
      <c r="ENS5" s="916"/>
      <c r="ENT5" s="916"/>
      <c r="ENU5" s="916"/>
      <c r="ENV5" s="916"/>
      <c r="ENW5" s="916"/>
      <c r="ENX5" s="916"/>
      <c r="ENY5" s="916"/>
      <c r="ENZ5" s="916"/>
      <c r="EOA5" s="916"/>
      <c r="EOB5" s="916"/>
      <c r="EOC5" s="916"/>
      <c r="EOD5" s="916"/>
      <c r="EOE5" s="916"/>
      <c r="EOF5" s="916"/>
      <c r="EOG5" s="916"/>
      <c r="EOH5" s="916"/>
      <c r="EOI5" s="916"/>
      <c r="EOJ5" s="916"/>
      <c r="EOK5" s="916"/>
      <c r="EOL5" s="916"/>
      <c r="EOM5" s="916"/>
      <c r="EON5" s="916"/>
      <c r="EOO5" s="916"/>
      <c r="EOP5" s="916"/>
      <c r="EOQ5" s="916"/>
      <c r="EOR5" s="916"/>
      <c r="EOS5" s="916"/>
      <c r="EOT5" s="916"/>
      <c r="EOU5" s="916"/>
      <c r="EOV5" s="916"/>
      <c r="EOW5" s="916"/>
      <c r="EOX5" s="916"/>
      <c r="EOY5" s="916"/>
      <c r="EOZ5" s="916"/>
      <c r="EPA5" s="916"/>
      <c r="EPB5" s="916"/>
      <c r="EPC5" s="916"/>
      <c r="EPD5" s="916"/>
      <c r="EPE5" s="916"/>
      <c r="EPF5" s="916"/>
      <c r="EPG5" s="916"/>
      <c r="EPH5" s="916"/>
      <c r="EPI5" s="916"/>
      <c r="EPJ5" s="916"/>
      <c r="EPK5" s="916"/>
      <c r="EPL5" s="916"/>
      <c r="EPM5" s="916"/>
      <c r="EPN5" s="916"/>
      <c r="EPO5" s="916"/>
      <c r="EPP5" s="916"/>
      <c r="EPQ5" s="916"/>
      <c r="EPR5" s="916"/>
      <c r="EPS5" s="916"/>
      <c r="EPT5" s="916"/>
      <c r="EPU5" s="916"/>
      <c r="EPV5" s="916"/>
      <c r="EPW5" s="916"/>
      <c r="EPX5" s="916"/>
      <c r="EPY5" s="916"/>
      <c r="EPZ5" s="916"/>
      <c r="EQA5" s="916"/>
      <c r="EQB5" s="916"/>
      <c r="EQC5" s="916"/>
      <c r="EQD5" s="916"/>
      <c r="EQE5" s="916"/>
      <c r="EQF5" s="916"/>
      <c r="EQG5" s="916"/>
      <c r="EQH5" s="916"/>
      <c r="EQI5" s="916"/>
      <c r="EQJ5" s="916"/>
      <c r="EQK5" s="916"/>
      <c r="EQL5" s="916"/>
      <c r="EQM5" s="916"/>
      <c r="EQN5" s="916"/>
      <c r="EQO5" s="916"/>
      <c r="EQP5" s="916"/>
      <c r="EQQ5" s="916"/>
      <c r="EQR5" s="916"/>
      <c r="EQS5" s="916"/>
      <c r="EQT5" s="916"/>
      <c r="EQU5" s="916"/>
      <c r="EQV5" s="916"/>
      <c r="EQW5" s="916"/>
      <c r="EQX5" s="916"/>
      <c r="EQY5" s="916"/>
      <c r="EQZ5" s="916"/>
      <c r="ERA5" s="916"/>
      <c r="ERB5" s="916"/>
      <c r="ERC5" s="916"/>
      <c r="ERD5" s="916"/>
      <c r="ERE5" s="916"/>
      <c r="ERF5" s="916"/>
      <c r="ERG5" s="916"/>
      <c r="ERH5" s="916"/>
      <c r="ERI5" s="916"/>
      <c r="ERJ5" s="916"/>
      <c r="ERK5" s="916"/>
      <c r="ERL5" s="916"/>
      <c r="ERM5" s="916"/>
      <c r="ERN5" s="916"/>
      <c r="ERO5" s="916"/>
      <c r="ERP5" s="916"/>
      <c r="ERQ5" s="916"/>
      <c r="ERR5" s="916"/>
      <c r="ERS5" s="916"/>
      <c r="ERT5" s="916"/>
      <c r="ERU5" s="916"/>
      <c r="ERV5" s="916"/>
      <c r="ERW5" s="916"/>
      <c r="ERX5" s="916"/>
      <c r="ERY5" s="916"/>
      <c r="ERZ5" s="916"/>
      <c r="ESA5" s="916"/>
      <c r="ESB5" s="916"/>
      <c r="ESC5" s="916"/>
      <c r="ESD5" s="916"/>
      <c r="ESE5" s="916"/>
      <c r="ESF5" s="916"/>
      <c r="ESG5" s="916"/>
      <c r="ESH5" s="916"/>
      <c r="ESI5" s="916"/>
      <c r="ESJ5" s="916"/>
      <c r="ESK5" s="916"/>
      <c r="ESL5" s="916"/>
      <c r="ESM5" s="916"/>
      <c r="ESN5" s="916"/>
      <c r="ESO5" s="916"/>
      <c r="ESP5" s="916"/>
      <c r="ESQ5" s="916"/>
      <c r="ESR5" s="916"/>
      <c r="ESS5" s="916"/>
      <c r="EST5" s="916"/>
      <c r="ESU5" s="916"/>
      <c r="ESV5" s="916"/>
      <c r="ESW5" s="916"/>
      <c r="ESX5" s="916"/>
      <c r="ESY5" s="916"/>
      <c r="ESZ5" s="916"/>
      <c r="ETA5" s="916"/>
      <c r="ETB5" s="916"/>
      <c r="ETC5" s="916"/>
      <c r="ETD5" s="916"/>
      <c r="ETE5" s="916"/>
      <c r="ETF5" s="916"/>
      <c r="ETG5" s="916"/>
      <c r="ETH5" s="916"/>
      <c r="ETI5" s="916"/>
      <c r="ETJ5" s="916"/>
      <c r="ETK5" s="916"/>
      <c r="ETL5" s="916"/>
      <c r="ETM5" s="916"/>
      <c r="ETN5" s="916"/>
      <c r="ETO5" s="916"/>
      <c r="ETP5" s="916"/>
      <c r="ETQ5" s="916"/>
      <c r="ETR5" s="916"/>
      <c r="ETS5" s="916"/>
      <c r="ETT5" s="916"/>
      <c r="ETU5" s="916"/>
      <c r="ETV5" s="916"/>
      <c r="ETW5" s="916"/>
      <c r="ETX5" s="916"/>
      <c r="ETY5" s="916"/>
      <c r="ETZ5" s="916"/>
      <c r="EUA5" s="916"/>
      <c r="EUB5" s="916"/>
      <c r="EUC5" s="916"/>
      <c r="EUD5" s="916"/>
      <c r="EUE5" s="916"/>
      <c r="EUF5" s="916"/>
      <c r="EUG5" s="916"/>
      <c r="EUH5" s="916"/>
      <c r="EUI5" s="916"/>
      <c r="EUJ5" s="916"/>
      <c r="EUK5" s="916"/>
      <c r="EUL5" s="916"/>
      <c r="EUM5" s="916"/>
      <c r="EUN5" s="916"/>
      <c r="EUO5" s="916"/>
      <c r="EUP5" s="916"/>
      <c r="EUQ5" s="916"/>
      <c r="EUR5" s="916"/>
      <c r="EUS5" s="916"/>
      <c r="EUT5" s="916"/>
      <c r="EUU5" s="916"/>
      <c r="EUV5" s="916"/>
      <c r="EUW5" s="916"/>
      <c r="EUX5" s="916"/>
      <c r="EUY5" s="916"/>
      <c r="EUZ5" s="916"/>
      <c r="EVA5" s="916"/>
      <c r="EVB5" s="916"/>
      <c r="EVC5" s="916"/>
      <c r="EVD5" s="916"/>
      <c r="EVE5" s="916"/>
      <c r="EVF5" s="916"/>
      <c r="EVG5" s="916"/>
      <c r="EVH5" s="916"/>
      <c r="EVI5" s="916"/>
      <c r="EVJ5" s="916"/>
      <c r="EVK5" s="916"/>
      <c r="EVL5" s="916"/>
      <c r="EVM5" s="916"/>
      <c r="EVN5" s="916"/>
      <c r="EVO5" s="916"/>
      <c r="EVP5" s="916"/>
      <c r="EVQ5" s="916"/>
      <c r="EVR5" s="916"/>
      <c r="EVS5" s="916"/>
      <c r="EVT5" s="916"/>
      <c r="EVU5" s="916"/>
      <c r="EVV5" s="916"/>
      <c r="EVW5" s="916"/>
      <c r="EVX5" s="916"/>
      <c r="EVY5" s="916"/>
      <c r="EVZ5" s="916"/>
      <c r="EWA5" s="916"/>
      <c r="EWB5" s="916"/>
      <c r="EWC5" s="916"/>
      <c r="EWD5" s="916"/>
      <c r="EWE5" s="916"/>
      <c r="EWF5" s="916"/>
      <c r="EWG5" s="916"/>
      <c r="EWH5" s="916"/>
      <c r="EWI5" s="916"/>
      <c r="EWJ5" s="916"/>
      <c r="EWK5" s="916"/>
      <c r="EWL5" s="916"/>
      <c r="EWM5" s="916"/>
      <c r="EWN5" s="916"/>
      <c r="EWO5" s="916"/>
      <c r="EWP5" s="916"/>
      <c r="EWQ5" s="916"/>
      <c r="EWR5" s="916"/>
      <c r="EWS5" s="916"/>
      <c r="EWT5" s="916"/>
      <c r="EWU5" s="916"/>
      <c r="EWV5" s="916"/>
      <c r="EWW5" s="916"/>
      <c r="EWX5" s="916"/>
      <c r="EWY5" s="916"/>
      <c r="EWZ5" s="916"/>
      <c r="EXA5" s="916"/>
      <c r="EXB5" s="916"/>
      <c r="EXC5" s="916"/>
      <c r="EXD5" s="916"/>
      <c r="EXE5" s="916"/>
      <c r="EXF5" s="916"/>
      <c r="EXG5" s="916"/>
      <c r="EXH5" s="916"/>
      <c r="EXI5" s="916"/>
      <c r="EXJ5" s="916"/>
      <c r="EXK5" s="916"/>
      <c r="EXL5" s="916"/>
      <c r="EXM5" s="916"/>
      <c r="EXN5" s="916"/>
      <c r="EXO5" s="916"/>
      <c r="EXP5" s="916"/>
      <c r="EXQ5" s="916"/>
      <c r="EXR5" s="916"/>
      <c r="EXS5" s="916"/>
      <c r="EXT5" s="916"/>
      <c r="EXU5" s="916"/>
      <c r="EXV5" s="916"/>
      <c r="EXW5" s="916"/>
      <c r="EXX5" s="916"/>
      <c r="EXY5" s="916"/>
      <c r="EXZ5" s="916"/>
      <c r="EYA5" s="916"/>
      <c r="EYB5" s="916"/>
      <c r="EYC5" s="916"/>
      <c r="EYD5" s="916"/>
      <c r="EYE5" s="916"/>
      <c r="EYF5" s="916"/>
      <c r="EYG5" s="916"/>
      <c r="EYH5" s="916"/>
      <c r="EYI5" s="916"/>
      <c r="EYJ5" s="916"/>
      <c r="EYK5" s="916"/>
      <c r="EYL5" s="916"/>
      <c r="EYM5" s="916"/>
      <c r="EYN5" s="916"/>
      <c r="EYO5" s="916"/>
      <c r="EYP5" s="916"/>
      <c r="EYQ5" s="916"/>
      <c r="EYR5" s="916"/>
      <c r="EYS5" s="916"/>
      <c r="EYT5" s="916"/>
      <c r="EYU5" s="916"/>
      <c r="EYV5" s="916"/>
      <c r="EYW5" s="916"/>
      <c r="EYX5" s="916"/>
      <c r="EYY5" s="916"/>
      <c r="EYZ5" s="916"/>
      <c r="EZA5" s="916"/>
      <c r="EZB5" s="916"/>
      <c r="EZC5" s="916"/>
      <c r="EZD5" s="916"/>
      <c r="EZE5" s="916"/>
      <c r="EZF5" s="916"/>
      <c r="EZG5" s="916"/>
      <c r="EZH5" s="916"/>
      <c r="EZI5" s="916"/>
      <c r="EZJ5" s="916"/>
      <c r="EZK5" s="916"/>
      <c r="EZL5" s="916"/>
      <c r="EZM5" s="916"/>
      <c r="EZN5" s="916"/>
      <c r="EZO5" s="916"/>
      <c r="EZP5" s="916"/>
      <c r="EZQ5" s="916"/>
      <c r="EZR5" s="916"/>
      <c r="EZS5" s="916"/>
      <c r="EZT5" s="916"/>
      <c r="EZU5" s="916"/>
      <c r="EZV5" s="916"/>
      <c r="EZW5" s="916"/>
      <c r="EZX5" s="916"/>
      <c r="EZY5" s="916"/>
      <c r="EZZ5" s="916"/>
      <c r="FAA5" s="916"/>
      <c r="FAB5" s="916"/>
      <c r="FAC5" s="916"/>
      <c r="FAD5" s="916"/>
      <c r="FAE5" s="916"/>
      <c r="FAF5" s="916"/>
      <c r="FAG5" s="916"/>
      <c r="FAH5" s="916"/>
      <c r="FAI5" s="916"/>
      <c r="FAJ5" s="916"/>
      <c r="FAK5" s="916"/>
      <c r="FAL5" s="916"/>
      <c r="FAM5" s="916"/>
      <c r="FAN5" s="916"/>
      <c r="FAO5" s="916"/>
      <c r="FAP5" s="916"/>
      <c r="FAQ5" s="916"/>
      <c r="FAR5" s="916"/>
      <c r="FAS5" s="916"/>
      <c r="FAT5" s="916"/>
      <c r="FAU5" s="916"/>
      <c r="FAV5" s="916"/>
      <c r="FAW5" s="916"/>
      <c r="FAX5" s="916"/>
      <c r="FAY5" s="916"/>
      <c r="FAZ5" s="916"/>
      <c r="FBA5" s="916"/>
      <c r="FBB5" s="916"/>
      <c r="FBC5" s="916"/>
      <c r="FBD5" s="916"/>
      <c r="FBE5" s="916"/>
      <c r="FBF5" s="916"/>
      <c r="FBG5" s="916"/>
      <c r="FBH5" s="916"/>
      <c r="FBI5" s="916"/>
      <c r="FBJ5" s="916"/>
      <c r="FBK5" s="916"/>
      <c r="FBL5" s="916"/>
      <c r="FBM5" s="916"/>
      <c r="FBN5" s="916"/>
      <c r="FBO5" s="916"/>
      <c r="FBP5" s="916"/>
      <c r="FBQ5" s="916"/>
      <c r="FBR5" s="916"/>
      <c r="FBS5" s="916"/>
      <c r="FBT5" s="916"/>
      <c r="FBU5" s="916"/>
      <c r="FBV5" s="916"/>
      <c r="FBW5" s="916"/>
      <c r="FBX5" s="916"/>
      <c r="FBY5" s="916"/>
      <c r="FBZ5" s="916"/>
      <c r="FCA5" s="916"/>
      <c r="FCB5" s="916"/>
      <c r="FCC5" s="916"/>
      <c r="FCD5" s="916"/>
      <c r="FCE5" s="916"/>
      <c r="FCF5" s="916"/>
      <c r="FCG5" s="916"/>
      <c r="FCH5" s="916"/>
      <c r="FCI5" s="916"/>
      <c r="FCJ5" s="916"/>
      <c r="FCK5" s="916"/>
      <c r="FCL5" s="916"/>
      <c r="FCM5" s="916"/>
      <c r="FCN5" s="916"/>
      <c r="FCO5" s="916"/>
      <c r="FCP5" s="916"/>
      <c r="FCQ5" s="916"/>
      <c r="FCR5" s="916"/>
      <c r="FCS5" s="916"/>
      <c r="FCT5" s="916"/>
      <c r="FCU5" s="916"/>
      <c r="FCV5" s="916"/>
      <c r="FCW5" s="916"/>
      <c r="FCX5" s="916"/>
      <c r="FCY5" s="916"/>
      <c r="FCZ5" s="916"/>
      <c r="FDA5" s="916"/>
      <c r="FDB5" s="916"/>
      <c r="FDC5" s="916"/>
      <c r="FDD5" s="916"/>
      <c r="FDE5" s="916"/>
      <c r="FDF5" s="916"/>
      <c r="FDG5" s="916"/>
      <c r="FDH5" s="916"/>
      <c r="FDI5" s="916"/>
      <c r="FDJ5" s="916"/>
      <c r="FDK5" s="916"/>
      <c r="FDL5" s="916"/>
      <c r="FDM5" s="916"/>
      <c r="FDN5" s="916"/>
      <c r="FDO5" s="916"/>
      <c r="FDP5" s="916"/>
      <c r="FDQ5" s="916"/>
      <c r="FDR5" s="916"/>
      <c r="FDS5" s="916"/>
      <c r="FDT5" s="916"/>
      <c r="FDU5" s="916"/>
      <c r="FDV5" s="916"/>
      <c r="FDW5" s="916"/>
      <c r="FDX5" s="916"/>
      <c r="FDY5" s="916"/>
      <c r="FDZ5" s="916"/>
      <c r="FEA5" s="916"/>
      <c r="FEB5" s="916"/>
      <c r="FEC5" s="916"/>
      <c r="FED5" s="916"/>
      <c r="FEE5" s="916"/>
      <c r="FEF5" s="916"/>
      <c r="FEG5" s="916"/>
      <c r="FEH5" s="916"/>
      <c r="FEI5" s="916"/>
      <c r="FEJ5" s="916"/>
      <c r="FEK5" s="916"/>
      <c r="FEL5" s="916"/>
      <c r="FEM5" s="916"/>
      <c r="FEN5" s="916"/>
      <c r="FEO5" s="916"/>
      <c r="FEP5" s="916"/>
      <c r="FEQ5" s="916"/>
      <c r="FER5" s="916"/>
      <c r="FES5" s="916"/>
      <c r="FET5" s="916"/>
      <c r="FEU5" s="916"/>
      <c r="FEV5" s="916"/>
      <c r="FEW5" s="916"/>
      <c r="FEX5" s="916"/>
      <c r="FEY5" s="916"/>
      <c r="FEZ5" s="916"/>
      <c r="FFA5" s="916"/>
      <c r="FFB5" s="916"/>
      <c r="FFC5" s="916"/>
      <c r="FFD5" s="916"/>
      <c r="FFE5" s="916"/>
      <c r="FFF5" s="916"/>
      <c r="FFG5" s="916"/>
      <c r="FFH5" s="916"/>
      <c r="FFI5" s="916"/>
      <c r="FFJ5" s="916"/>
      <c r="FFK5" s="916"/>
      <c r="FFL5" s="916"/>
      <c r="FFM5" s="916"/>
      <c r="FFN5" s="916"/>
      <c r="FFO5" s="916"/>
      <c r="FFP5" s="916"/>
      <c r="FFQ5" s="916"/>
      <c r="FFR5" s="916"/>
      <c r="FFS5" s="916"/>
      <c r="FFT5" s="916"/>
      <c r="FFU5" s="916"/>
      <c r="FFV5" s="916"/>
      <c r="FFW5" s="916"/>
      <c r="FFX5" s="916"/>
      <c r="FFY5" s="916"/>
      <c r="FFZ5" s="916"/>
      <c r="FGA5" s="916"/>
      <c r="FGB5" s="916"/>
      <c r="FGC5" s="916"/>
      <c r="FGD5" s="916"/>
      <c r="FGE5" s="916"/>
      <c r="FGF5" s="916"/>
      <c r="FGG5" s="916"/>
      <c r="FGH5" s="916"/>
      <c r="FGI5" s="916"/>
      <c r="FGJ5" s="916"/>
      <c r="FGK5" s="916"/>
      <c r="FGL5" s="916"/>
      <c r="FGM5" s="916"/>
      <c r="FGN5" s="916"/>
      <c r="FGO5" s="916"/>
      <c r="FGP5" s="916"/>
      <c r="FGQ5" s="916"/>
      <c r="FGR5" s="916"/>
      <c r="FGS5" s="916"/>
      <c r="FGT5" s="916"/>
      <c r="FGU5" s="916"/>
      <c r="FGV5" s="916"/>
      <c r="FGW5" s="916"/>
      <c r="FGX5" s="916"/>
      <c r="FGY5" s="916"/>
      <c r="FGZ5" s="916"/>
      <c r="FHA5" s="916"/>
      <c r="FHB5" s="916"/>
      <c r="FHC5" s="916"/>
      <c r="FHD5" s="916"/>
      <c r="FHE5" s="916"/>
      <c r="FHF5" s="916"/>
      <c r="FHG5" s="916"/>
      <c r="FHH5" s="916"/>
      <c r="FHI5" s="916"/>
      <c r="FHJ5" s="916"/>
      <c r="FHK5" s="916"/>
      <c r="FHL5" s="916"/>
      <c r="FHM5" s="916"/>
      <c r="FHN5" s="916"/>
      <c r="FHO5" s="916"/>
      <c r="FHP5" s="916"/>
      <c r="FHQ5" s="916"/>
      <c r="FHR5" s="916"/>
      <c r="FHS5" s="916"/>
      <c r="FHT5" s="916"/>
      <c r="FHU5" s="916"/>
      <c r="FHV5" s="916"/>
      <c r="FHW5" s="916"/>
      <c r="FHX5" s="916"/>
      <c r="FHY5" s="916"/>
      <c r="FHZ5" s="916"/>
      <c r="FIA5" s="916"/>
      <c r="FIB5" s="916"/>
      <c r="FIC5" s="916"/>
      <c r="FID5" s="916"/>
      <c r="FIE5" s="916"/>
      <c r="FIF5" s="916"/>
      <c r="FIG5" s="916"/>
      <c r="FIH5" s="916"/>
      <c r="FII5" s="916"/>
      <c r="FIJ5" s="916"/>
      <c r="FIK5" s="916"/>
      <c r="FIL5" s="916"/>
      <c r="FIM5" s="916"/>
      <c r="FIN5" s="916"/>
      <c r="FIO5" s="916"/>
      <c r="FIP5" s="916"/>
      <c r="FIQ5" s="916"/>
      <c r="FIR5" s="916"/>
      <c r="FIS5" s="916"/>
      <c r="FIT5" s="916"/>
      <c r="FIU5" s="916"/>
      <c r="FIV5" s="916"/>
      <c r="FIW5" s="916"/>
      <c r="FIX5" s="916"/>
      <c r="FIY5" s="916"/>
      <c r="FIZ5" s="916"/>
      <c r="FJA5" s="916"/>
      <c r="FJB5" s="916"/>
      <c r="FJC5" s="916"/>
      <c r="FJD5" s="916"/>
      <c r="FJE5" s="916"/>
      <c r="FJF5" s="916"/>
      <c r="FJG5" s="916"/>
      <c r="FJH5" s="916"/>
      <c r="FJI5" s="916"/>
      <c r="FJJ5" s="916"/>
      <c r="FJK5" s="916"/>
      <c r="FJL5" s="916"/>
      <c r="FJM5" s="916"/>
      <c r="FJN5" s="916"/>
      <c r="FJO5" s="916"/>
      <c r="FJP5" s="916"/>
      <c r="FJQ5" s="916"/>
      <c r="FJR5" s="916"/>
      <c r="FJS5" s="916"/>
      <c r="FJT5" s="916"/>
      <c r="FJU5" s="916"/>
      <c r="FJV5" s="916"/>
      <c r="FJW5" s="916"/>
      <c r="FJX5" s="916"/>
      <c r="FJY5" s="916"/>
      <c r="FJZ5" s="916"/>
      <c r="FKA5" s="916"/>
      <c r="FKB5" s="916"/>
      <c r="FKC5" s="916"/>
      <c r="FKD5" s="916"/>
      <c r="FKE5" s="916"/>
      <c r="FKF5" s="916"/>
      <c r="FKG5" s="916"/>
      <c r="FKH5" s="916"/>
      <c r="FKI5" s="916"/>
      <c r="FKJ5" s="916"/>
      <c r="FKK5" s="916"/>
      <c r="FKL5" s="916"/>
      <c r="FKM5" s="916"/>
      <c r="FKN5" s="916"/>
      <c r="FKO5" s="916"/>
      <c r="FKP5" s="916"/>
      <c r="FKQ5" s="916"/>
      <c r="FKR5" s="916"/>
      <c r="FKS5" s="916"/>
      <c r="FKT5" s="916"/>
      <c r="FKU5" s="916"/>
      <c r="FKV5" s="916"/>
      <c r="FKW5" s="916"/>
      <c r="FKX5" s="916"/>
      <c r="FKY5" s="916"/>
      <c r="FKZ5" s="916"/>
      <c r="FLA5" s="916"/>
      <c r="FLB5" s="916"/>
      <c r="FLC5" s="916"/>
      <c r="FLD5" s="916"/>
      <c r="FLE5" s="916"/>
      <c r="FLF5" s="916"/>
      <c r="FLG5" s="916"/>
      <c r="FLH5" s="916"/>
      <c r="FLI5" s="916"/>
      <c r="FLJ5" s="916"/>
      <c r="FLK5" s="916"/>
      <c r="FLL5" s="916"/>
      <c r="FLM5" s="916"/>
      <c r="FLN5" s="916"/>
      <c r="FLO5" s="916"/>
      <c r="FLP5" s="916"/>
      <c r="FLQ5" s="916"/>
      <c r="FLR5" s="916"/>
      <c r="FLS5" s="916"/>
      <c r="FLT5" s="916"/>
      <c r="FLU5" s="916"/>
      <c r="FLV5" s="916"/>
      <c r="FLW5" s="916"/>
      <c r="FLX5" s="916"/>
      <c r="FLY5" s="916"/>
      <c r="FLZ5" s="916"/>
      <c r="FMA5" s="916"/>
      <c r="FMB5" s="916"/>
      <c r="FMC5" s="916"/>
      <c r="FMD5" s="916"/>
      <c r="FME5" s="916"/>
      <c r="FMF5" s="916"/>
      <c r="FMG5" s="916"/>
      <c r="FMH5" s="916"/>
      <c r="FMI5" s="916"/>
      <c r="FMJ5" s="916"/>
      <c r="FMK5" s="916"/>
      <c r="FML5" s="916"/>
      <c r="FMM5" s="916"/>
      <c r="FMN5" s="916"/>
      <c r="FMO5" s="916"/>
      <c r="FMP5" s="916"/>
      <c r="FMQ5" s="916"/>
      <c r="FMR5" s="916"/>
      <c r="FMS5" s="916"/>
      <c r="FMT5" s="916"/>
      <c r="FMU5" s="916"/>
      <c r="FMV5" s="916"/>
      <c r="FMW5" s="916"/>
      <c r="FMX5" s="916"/>
      <c r="FMY5" s="916"/>
      <c r="FMZ5" s="916"/>
      <c r="FNA5" s="916"/>
      <c r="FNB5" s="916"/>
      <c r="FNC5" s="916"/>
      <c r="FND5" s="916"/>
      <c r="FNE5" s="916"/>
      <c r="FNF5" s="916"/>
      <c r="FNG5" s="916"/>
      <c r="FNH5" s="916"/>
      <c r="FNI5" s="916"/>
      <c r="FNJ5" s="916"/>
      <c r="FNK5" s="916"/>
      <c r="FNL5" s="916"/>
      <c r="FNM5" s="916"/>
      <c r="FNN5" s="916"/>
      <c r="FNO5" s="916"/>
      <c r="FNP5" s="916"/>
      <c r="FNQ5" s="916"/>
      <c r="FNR5" s="916"/>
      <c r="FNS5" s="916"/>
      <c r="FNT5" s="916"/>
      <c r="FNU5" s="916"/>
      <c r="FNV5" s="916"/>
      <c r="FNW5" s="916"/>
      <c r="FNX5" s="916"/>
      <c r="FNY5" s="916"/>
      <c r="FNZ5" s="916"/>
      <c r="FOA5" s="916"/>
      <c r="FOB5" s="916"/>
      <c r="FOC5" s="916"/>
      <c r="FOD5" s="916"/>
      <c r="FOE5" s="916"/>
      <c r="FOF5" s="916"/>
      <c r="FOG5" s="916"/>
      <c r="FOH5" s="916"/>
      <c r="FOI5" s="916"/>
      <c r="FOJ5" s="916"/>
      <c r="FOK5" s="916"/>
      <c r="FOL5" s="916"/>
      <c r="FOM5" s="916"/>
      <c r="FON5" s="916"/>
      <c r="FOO5" s="916"/>
      <c r="FOP5" s="916"/>
      <c r="FOQ5" s="916"/>
      <c r="FOR5" s="916"/>
      <c r="FOS5" s="916"/>
      <c r="FOT5" s="916"/>
      <c r="FOU5" s="916"/>
      <c r="FOV5" s="916"/>
      <c r="FOW5" s="916"/>
      <c r="FOX5" s="916"/>
      <c r="FOY5" s="916"/>
      <c r="FOZ5" s="916"/>
      <c r="FPA5" s="916"/>
      <c r="FPB5" s="916"/>
      <c r="FPC5" s="916"/>
      <c r="FPD5" s="916"/>
      <c r="FPE5" s="916"/>
      <c r="FPF5" s="916"/>
      <c r="FPG5" s="916"/>
      <c r="FPH5" s="916"/>
      <c r="FPI5" s="916"/>
      <c r="FPJ5" s="916"/>
      <c r="FPK5" s="916"/>
      <c r="FPL5" s="916"/>
      <c r="FPM5" s="916"/>
      <c r="FPN5" s="916"/>
      <c r="FPO5" s="916"/>
      <c r="FPP5" s="916"/>
      <c r="FPQ5" s="916"/>
      <c r="FPR5" s="916"/>
      <c r="FPS5" s="916"/>
      <c r="FPT5" s="916"/>
      <c r="FPU5" s="916"/>
      <c r="FPV5" s="916"/>
      <c r="FPW5" s="916"/>
      <c r="FPX5" s="916"/>
      <c r="FPY5" s="916"/>
      <c r="FPZ5" s="916"/>
      <c r="FQA5" s="916"/>
      <c r="FQB5" s="916"/>
      <c r="FQC5" s="916"/>
      <c r="FQD5" s="916"/>
      <c r="FQE5" s="916"/>
      <c r="FQF5" s="916"/>
      <c r="FQG5" s="916"/>
      <c r="FQH5" s="916"/>
      <c r="FQI5" s="916"/>
      <c r="FQJ5" s="916"/>
      <c r="FQK5" s="916"/>
      <c r="FQL5" s="916"/>
      <c r="FQM5" s="916"/>
      <c r="FQN5" s="916"/>
      <c r="FQO5" s="916"/>
      <c r="FQP5" s="916"/>
      <c r="FQQ5" s="916"/>
      <c r="FQR5" s="916"/>
      <c r="FQS5" s="916"/>
      <c r="FQT5" s="916"/>
      <c r="FQU5" s="916"/>
      <c r="FQV5" s="916"/>
      <c r="FQW5" s="916"/>
      <c r="FQX5" s="916"/>
      <c r="FQY5" s="916"/>
      <c r="FQZ5" s="916"/>
      <c r="FRA5" s="916"/>
      <c r="FRB5" s="916"/>
      <c r="FRC5" s="916"/>
      <c r="FRD5" s="916"/>
      <c r="FRE5" s="916"/>
      <c r="FRF5" s="916"/>
      <c r="FRG5" s="916"/>
      <c r="FRH5" s="916"/>
      <c r="FRI5" s="916"/>
      <c r="FRJ5" s="916"/>
      <c r="FRK5" s="916"/>
      <c r="FRL5" s="916"/>
      <c r="FRM5" s="916"/>
      <c r="FRN5" s="916"/>
      <c r="FRO5" s="916"/>
      <c r="FRP5" s="916"/>
      <c r="FRQ5" s="916"/>
      <c r="FRR5" s="916"/>
      <c r="FRS5" s="916"/>
      <c r="FRT5" s="916"/>
      <c r="FRU5" s="916"/>
      <c r="FRV5" s="916"/>
      <c r="FRW5" s="916"/>
      <c r="FRX5" s="916"/>
      <c r="FRY5" s="916"/>
      <c r="FRZ5" s="916"/>
      <c r="FSA5" s="916"/>
      <c r="FSB5" s="916"/>
      <c r="FSC5" s="916"/>
      <c r="FSD5" s="916"/>
      <c r="FSE5" s="916"/>
      <c r="FSF5" s="916"/>
      <c r="FSG5" s="916"/>
      <c r="FSH5" s="916"/>
      <c r="FSI5" s="916"/>
      <c r="FSJ5" s="916"/>
      <c r="FSK5" s="916"/>
      <c r="FSL5" s="916"/>
      <c r="FSM5" s="916"/>
      <c r="FSN5" s="916"/>
      <c r="FSO5" s="916"/>
      <c r="FSP5" s="916"/>
      <c r="FSQ5" s="916"/>
      <c r="FSR5" s="916"/>
      <c r="FSS5" s="916"/>
      <c r="FST5" s="916"/>
      <c r="FSU5" s="916"/>
      <c r="FSV5" s="916"/>
      <c r="FSW5" s="916"/>
      <c r="FSX5" s="916"/>
      <c r="FSY5" s="916"/>
      <c r="FSZ5" s="916"/>
      <c r="FTA5" s="916"/>
      <c r="FTB5" s="916"/>
      <c r="FTC5" s="916"/>
      <c r="FTD5" s="916"/>
      <c r="FTE5" s="916"/>
      <c r="FTF5" s="916"/>
      <c r="FTG5" s="916"/>
      <c r="FTH5" s="916"/>
      <c r="FTI5" s="916"/>
      <c r="FTJ5" s="916"/>
      <c r="FTK5" s="916"/>
      <c r="FTL5" s="916"/>
      <c r="FTM5" s="916"/>
      <c r="FTN5" s="916"/>
      <c r="FTO5" s="916"/>
      <c r="FTP5" s="916"/>
      <c r="FTQ5" s="916"/>
      <c r="FTR5" s="916"/>
      <c r="FTS5" s="916"/>
      <c r="FTT5" s="916"/>
      <c r="FTU5" s="916"/>
      <c r="FTV5" s="916"/>
      <c r="FTW5" s="916"/>
      <c r="FTX5" s="916"/>
      <c r="FTY5" s="916"/>
      <c r="FTZ5" s="916"/>
      <c r="FUA5" s="916"/>
      <c r="FUB5" s="916"/>
      <c r="FUC5" s="916"/>
      <c r="FUD5" s="916"/>
      <c r="FUE5" s="916"/>
      <c r="FUF5" s="916"/>
      <c r="FUG5" s="916"/>
      <c r="FUH5" s="916"/>
      <c r="FUI5" s="916"/>
      <c r="FUJ5" s="916"/>
      <c r="FUK5" s="916"/>
      <c r="FUL5" s="916"/>
      <c r="FUM5" s="916"/>
      <c r="FUN5" s="916"/>
      <c r="FUO5" s="916"/>
      <c r="FUP5" s="916"/>
      <c r="FUQ5" s="916"/>
      <c r="FUR5" s="916"/>
      <c r="FUS5" s="916"/>
      <c r="FUT5" s="916"/>
      <c r="FUU5" s="916"/>
      <c r="FUV5" s="916"/>
      <c r="FUW5" s="916"/>
      <c r="FUX5" s="916"/>
      <c r="FUY5" s="916"/>
      <c r="FUZ5" s="916"/>
      <c r="FVA5" s="916"/>
      <c r="FVB5" s="916"/>
      <c r="FVC5" s="916"/>
      <c r="FVD5" s="916"/>
      <c r="FVE5" s="916"/>
      <c r="FVF5" s="916"/>
      <c r="FVG5" s="916"/>
      <c r="FVH5" s="916"/>
      <c r="FVI5" s="916"/>
      <c r="FVJ5" s="916"/>
      <c r="FVK5" s="916"/>
      <c r="FVL5" s="916"/>
      <c r="FVM5" s="916"/>
      <c r="FVN5" s="916"/>
      <c r="FVO5" s="916"/>
      <c r="FVP5" s="916"/>
      <c r="FVQ5" s="916"/>
      <c r="FVR5" s="916"/>
      <c r="FVS5" s="916"/>
      <c r="FVT5" s="916"/>
      <c r="FVU5" s="916"/>
      <c r="FVV5" s="916"/>
      <c r="FVW5" s="916"/>
      <c r="FVX5" s="916"/>
      <c r="FVY5" s="916"/>
      <c r="FVZ5" s="916"/>
      <c r="FWA5" s="916"/>
      <c r="FWB5" s="916"/>
      <c r="FWC5" s="916"/>
      <c r="FWD5" s="916"/>
      <c r="FWE5" s="916"/>
      <c r="FWF5" s="916"/>
      <c r="FWG5" s="916"/>
      <c r="FWH5" s="916"/>
      <c r="FWI5" s="916"/>
      <c r="FWJ5" s="916"/>
      <c r="FWK5" s="916"/>
      <c r="FWL5" s="916"/>
      <c r="FWM5" s="916"/>
      <c r="FWN5" s="916"/>
      <c r="FWO5" s="916"/>
      <c r="FWP5" s="916"/>
      <c r="FWQ5" s="916"/>
      <c r="FWR5" s="916"/>
      <c r="FWS5" s="916"/>
      <c r="FWT5" s="916"/>
      <c r="FWU5" s="916"/>
      <c r="FWV5" s="916"/>
      <c r="FWW5" s="916"/>
      <c r="FWX5" s="916"/>
      <c r="FWY5" s="916"/>
      <c r="FWZ5" s="916"/>
      <c r="FXA5" s="916"/>
      <c r="FXB5" s="916"/>
      <c r="FXC5" s="916"/>
      <c r="FXD5" s="916"/>
      <c r="FXE5" s="916"/>
      <c r="FXF5" s="916"/>
      <c r="FXG5" s="916"/>
      <c r="FXH5" s="916"/>
      <c r="FXI5" s="916"/>
      <c r="FXJ5" s="916"/>
      <c r="FXK5" s="916"/>
      <c r="FXL5" s="916"/>
      <c r="FXM5" s="916"/>
      <c r="FXN5" s="916"/>
      <c r="FXO5" s="916"/>
      <c r="FXP5" s="916"/>
      <c r="FXQ5" s="916"/>
      <c r="FXR5" s="916"/>
      <c r="FXS5" s="916"/>
      <c r="FXT5" s="916"/>
      <c r="FXU5" s="916"/>
      <c r="FXV5" s="916"/>
      <c r="FXW5" s="916"/>
      <c r="FXX5" s="916"/>
      <c r="FXY5" s="916"/>
      <c r="FXZ5" s="916"/>
      <c r="FYA5" s="916"/>
      <c r="FYB5" s="916"/>
      <c r="FYC5" s="916"/>
      <c r="FYD5" s="916"/>
      <c r="FYE5" s="916"/>
      <c r="FYF5" s="916"/>
      <c r="FYG5" s="916"/>
      <c r="FYH5" s="916"/>
      <c r="FYI5" s="916"/>
      <c r="FYJ5" s="916"/>
      <c r="FYK5" s="916"/>
      <c r="FYL5" s="916"/>
      <c r="FYM5" s="916"/>
      <c r="FYN5" s="916"/>
      <c r="FYO5" s="916"/>
      <c r="FYP5" s="916"/>
      <c r="FYQ5" s="916"/>
      <c r="FYR5" s="916"/>
      <c r="FYS5" s="916"/>
      <c r="FYT5" s="916"/>
      <c r="FYU5" s="916"/>
      <c r="FYV5" s="916"/>
      <c r="FYW5" s="916"/>
      <c r="FYX5" s="916"/>
      <c r="FYY5" s="916"/>
      <c r="FYZ5" s="916"/>
      <c r="FZA5" s="916"/>
      <c r="FZB5" s="916"/>
      <c r="FZC5" s="916"/>
      <c r="FZD5" s="916"/>
      <c r="FZE5" s="916"/>
      <c r="FZF5" s="916"/>
      <c r="FZG5" s="916"/>
      <c r="FZH5" s="916"/>
      <c r="FZI5" s="916"/>
      <c r="FZJ5" s="916"/>
      <c r="FZK5" s="916"/>
      <c r="FZL5" s="916"/>
      <c r="FZM5" s="916"/>
      <c r="FZN5" s="916"/>
      <c r="FZO5" s="916"/>
      <c r="FZP5" s="916"/>
      <c r="FZQ5" s="916"/>
      <c r="FZR5" s="916"/>
      <c r="FZS5" s="916"/>
      <c r="FZT5" s="916"/>
      <c r="FZU5" s="916"/>
      <c r="FZV5" s="916"/>
      <c r="FZW5" s="916"/>
      <c r="FZX5" s="916"/>
      <c r="FZY5" s="916"/>
      <c r="FZZ5" s="916"/>
      <c r="GAA5" s="916"/>
      <c r="GAB5" s="916"/>
      <c r="GAC5" s="916"/>
      <c r="GAD5" s="916"/>
      <c r="GAE5" s="916"/>
      <c r="GAF5" s="916"/>
      <c r="GAG5" s="916"/>
      <c r="GAH5" s="916"/>
      <c r="GAI5" s="916"/>
      <c r="GAJ5" s="916"/>
      <c r="GAK5" s="916"/>
      <c r="GAL5" s="916"/>
      <c r="GAM5" s="916"/>
      <c r="GAN5" s="916"/>
      <c r="GAO5" s="916"/>
      <c r="GAP5" s="916"/>
      <c r="GAQ5" s="916"/>
      <c r="GAR5" s="916"/>
      <c r="GAS5" s="916"/>
      <c r="GAT5" s="916"/>
      <c r="GAU5" s="916"/>
      <c r="GAV5" s="916"/>
      <c r="GAW5" s="916"/>
      <c r="GAX5" s="916"/>
      <c r="GAY5" s="916"/>
      <c r="GAZ5" s="916"/>
      <c r="GBA5" s="916"/>
      <c r="GBB5" s="916"/>
      <c r="GBC5" s="916"/>
      <c r="GBD5" s="916"/>
      <c r="GBE5" s="916"/>
      <c r="GBF5" s="916"/>
      <c r="GBG5" s="916"/>
      <c r="GBH5" s="916"/>
      <c r="GBI5" s="916"/>
      <c r="GBJ5" s="916"/>
      <c r="GBK5" s="916"/>
      <c r="GBL5" s="916"/>
      <c r="GBM5" s="916"/>
      <c r="GBN5" s="916"/>
      <c r="GBO5" s="916"/>
      <c r="GBP5" s="916"/>
      <c r="GBQ5" s="916"/>
      <c r="GBR5" s="916"/>
      <c r="GBS5" s="916"/>
      <c r="GBT5" s="916"/>
      <c r="GBU5" s="916"/>
      <c r="GBV5" s="916"/>
      <c r="GBW5" s="916"/>
      <c r="GBX5" s="916"/>
      <c r="GBY5" s="916"/>
      <c r="GBZ5" s="916"/>
      <c r="GCA5" s="916"/>
      <c r="GCB5" s="916"/>
      <c r="GCC5" s="916"/>
      <c r="GCD5" s="916"/>
      <c r="GCE5" s="916"/>
      <c r="GCF5" s="916"/>
      <c r="GCG5" s="916"/>
      <c r="GCH5" s="916"/>
      <c r="GCI5" s="916"/>
      <c r="GCJ5" s="916"/>
      <c r="GCK5" s="916"/>
      <c r="GCL5" s="916"/>
      <c r="GCM5" s="916"/>
      <c r="GCN5" s="916"/>
      <c r="GCO5" s="916"/>
      <c r="GCP5" s="916"/>
      <c r="GCQ5" s="916"/>
      <c r="GCR5" s="916"/>
      <c r="GCS5" s="916"/>
      <c r="GCT5" s="916"/>
      <c r="GCU5" s="916"/>
      <c r="GCV5" s="916"/>
      <c r="GCW5" s="916"/>
      <c r="GCX5" s="916"/>
      <c r="GCY5" s="916"/>
      <c r="GCZ5" s="916"/>
      <c r="GDA5" s="916"/>
      <c r="GDB5" s="916"/>
      <c r="GDC5" s="916"/>
      <c r="GDD5" s="916"/>
      <c r="GDE5" s="916"/>
      <c r="GDF5" s="916"/>
      <c r="GDG5" s="916"/>
      <c r="GDH5" s="916"/>
      <c r="GDI5" s="916"/>
      <c r="GDJ5" s="916"/>
      <c r="GDK5" s="916"/>
      <c r="GDL5" s="916"/>
      <c r="GDM5" s="916"/>
      <c r="GDN5" s="916"/>
      <c r="GDO5" s="916"/>
      <c r="GDP5" s="916"/>
      <c r="GDQ5" s="916"/>
      <c r="GDR5" s="916"/>
      <c r="GDS5" s="916"/>
      <c r="GDT5" s="916"/>
      <c r="GDU5" s="916"/>
      <c r="GDV5" s="916"/>
      <c r="GDW5" s="916"/>
      <c r="GDX5" s="916"/>
      <c r="GDY5" s="916"/>
      <c r="GDZ5" s="916"/>
      <c r="GEA5" s="916"/>
      <c r="GEB5" s="916"/>
      <c r="GEC5" s="916"/>
      <c r="GED5" s="916"/>
      <c r="GEE5" s="916"/>
      <c r="GEF5" s="916"/>
      <c r="GEG5" s="916"/>
      <c r="GEH5" s="916"/>
      <c r="GEI5" s="916"/>
      <c r="GEJ5" s="916"/>
      <c r="GEK5" s="916"/>
      <c r="GEL5" s="916"/>
      <c r="GEM5" s="916"/>
      <c r="GEN5" s="916"/>
      <c r="GEO5" s="916"/>
      <c r="GEP5" s="916"/>
      <c r="GEQ5" s="916"/>
      <c r="GER5" s="916"/>
      <c r="GES5" s="916"/>
      <c r="GET5" s="916"/>
      <c r="GEU5" s="916"/>
      <c r="GEV5" s="916"/>
      <c r="GEW5" s="916"/>
      <c r="GEX5" s="916"/>
      <c r="GEY5" s="916"/>
      <c r="GEZ5" s="916"/>
      <c r="GFA5" s="916"/>
      <c r="GFB5" s="916"/>
      <c r="GFC5" s="916"/>
      <c r="GFD5" s="916"/>
      <c r="GFE5" s="916"/>
      <c r="GFF5" s="916"/>
      <c r="GFG5" s="916"/>
      <c r="GFH5" s="916"/>
      <c r="GFI5" s="916"/>
      <c r="GFJ5" s="916"/>
      <c r="GFK5" s="916"/>
      <c r="GFL5" s="916"/>
      <c r="GFM5" s="916"/>
      <c r="GFN5" s="916"/>
      <c r="GFO5" s="916"/>
      <c r="GFP5" s="916"/>
      <c r="GFQ5" s="916"/>
      <c r="GFR5" s="916"/>
      <c r="GFS5" s="916"/>
      <c r="GFT5" s="916"/>
      <c r="GFU5" s="916"/>
      <c r="GFV5" s="916"/>
      <c r="GFW5" s="916"/>
      <c r="GFX5" s="916"/>
      <c r="GFY5" s="916"/>
      <c r="GFZ5" s="916"/>
      <c r="GGA5" s="916"/>
      <c r="GGB5" s="916"/>
      <c r="GGC5" s="916"/>
      <c r="GGD5" s="916"/>
      <c r="GGE5" s="916"/>
      <c r="GGF5" s="916"/>
      <c r="GGG5" s="916"/>
      <c r="GGH5" s="916"/>
      <c r="GGI5" s="916"/>
      <c r="GGJ5" s="916"/>
      <c r="GGK5" s="916"/>
      <c r="GGL5" s="916"/>
      <c r="GGM5" s="916"/>
      <c r="GGN5" s="916"/>
      <c r="GGO5" s="916"/>
      <c r="GGP5" s="916"/>
      <c r="GGQ5" s="916"/>
      <c r="GGR5" s="916"/>
      <c r="GGS5" s="916"/>
      <c r="GGT5" s="916"/>
      <c r="GGU5" s="916"/>
      <c r="GGV5" s="916"/>
      <c r="GGW5" s="916"/>
      <c r="GGX5" s="916"/>
      <c r="GGY5" s="916"/>
      <c r="GGZ5" s="916"/>
      <c r="GHA5" s="916"/>
      <c r="GHB5" s="916"/>
      <c r="GHC5" s="916"/>
      <c r="GHD5" s="916"/>
      <c r="GHE5" s="916"/>
      <c r="GHF5" s="916"/>
      <c r="GHG5" s="916"/>
      <c r="GHH5" s="916"/>
      <c r="GHI5" s="916"/>
      <c r="GHJ5" s="916"/>
      <c r="GHK5" s="916"/>
      <c r="GHL5" s="916"/>
      <c r="GHM5" s="916"/>
      <c r="GHN5" s="916"/>
      <c r="GHO5" s="916"/>
      <c r="GHP5" s="916"/>
      <c r="GHQ5" s="916"/>
      <c r="GHR5" s="916"/>
      <c r="GHS5" s="916"/>
      <c r="GHT5" s="916"/>
      <c r="GHU5" s="916"/>
      <c r="GHV5" s="916"/>
      <c r="GHW5" s="916"/>
      <c r="GHX5" s="916"/>
      <c r="GHY5" s="916"/>
      <c r="GHZ5" s="916"/>
      <c r="GIA5" s="916"/>
      <c r="GIB5" s="916"/>
      <c r="GIC5" s="916"/>
      <c r="GID5" s="916"/>
      <c r="GIE5" s="916"/>
      <c r="GIF5" s="916"/>
      <c r="GIG5" s="916"/>
      <c r="GIH5" s="916"/>
      <c r="GII5" s="916"/>
      <c r="GIJ5" s="916"/>
      <c r="GIK5" s="916"/>
      <c r="GIL5" s="916"/>
      <c r="GIM5" s="916"/>
      <c r="GIN5" s="916"/>
      <c r="GIO5" s="916"/>
      <c r="GIP5" s="916"/>
      <c r="GIQ5" s="916"/>
      <c r="GIR5" s="916"/>
      <c r="GIS5" s="916"/>
      <c r="GIT5" s="916"/>
      <c r="GIU5" s="916"/>
      <c r="GIV5" s="916"/>
      <c r="GIW5" s="916"/>
      <c r="GIX5" s="916"/>
      <c r="GIY5" s="916"/>
      <c r="GIZ5" s="916"/>
      <c r="GJA5" s="916"/>
      <c r="GJB5" s="916"/>
      <c r="GJC5" s="916"/>
      <c r="GJD5" s="916"/>
      <c r="GJE5" s="916"/>
      <c r="GJF5" s="916"/>
      <c r="GJG5" s="916"/>
      <c r="GJH5" s="916"/>
      <c r="GJI5" s="916"/>
      <c r="GJJ5" s="916"/>
      <c r="GJK5" s="916"/>
      <c r="GJL5" s="916"/>
      <c r="GJM5" s="916"/>
      <c r="GJN5" s="916"/>
      <c r="GJO5" s="916"/>
      <c r="GJP5" s="916"/>
      <c r="GJQ5" s="916"/>
      <c r="GJR5" s="916"/>
      <c r="GJS5" s="916"/>
      <c r="GJT5" s="916"/>
      <c r="GJU5" s="916"/>
      <c r="GJV5" s="916"/>
      <c r="GJW5" s="916"/>
      <c r="GJX5" s="916"/>
      <c r="GJY5" s="916"/>
      <c r="GJZ5" s="916"/>
      <c r="GKA5" s="916"/>
      <c r="GKB5" s="916"/>
      <c r="GKC5" s="916"/>
      <c r="GKD5" s="916"/>
      <c r="GKE5" s="916"/>
      <c r="GKF5" s="916"/>
      <c r="GKG5" s="916"/>
      <c r="GKH5" s="916"/>
      <c r="GKI5" s="916"/>
      <c r="GKJ5" s="916"/>
      <c r="GKK5" s="916"/>
      <c r="GKL5" s="916"/>
      <c r="GKM5" s="916"/>
      <c r="GKN5" s="916"/>
      <c r="GKO5" s="916"/>
      <c r="GKP5" s="916"/>
      <c r="GKQ5" s="916"/>
      <c r="GKR5" s="916"/>
      <c r="GKS5" s="916"/>
      <c r="GKT5" s="916"/>
      <c r="GKU5" s="916"/>
      <c r="GKV5" s="916"/>
      <c r="GKW5" s="916"/>
      <c r="GKX5" s="916"/>
      <c r="GKY5" s="916"/>
      <c r="GKZ5" s="916"/>
      <c r="GLA5" s="916"/>
      <c r="GLB5" s="916"/>
      <c r="GLC5" s="916"/>
      <c r="GLD5" s="916"/>
      <c r="GLE5" s="916"/>
      <c r="GLF5" s="916"/>
      <c r="GLG5" s="916"/>
      <c r="GLH5" s="916"/>
      <c r="GLI5" s="916"/>
      <c r="GLJ5" s="916"/>
      <c r="GLK5" s="916"/>
      <c r="GLL5" s="916"/>
      <c r="GLM5" s="916"/>
      <c r="GLN5" s="916"/>
      <c r="GLO5" s="916"/>
      <c r="GLP5" s="916"/>
      <c r="GLQ5" s="916"/>
      <c r="GLR5" s="916"/>
      <c r="GLS5" s="916"/>
      <c r="GLT5" s="916"/>
      <c r="GLU5" s="916"/>
      <c r="GLV5" s="916"/>
      <c r="GLW5" s="916"/>
      <c r="GLX5" s="916"/>
      <c r="GLY5" s="916"/>
      <c r="GLZ5" s="916"/>
      <c r="GMA5" s="916"/>
      <c r="GMB5" s="916"/>
      <c r="GMC5" s="916"/>
      <c r="GMD5" s="916"/>
      <c r="GME5" s="916"/>
      <c r="GMF5" s="916"/>
      <c r="GMG5" s="916"/>
      <c r="GMH5" s="916"/>
      <c r="GMI5" s="916"/>
      <c r="GMJ5" s="916"/>
      <c r="GMK5" s="916"/>
      <c r="GML5" s="916"/>
      <c r="GMM5" s="916"/>
      <c r="GMN5" s="916"/>
      <c r="GMO5" s="916"/>
      <c r="GMP5" s="916"/>
      <c r="GMQ5" s="916"/>
      <c r="GMR5" s="916"/>
      <c r="GMS5" s="916"/>
      <c r="GMT5" s="916"/>
      <c r="GMU5" s="916"/>
      <c r="GMV5" s="916"/>
      <c r="GMW5" s="916"/>
      <c r="GMX5" s="916"/>
      <c r="GMY5" s="916"/>
      <c r="GMZ5" s="916"/>
      <c r="GNA5" s="916"/>
      <c r="GNB5" s="916"/>
      <c r="GNC5" s="916"/>
      <c r="GND5" s="916"/>
      <c r="GNE5" s="916"/>
      <c r="GNF5" s="916"/>
      <c r="GNG5" s="916"/>
      <c r="GNH5" s="916"/>
      <c r="GNI5" s="916"/>
      <c r="GNJ5" s="916"/>
      <c r="GNK5" s="916"/>
      <c r="GNL5" s="916"/>
      <c r="GNM5" s="916"/>
      <c r="GNN5" s="916"/>
      <c r="GNO5" s="916"/>
      <c r="GNP5" s="916"/>
      <c r="GNQ5" s="916"/>
      <c r="GNR5" s="916"/>
      <c r="GNS5" s="916"/>
      <c r="GNT5" s="916"/>
      <c r="GNU5" s="916"/>
      <c r="GNV5" s="916"/>
      <c r="GNW5" s="916"/>
      <c r="GNX5" s="916"/>
      <c r="GNY5" s="916"/>
      <c r="GNZ5" s="916"/>
      <c r="GOA5" s="916"/>
      <c r="GOB5" s="916"/>
      <c r="GOC5" s="916"/>
      <c r="GOD5" s="916"/>
      <c r="GOE5" s="916"/>
      <c r="GOF5" s="916"/>
      <c r="GOG5" s="916"/>
      <c r="GOH5" s="916"/>
      <c r="GOI5" s="916"/>
      <c r="GOJ5" s="916"/>
      <c r="GOK5" s="916"/>
      <c r="GOL5" s="916"/>
      <c r="GOM5" s="916"/>
      <c r="GON5" s="916"/>
      <c r="GOO5" s="916"/>
      <c r="GOP5" s="916"/>
      <c r="GOQ5" s="916"/>
      <c r="GOR5" s="916"/>
      <c r="GOS5" s="916"/>
      <c r="GOT5" s="916"/>
      <c r="GOU5" s="916"/>
      <c r="GOV5" s="916"/>
      <c r="GOW5" s="916"/>
      <c r="GOX5" s="916"/>
      <c r="GOY5" s="916"/>
      <c r="GOZ5" s="916"/>
      <c r="GPA5" s="916"/>
      <c r="GPB5" s="916"/>
      <c r="GPC5" s="916"/>
      <c r="GPD5" s="916"/>
      <c r="GPE5" s="916"/>
      <c r="GPF5" s="916"/>
      <c r="GPG5" s="916"/>
      <c r="GPH5" s="916"/>
      <c r="GPI5" s="916"/>
      <c r="GPJ5" s="916"/>
      <c r="GPK5" s="916"/>
      <c r="GPL5" s="916"/>
      <c r="GPM5" s="916"/>
      <c r="GPN5" s="916"/>
      <c r="GPO5" s="916"/>
      <c r="GPP5" s="916"/>
      <c r="GPQ5" s="916"/>
      <c r="GPR5" s="916"/>
      <c r="GPS5" s="916"/>
      <c r="GPT5" s="916"/>
      <c r="GPU5" s="916"/>
      <c r="GPV5" s="916"/>
      <c r="GPW5" s="916"/>
      <c r="GPX5" s="916"/>
      <c r="GPY5" s="916"/>
      <c r="GPZ5" s="916"/>
      <c r="GQA5" s="916"/>
      <c r="GQB5" s="916"/>
      <c r="GQC5" s="916"/>
      <c r="GQD5" s="916"/>
      <c r="GQE5" s="916"/>
      <c r="GQF5" s="916"/>
      <c r="GQG5" s="916"/>
      <c r="GQH5" s="916"/>
      <c r="GQI5" s="916"/>
      <c r="GQJ5" s="916"/>
      <c r="GQK5" s="916"/>
      <c r="GQL5" s="916"/>
      <c r="GQM5" s="916"/>
      <c r="GQN5" s="916"/>
      <c r="GQO5" s="916"/>
      <c r="GQP5" s="916"/>
      <c r="GQQ5" s="916"/>
      <c r="GQR5" s="916"/>
      <c r="GQS5" s="916"/>
      <c r="GQT5" s="916"/>
      <c r="GQU5" s="916"/>
      <c r="GQV5" s="916"/>
      <c r="GQW5" s="916"/>
      <c r="GQX5" s="916"/>
      <c r="GQY5" s="916"/>
      <c r="GQZ5" s="916"/>
      <c r="GRA5" s="916"/>
      <c r="GRB5" s="916"/>
      <c r="GRC5" s="916"/>
      <c r="GRD5" s="916"/>
      <c r="GRE5" s="916"/>
      <c r="GRF5" s="916"/>
      <c r="GRG5" s="916"/>
      <c r="GRH5" s="916"/>
      <c r="GRI5" s="916"/>
      <c r="GRJ5" s="916"/>
      <c r="GRK5" s="916"/>
      <c r="GRL5" s="916"/>
      <c r="GRM5" s="916"/>
      <c r="GRN5" s="916"/>
      <c r="GRO5" s="916"/>
      <c r="GRP5" s="916"/>
      <c r="GRQ5" s="916"/>
      <c r="GRR5" s="916"/>
      <c r="GRS5" s="916"/>
      <c r="GRT5" s="916"/>
      <c r="GRU5" s="916"/>
      <c r="GRV5" s="916"/>
      <c r="GRW5" s="916"/>
      <c r="GRX5" s="916"/>
      <c r="GRY5" s="916"/>
      <c r="GRZ5" s="916"/>
      <c r="GSA5" s="916"/>
      <c r="GSB5" s="916"/>
      <c r="GSC5" s="916"/>
      <c r="GSD5" s="916"/>
      <c r="GSE5" s="916"/>
      <c r="GSF5" s="916"/>
      <c r="GSG5" s="916"/>
      <c r="GSH5" s="916"/>
      <c r="GSI5" s="916"/>
      <c r="GSJ5" s="916"/>
      <c r="GSK5" s="916"/>
      <c r="GSL5" s="916"/>
      <c r="GSM5" s="916"/>
      <c r="GSN5" s="916"/>
      <c r="GSO5" s="916"/>
      <c r="GSP5" s="916"/>
      <c r="GSQ5" s="916"/>
      <c r="GSR5" s="916"/>
      <c r="GSS5" s="916"/>
      <c r="GST5" s="916"/>
      <c r="GSU5" s="916"/>
      <c r="GSV5" s="916"/>
      <c r="GSW5" s="916"/>
      <c r="GSX5" s="916"/>
      <c r="GSY5" s="916"/>
      <c r="GSZ5" s="916"/>
      <c r="GTA5" s="916"/>
      <c r="GTB5" s="916"/>
      <c r="GTC5" s="916"/>
      <c r="GTD5" s="916"/>
      <c r="GTE5" s="916"/>
      <c r="GTF5" s="916"/>
      <c r="GTG5" s="916"/>
      <c r="GTH5" s="916"/>
      <c r="GTI5" s="916"/>
      <c r="GTJ5" s="916"/>
      <c r="GTK5" s="916"/>
      <c r="GTL5" s="916"/>
      <c r="GTM5" s="916"/>
      <c r="GTN5" s="916"/>
      <c r="GTO5" s="916"/>
      <c r="GTP5" s="916"/>
      <c r="GTQ5" s="916"/>
      <c r="GTR5" s="916"/>
      <c r="GTS5" s="916"/>
      <c r="GTT5" s="916"/>
      <c r="GTU5" s="916"/>
      <c r="GTV5" s="916"/>
      <c r="GTW5" s="916"/>
      <c r="GTX5" s="916"/>
      <c r="GTY5" s="916"/>
      <c r="GTZ5" s="916"/>
      <c r="GUA5" s="916"/>
      <c r="GUB5" s="916"/>
      <c r="GUC5" s="916"/>
      <c r="GUD5" s="916"/>
      <c r="GUE5" s="916"/>
      <c r="GUF5" s="916"/>
      <c r="GUG5" s="916"/>
      <c r="GUH5" s="916"/>
      <c r="GUI5" s="916"/>
      <c r="GUJ5" s="916"/>
      <c r="GUK5" s="916"/>
      <c r="GUL5" s="916"/>
      <c r="GUM5" s="916"/>
      <c r="GUN5" s="916"/>
      <c r="GUO5" s="916"/>
      <c r="GUP5" s="916"/>
      <c r="GUQ5" s="916"/>
      <c r="GUR5" s="916"/>
      <c r="GUS5" s="916"/>
      <c r="GUT5" s="916"/>
      <c r="GUU5" s="916"/>
      <c r="GUV5" s="916"/>
      <c r="GUW5" s="916"/>
      <c r="GUX5" s="916"/>
      <c r="GUY5" s="916"/>
      <c r="GUZ5" s="916"/>
      <c r="GVA5" s="916"/>
      <c r="GVB5" s="916"/>
      <c r="GVC5" s="916"/>
      <c r="GVD5" s="916"/>
      <c r="GVE5" s="916"/>
      <c r="GVF5" s="916"/>
      <c r="GVG5" s="916"/>
      <c r="GVH5" s="916"/>
      <c r="GVI5" s="916"/>
      <c r="GVJ5" s="916"/>
      <c r="GVK5" s="916"/>
      <c r="GVL5" s="916"/>
      <c r="GVM5" s="916"/>
      <c r="GVN5" s="916"/>
      <c r="GVO5" s="916"/>
      <c r="GVP5" s="916"/>
      <c r="GVQ5" s="916"/>
      <c r="GVR5" s="916"/>
      <c r="GVS5" s="916"/>
      <c r="GVT5" s="916"/>
      <c r="GVU5" s="916"/>
      <c r="GVV5" s="916"/>
      <c r="GVW5" s="916"/>
      <c r="GVX5" s="916"/>
      <c r="GVY5" s="916"/>
      <c r="GVZ5" s="916"/>
      <c r="GWA5" s="916"/>
      <c r="GWB5" s="916"/>
      <c r="GWC5" s="916"/>
      <c r="GWD5" s="916"/>
      <c r="GWE5" s="916"/>
      <c r="GWF5" s="916"/>
      <c r="GWG5" s="916"/>
      <c r="GWH5" s="916"/>
      <c r="GWI5" s="916"/>
      <c r="GWJ5" s="916"/>
      <c r="GWK5" s="916"/>
      <c r="GWL5" s="916"/>
      <c r="GWM5" s="916"/>
      <c r="GWN5" s="916"/>
      <c r="GWO5" s="916"/>
      <c r="GWP5" s="916"/>
      <c r="GWQ5" s="916"/>
      <c r="GWR5" s="916"/>
      <c r="GWS5" s="916"/>
      <c r="GWT5" s="916"/>
      <c r="GWU5" s="916"/>
      <c r="GWV5" s="916"/>
      <c r="GWW5" s="916"/>
      <c r="GWX5" s="916"/>
      <c r="GWY5" s="916"/>
      <c r="GWZ5" s="916"/>
      <c r="GXA5" s="916"/>
      <c r="GXB5" s="916"/>
      <c r="GXC5" s="916"/>
      <c r="GXD5" s="916"/>
      <c r="GXE5" s="916"/>
      <c r="GXF5" s="916"/>
      <c r="GXG5" s="916"/>
      <c r="GXH5" s="916"/>
      <c r="GXI5" s="916"/>
      <c r="GXJ5" s="916"/>
      <c r="GXK5" s="916"/>
      <c r="GXL5" s="916"/>
      <c r="GXM5" s="916"/>
      <c r="GXN5" s="916"/>
      <c r="GXO5" s="916"/>
      <c r="GXP5" s="916"/>
      <c r="GXQ5" s="916"/>
      <c r="GXR5" s="916"/>
      <c r="GXS5" s="916"/>
      <c r="GXT5" s="916"/>
      <c r="GXU5" s="916"/>
      <c r="GXV5" s="916"/>
      <c r="GXW5" s="916"/>
      <c r="GXX5" s="916"/>
      <c r="GXY5" s="916"/>
      <c r="GXZ5" s="916"/>
      <c r="GYA5" s="916"/>
      <c r="GYB5" s="916"/>
      <c r="GYC5" s="916"/>
      <c r="GYD5" s="916"/>
      <c r="GYE5" s="916"/>
      <c r="GYF5" s="916"/>
      <c r="GYG5" s="916"/>
      <c r="GYH5" s="916"/>
      <c r="GYI5" s="916"/>
      <c r="GYJ5" s="916"/>
      <c r="GYK5" s="916"/>
      <c r="GYL5" s="916"/>
      <c r="GYM5" s="916"/>
      <c r="GYN5" s="916"/>
      <c r="GYO5" s="916"/>
      <c r="GYP5" s="916"/>
      <c r="GYQ5" s="916"/>
      <c r="GYR5" s="916"/>
      <c r="GYS5" s="916"/>
      <c r="GYT5" s="916"/>
      <c r="GYU5" s="916"/>
      <c r="GYV5" s="916"/>
      <c r="GYW5" s="916"/>
      <c r="GYX5" s="916"/>
      <c r="GYY5" s="916"/>
      <c r="GYZ5" s="916"/>
      <c r="GZA5" s="916"/>
      <c r="GZB5" s="916"/>
      <c r="GZC5" s="916"/>
      <c r="GZD5" s="916"/>
      <c r="GZE5" s="916"/>
      <c r="GZF5" s="916"/>
      <c r="GZG5" s="916"/>
      <c r="GZH5" s="916"/>
      <c r="GZI5" s="916"/>
      <c r="GZJ5" s="916"/>
      <c r="GZK5" s="916"/>
      <c r="GZL5" s="916"/>
      <c r="GZM5" s="916"/>
      <c r="GZN5" s="916"/>
      <c r="GZO5" s="916"/>
      <c r="GZP5" s="916"/>
      <c r="GZQ5" s="916"/>
      <c r="GZR5" s="916"/>
      <c r="GZS5" s="916"/>
      <c r="GZT5" s="916"/>
      <c r="GZU5" s="916"/>
      <c r="GZV5" s="916"/>
      <c r="GZW5" s="916"/>
      <c r="GZX5" s="916"/>
      <c r="GZY5" s="916"/>
      <c r="GZZ5" s="916"/>
      <c r="HAA5" s="916"/>
      <c r="HAB5" s="916"/>
      <c r="HAC5" s="916"/>
      <c r="HAD5" s="916"/>
      <c r="HAE5" s="916"/>
      <c r="HAF5" s="916"/>
      <c r="HAG5" s="916"/>
      <c r="HAH5" s="916"/>
      <c r="HAI5" s="916"/>
      <c r="HAJ5" s="916"/>
      <c r="HAK5" s="916"/>
      <c r="HAL5" s="916"/>
      <c r="HAM5" s="916"/>
      <c r="HAN5" s="916"/>
      <c r="HAO5" s="916"/>
      <c r="HAP5" s="916"/>
      <c r="HAQ5" s="916"/>
      <c r="HAR5" s="916"/>
      <c r="HAS5" s="916"/>
      <c r="HAT5" s="916"/>
      <c r="HAU5" s="916"/>
      <c r="HAV5" s="916"/>
      <c r="HAW5" s="916"/>
      <c r="HAX5" s="916"/>
      <c r="HAY5" s="916"/>
      <c r="HAZ5" s="916"/>
      <c r="HBA5" s="916"/>
      <c r="HBB5" s="916"/>
      <c r="HBC5" s="916"/>
      <c r="HBD5" s="916"/>
      <c r="HBE5" s="916"/>
      <c r="HBF5" s="916"/>
      <c r="HBG5" s="916"/>
      <c r="HBH5" s="916"/>
      <c r="HBI5" s="916"/>
      <c r="HBJ5" s="916"/>
      <c r="HBK5" s="916"/>
      <c r="HBL5" s="916"/>
      <c r="HBM5" s="916"/>
      <c r="HBN5" s="916"/>
      <c r="HBO5" s="916"/>
      <c r="HBP5" s="916"/>
      <c r="HBQ5" s="916"/>
      <c r="HBR5" s="916"/>
      <c r="HBS5" s="916"/>
      <c r="HBT5" s="916"/>
      <c r="HBU5" s="916"/>
      <c r="HBV5" s="916"/>
      <c r="HBW5" s="916"/>
      <c r="HBX5" s="916"/>
      <c r="HBY5" s="916"/>
      <c r="HBZ5" s="916"/>
      <c r="HCA5" s="916"/>
      <c r="HCB5" s="916"/>
      <c r="HCC5" s="916"/>
      <c r="HCD5" s="916"/>
      <c r="HCE5" s="916"/>
      <c r="HCF5" s="916"/>
      <c r="HCG5" s="916"/>
      <c r="HCH5" s="916"/>
      <c r="HCI5" s="916"/>
      <c r="HCJ5" s="916"/>
      <c r="HCK5" s="916"/>
      <c r="HCL5" s="916"/>
      <c r="HCM5" s="916"/>
      <c r="HCN5" s="916"/>
      <c r="HCO5" s="916"/>
      <c r="HCP5" s="916"/>
      <c r="HCQ5" s="916"/>
      <c r="HCR5" s="916"/>
      <c r="HCS5" s="916"/>
      <c r="HCT5" s="916"/>
      <c r="HCU5" s="916"/>
      <c r="HCV5" s="916"/>
      <c r="HCW5" s="916"/>
      <c r="HCX5" s="916"/>
      <c r="HCY5" s="916"/>
      <c r="HCZ5" s="916"/>
      <c r="HDA5" s="916"/>
      <c r="HDB5" s="916"/>
      <c r="HDC5" s="916"/>
      <c r="HDD5" s="916"/>
      <c r="HDE5" s="916"/>
      <c r="HDF5" s="916"/>
      <c r="HDG5" s="916"/>
      <c r="HDH5" s="916"/>
      <c r="HDI5" s="916"/>
      <c r="HDJ5" s="916"/>
      <c r="HDK5" s="916"/>
      <c r="HDL5" s="916"/>
      <c r="HDM5" s="916"/>
      <c r="HDN5" s="916"/>
      <c r="HDO5" s="916"/>
      <c r="HDP5" s="916"/>
      <c r="HDQ5" s="916"/>
      <c r="HDR5" s="916"/>
      <c r="HDS5" s="916"/>
      <c r="HDT5" s="916"/>
      <c r="HDU5" s="916"/>
      <c r="HDV5" s="916"/>
      <c r="HDW5" s="916"/>
      <c r="HDX5" s="916"/>
      <c r="HDY5" s="916"/>
      <c r="HDZ5" s="916"/>
      <c r="HEA5" s="916"/>
      <c r="HEB5" s="916"/>
      <c r="HEC5" s="916"/>
      <c r="HED5" s="916"/>
      <c r="HEE5" s="916"/>
      <c r="HEF5" s="916"/>
      <c r="HEG5" s="916"/>
      <c r="HEH5" s="916"/>
      <c r="HEI5" s="916"/>
      <c r="HEJ5" s="916"/>
      <c r="HEK5" s="916"/>
      <c r="HEL5" s="916"/>
      <c r="HEM5" s="916"/>
      <c r="HEN5" s="916"/>
      <c r="HEO5" s="916"/>
      <c r="HEP5" s="916"/>
      <c r="HEQ5" s="916"/>
      <c r="HER5" s="916"/>
      <c r="HES5" s="916"/>
      <c r="HET5" s="916"/>
      <c r="HEU5" s="916"/>
      <c r="HEV5" s="916"/>
      <c r="HEW5" s="916"/>
      <c r="HEX5" s="916"/>
      <c r="HEY5" s="916"/>
      <c r="HEZ5" s="916"/>
      <c r="HFA5" s="916"/>
      <c r="HFB5" s="916"/>
      <c r="HFC5" s="916"/>
      <c r="HFD5" s="916"/>
      <c r="HFE5" s="916"/>
      <c r="HFF5" s="916"/>
      <c r="HFG5" s="916"/>
      <c r="HFH5" s="916"/>
      <c r="HFI5" s="916"/>
      <c r="HFJ5" s="916"/>
      <c r="HFK5" s="916"/>
      <c r="HFL5" s="916"/>
      <c r="HFM5" s="916"/>
      <c r="HFN5" s="916"/>
      <c r="HFO5" s="916"/>
      <c r="HFP5" s="916"/>
      <c r="HFQ5" s="916"/>
      <c r="HFR5" s="916"/>
      <c r="HFS5" s="916"/>
      <c r="HFT5" s="916"/>
      <c r="HFU5" s="916"/>
      <c r="HFV5" s="916"/>
      <c r="HFW5" s="916"/>
      <c r="HFX5" s="916"/>
      <c r="HFY5" s="916"/>
      <c r="HFZ5" s="916"/>
      <c r="HGA5" s="916"/>
      <c r="HGB5" s="916"/>
      <c r="HGC5" s="916"/>
      <c r="HGD5" s="916"/>
      <c r="HGE5" s="916"/>
      <c r="HGF5" s="916"/>
      <c r="HGG5" s="916"/>
      <c r="HGH5" s="916"/>
      <c r="HGI5" s="916"/>
      <c r="HGJ5" s="916"/>
      <c r="HGK5" s="916"/>
      <c r="HGL5" s="916"/>
      <c r="HGM5" s="916"/>
      <c r="HGN5" s="916"/>
      <c r="HGO5" s="916"/>
      <c r="HGP5" s="916"/>
      <c r="HGQ5" s="916"/>
      <c r="HGR5" s="916"/>
      <c r="HGS5" s="916"/>
      <c r="HGT5" s="916"/>
      <c r="HGU5" s="916"/>
      <c r="HGV5" s="916"/>
      <c r="HGW5" s="916"/>
      <c r="HGX5" s="916"/>
      <c r="HGY5" s="916"/>
      <c r="HGZ5" s="916"/>
      <c r="HHA5" s="916"/>
      <c r="HHB5" s="916"/>
      <c r="HHC5" s="916"/>
      <c r="HHD5" s="916"/>
      <c r="HHE5" s="916"/>
      <c r="HHF5" s="916"/>
      <c r="HHG5" s="916"/>
      <c r="HHH5" s="916"/>
      <c r="HHI5" s="916"/>
      <c r="HHJ5" s="916"/>
      <c r="HHK5" s="916"/>
      <c r="HHL5" s="916"/>
      <c r="HHM5" s="916"/>
      <c r="HHN5" s="916"/>
      <c r="HHO5" s="916"/>
      <c r="HHP5" s="916"/>
      <c r="HHQ5" s="916"/>
      <c r="HHR5" s="916"/>
      <c r="HHS5" s="916"/>
      <c r="HHT5" s="916"/>
      <c r="HHU5" s="916"/>
      <c r="HHV5" s="916"/>
      <c r="HHW5" s="916"/>
      <c r="HHX5" s="916"/>
      <c r="HHY5" s="916"/>
      <c r="HHZ5" s="916"/>
      <c r="HIA5" s="916"/>
      <c r="HIB5" s="916"/>
      <c r="HIC5" s="916"/>
      <c r="HID5" s="916"/>
      <c r="HIE5" s="916"/>
      <c r="HIF5" s="916"/>
      <c r="HIG5" s="916"/>
      <c r="HIH5" s="916"/>
      <c r="HII5" s="916"/>
      <c r="HIJ5" s="916"/>
      <c r="HIK5" s="916"/>
      <c r="HIL5" s="916"/>
      <c r="HIM5" s="916"/>
      <c r="HIN5" s="916"/>
      <c r="HIO5" s="916"/>
      <c r="HIP5" s="916"/>
      <c r="HIQ5" s="916"/>
      <c r="HIR5" s="916"/>
      <c r="HIS5" s="916"/>
      <c r="HIT5" s="916"/>
      <c r="HIU5" s="916"/>
      <c r="HIV5" s="916"/>
      <c r="HIW5" s="916"/>
      <c r="HIX5" s="916"/>
      <c r="HIY5" s="916"/>
      <c r="HIZ5" s="916"/>
      <c r="HJA5" s="916"/>
      <c r="HJB5" s="916"/>
      <c r="HJC5" s="916"/>
      <c r="HJD5" s="916"/>
      <c r="HJE5" s="916"/>
      <c r="HJF5" s="916"/>
      <c r="HJG5" s="916"/>
      <c r="HJH5" s="916"/>
      <c r="HJI5" s="916"/>
      <c r="HJJ5" s="916"/>
      <c r="HJK5" s="916"/>
      <c r="HJL5" s="916"/>
      <c r="HJM5" s="916"/>
      <c r="HJN5" s="916"/>
      <c r="HJO5" s="916"/>
      <c r="HJP5" s="916"/>
      <c r="HJQ5" s="916"/>
      <c r="HJR5" s="916"/>
      <c r="HJS5" s="916"/>
      <c r="HJT5" s="916"/>
      <c r="HJU5" s="916"/>
      <c r="HJV5" s="916"/>
      <c r="HJW5" s="916"/>
      <c r="HJX5" s="916"/>
      <c r="HJY5" s="916"/>
      <c r="HJZ5" s="916"/>
      <c r="HKA5" s="916"/>
      <c r="HKB5" s="916"/>
      <c r="HKC5" s="916"/>
      <c r="HKD5" s="916"/>
      <c r="HKE5" s="916"/>
      <c r="HKF5" s="916"/>
      <c r="HKG5" s="916"/>
      <c r="HKH5" s="916"/>
      <c r="HKI5" s="916"/>
      <c r="HKJ5" s="916"/>
      <c r="HKK5" s="916"/>
      <c r="HKL5" s="916"/>
      <c r="HKM5" s="916"/>
      <c r="HKN5" s="916"/>
      <c r="HKO5" s="916"/>
      <c r="HKP5" s="916"/>
      <c r="HKQ5" s="916"/>
      <c r="HKR5" s="916"/>
      <c r="HKS5" s="916"/>
      <c r="HKT5" s="916"/>
      <c r="HKU5" s="916"/>
      <c r="HKV5" s="916"/>
      <c r="HKW5" s="916"/>
      <c r="HKX5" s="916"/>
      <c r="HKY5" s="916"/>
      <c r="HKZ5" s="916"/>
      <c r="HLA5" s="916"/>
      <c r="HLB5" s="916"/>
      <c r="HLC5" s="916"/>
      <c r="HLD5" s="916"/>
      <c r="HLE5" s="916"/>
      <c r="HLF5" s="916"/>
      <c r="HLG5" s="916"/>
      <c r="HLH5" s="916"/>
      <c r="HLI5" s="916"/>
      <c r="HLJ5" s="916"/>
      <c r="HLK5" s="916"/>
      <c r="HLL5" s="916"/>
      <c r="HLM5" s="916"/>
      <c r="HLN5" s="916"/>
      <c r="HLO5" s="916"/>
      <c r="HLP5" s="916"/>
      <c r="HLQ5" s="916"/>
      <c r="HLR5" s="916"/>
      <c r="HLS5" s="916"/>
      <c r="HLT5" s="916"/>
      <c r="HLU5" s="916"/>
      <c r="HLV5" s="916"/>
      <c r="HLW5" s="916"/>
      <c r="HLX5" s="916"/>
      <c r="HLY5" s="916"/>
      <c r="HLZ5" s="916"/>
      <c r="HMA5" s="916"/>
      <c r="HMB5" s="916"/>
      <c r="HMC5" s="916"/>
      <c r="HMD5" s="916"/>
      <c r="HME5" s="916"/>
      <c r="HMF5" s="916"/>
      <c r="HMG5" s="916"/>
      <c r="HMH5" s="916"/>
      <c r="HMI5" s="916"/>
      <c r="HMJ5" s="916"/>
      <c r="HMK5" s="916"/>
      <c r="HML5" s="916"/>
      <c r="HMM5" s="916"/>
      <c r="HMN5" s="916"/>
      <c r="HMO5" s="916"/>
      <c r="HMP5" s="916"/>
      <c r="HMQ5" s="916"/>
      <c r="HMR5" s="916"/>
      <c r="HMS5" s="916"/>
      <c r="HMT5" s="916"/>
      <c r="HMU5" s="916"/>
      <c r="HMV5" s="916"/>
      <c r="HMW5" s="916"/>
      <c r="HMX5" s="916"/>
      <c r="HMY5" s="916"/>
      <c r="HMZ5" s="916"/>
      <c r="HNA5" s="916"/>
      <c r="HNB5" s="916"/>
      <c r="HNC5" s="916"/>
      <c r="HND5" s="916"/>
      <c r="HNE5" s="916"/>
      <c r="HNF5" s="916"/>
      <c r="HNG5" s="916"/>
      <c r="HNH5" s="916"/>
      <c r="HNI5" s="916"/>
      <c r="HNJ5" s="916"/>
      <c r="HNK5" s="916"/>
      <c r="HNL5" s="916"/>
      <c r="HNM5" s="916"/>
      <c r="HNN5" s="916"/>
      <c r="HNO5" s="916"/>
      <c r="HNP5" s="916"/>
      <c r="HNQ5" s="916"/>
      <c r="HNR5" s="916"/>
      <c r="HNS5" s="916"/>
      <c r="HNT5" s="916"/>
      <c r="HNU5" s="916"/>
      <c r="HNV5" s="916"/>
      <c r="HNW5" s="916"/>
      <c r="HNX5" s="916"/>
      <c r="HNY5" s="916"/>
      <c r="HNZ5" s="916"/>
      <c r="HOA5" s="916"/>
      <c r="HOB5" s="916"/>
      <c r="HOC5" s="916"/>
      <c r="HOD5" s="916"/>
      <c r="HOE5" s="916"/>
      <c r="HOF5" s="916"/>
      <c r="HOG5" s="916"/>
      <c r="HOH5" s="916"/>
      <c r="HOI5" s="916"/>
      <c r="HOJ5" s="916"/>
      <c r="HOK5" s="916"/>
      <c r="HOL5" s="916"/>
      <c r="HOM5" s="916"/>
      <c r="HON5" s="916"/>
      <c r="HOO5" s="916"/>
      <c r="HOP5" s="916"/>
      <c r="HOQ5" s="916"/>
      <c r="HOR5" s="916"/>
      <c r="HOS5" s="916"/>
      <c r="HOT5" s="916"/>
      <c r="HOU5" s="916"/>
      <c r="HOV5" s="916"/>
      <c r="HOW5" s="916"/>
      <c r="HOX5" s="916"/>
      <c r="HOY5" s="916"/>
      <c r="HOZ5" s="916"/>
      <c r="HPA5" s="916"/>
      <c r="HPB5" s="916"/>
      <c r="HPC5" s="916"/>
      <c r="HPD5" s="916"/>
      <c r="HPE5" s="916"/>
      <c r="HPF5" s="916"/>
      <c r="HPG5" s="916"/>
      <c r="HPH5" s="916"/>
      <c r="HPI5" s="916"/>
      <c r="HPJ5" s="916"/>
      <c r="HPK5" s="916"/>
      <c r="HPL5" s="916"/>
      <c r="HPM5" s="916"/>
      <c r="HPN5" s="916"/>
      <c r="HPO5" s="916"/>
      <c r="HPP5" s="916"/>
      <c r="HPQ5" s="916"/>
      <c r="HPR5" s="916"/>
      <c r="HPS5" s="916"/>
      <c r="HPT5" s="916"/>
      <c r="HPU5" s="916"/>
      <c r="HPV5" s="916"/>
      <c r="HPW5" s="916"/>
      <c r="HPX5" s="916"/>
      <c r="HPY5" s="916"/>
      <c r="HPZ5" s="916"/>
      <c r="HQA5" s="916"/>
      <c r="HQB5" s="916"/>
      <c r="HQC5" s="916"/>
      <c r="HQD5" s="916"/>
      <c r="HQE5" s="916"/>
      <c r="HQF5" s="916"/>
      <c r="HQG5" s="916"/>
      <c r="HQH5" s="916"/>
      <c r="HQI5" s="916"/>
      <c r="HQJ5" s="916"/>
      <c r="HQK5" s="916"/>
      <c r="HQL5" s="916"/>
      <c r="HQM5" s="916"/>
      <c r="HQN5" s="916"/>
      <c r="HQO5" s="916"/>
      <c r="HQP5" s="916"/>
      <c r="HQQ5" s="916"/>
      <c r="HQR5" s="916"/>
      <c r="HQS5" s="916"/>
      <c r="HQT5" s="916"/>
      <c r="HQU5" s="916"/>
      <c r="HQV5" s="916"/>
      <c r="HQW5" s="916"/>
      <c r="HQX5" s="916"/>
      <c r="HQY5" s="916"/>
      <c r="HQZ5" s="916"/>
      <c r="HRA5" s="916"/>
      <c r="HRB5" s="916"/>
      <c r="HRC5" s="916"/>
      <c r="HRD5" s="916"/>
      <c r="HRE5" s="916"/>
      <c r="HRF5" s="916"/>
      <c r="HRG5" s="916"/>
      <c r="HRH5" s="916"/>
      <c r="HRI5" s="916"/>
      <c r="HRJ5" s="916"/>
      <c r="HRK5" s="916"/>
      <c r="HRL5" s="916"/>
      <c r="HRM5" s="916"/>
      <c r="HRN5" s="916"/>
      <c r="HRO5" s="916"/>
      <c r="HRP5" s="916"/>
      <c r="HRQ5" s="916"/>
      <c r="HRR5" s="916"/>
      <c r="HRS5" s="916"/>
      <c r="HRT5" s="916"/>
      <c r="HRU5" s="916"/>
      <c r="HRV5" s="916"/>
      <c r="HRW5" s="916"/>
      <c r="HRX5" s="916"/>
      <c r="HRY5" s="916"/>
      <c r="HRZ5" s="916"/>
      <c r="HSA5" s="916"/>
      <c r="HSB5" s="916"/>
      <c r="HSC5" s="916"/>
      <c r="HSD5" s="916"/>
      <c r="HSE5" s="916"/>
      <c r="HSF5" s="916"/>
      <c r="HSG5" s="916"/>
      <c r="HSH5" s="916"/>
      <c r="HSI5" s="916"/>
      <c r="HSJ5" s="916"/>
      <c r="HSK5" s="916"/>
      <c r="HSL5" s="916"/>
      <c r="HSM5" s="916"/>
      <c r="HSN5" s="916"/>
      <c r="HSO5" s="916"/>
      <c r="HSP5" s="916"/>
      <c r="HSQ5" s="916"/>
      <c r="HSR5" s="916"/>
      <c r="HSS5" s="916"/>
      <c r="HST5" s="916"/>
      <c r="HSU5" s="916"/>
      <c r="HSV5" s="916"/>
      <c r="HSW5" s="916"/>
      <c r="HSX5" s="916"/>
      <c r="HSY5" s="916"/>
      <c r="HSZ5" s="916"/>
      <c r="HTA5" s="916"/>
      <c r="HTB5" s="916"/>
      <c r="HTC5" s="916"/>
      <c r="HTD5" s="916"/>
      <c r="HTE5" s="916"/>
      <c r="HTF5" s="916"/>
      <c r="HTG5" s="916"/>
      <c r="HTH5" s="916"/>
      <c r="HTI5" s="916"/>
      <c r="HTJ5" s="916"/>
      <c r="HTK5" s="916"/>
      <c r="HTL5" s="916"/>
      <c r="HTM5" s="916"/>
      <c r="HTN5" s="916"/>
      <c r="HTO5" s="916"/>
      <c r="HTP5" s="916"/>
      <c r="HTQ5" s="916"/>
      <c r="HTR5" s="916"/>
      <c r="HTS5" s="916"/>
      <c r="HTT5" s="916"/>
      <c r="HTU5" s="916"/>
      <c r="HTV5" s="916"/>
      <c r="HTW5" s="916"/>
      <c r="HTX5" s="916"/>
      <c r="HTY5" s="916"/>
      <c r="HTZ5" s="916"/>
      <c r="HUA5" s="916"/>
      <c r="HUB5" s="916"/>
      <c r="HUC5" s="916"/>
      <c r="HUD5" s="916"/>
      <c r="HUE5" s="916"/>
      <c r="HUF5" s="916"/>
      <c r="HUG5" s="916"/>
      <c r="HUH5" s="916"/>
      <c r="HUI5" s="916"/>
      <c r="HUJ5" s="916"/>
      <c r="HUK5" s="916"/>
      <c r="HUL5" s="916"/>
      <c r="HUM5" s="916"/>
      <c r="HUN5" s="916"/>
      <c r="HUO5" s="916"/>
      <c r="HUP5" s="916"/>
      <c r="HUQ5" s="916"/>
      <c r="HUR5" s="916"/>
      <c r="HUS5" s="916"/>
      <c r="HUT5" s="916"/>
      <c r="HUU5" s="916"/>
      <c r="HUV5" s="916"/>
      <c r="HUW5" s="916"/>
      <c r="HUX5" s="916"/>
      <c r="HUY5" s="916"/>
      <c r="HUZ5" s="916"/>
      <c r="HVA5" s="916"/>
      <c r="HVB5" s="916"/>
      <c r="HVC5" s="916"/>
      <c r="HVD5" s="916"/>
      <c r="HVE5" s="916"/>
      <c r="HVF5" s="916"/>
      <c r="HVG5" s="916"/>
      <c r="HVH5" s="916"/>
      <c r="HVI5" s="916"/>
      <c r="HVJ5" s="916"/>
      <c r="HVK5" s="916"/>
      <c r="HVL5" s="916"/>
      <c r="HVM5" s="916"/>
      <c r="HVN5" s="916"/>
      <c r="HVO5" s="916"/>
      <c r="HVP5" s="916"/>
      <c r="HVQ5" s="916"/>
      <c r="HVR5" s="916"/>
      <c r="HVS5" s="916"/>
      <c r="HVT5" s="916"/>
      <c r="HVU5" s="916"/>
      <c r="HVV5" s="916"/>
      <c r="HVW5" s="916"/>
      <c r="HVX5" s="916"/>
      <c r="HVY5" s="916"/>
      <c r="HVZ5" s="916"/>
      <c r="HWA5" s="916"/>
      <c r="HWB5" s="916"/>
      <c r="HWC5" s="916"/>
      <c r="HWD5" s="916"/>
      <c r="HWE5" s="916"/>
      <c r="HWF5" s="916"/>
      <c r="HWG5" s="916"/>
      <c r="HWH5" s="916"/>
      <c r="HWI5" s="916"/>
      <c r="HWJ5" s="916"/>
      <c r="HWK5" s="916"/>
      <c r="HWL5" s="916"/>
      <c r="HWM5" s="916"/>
      <c r="HWN5" s="916"/>
      <c r="HWO5" s="916"/>
      <c r="HWP5" s="916"/>
      <c r="HWQ5" s="916"/>
      <c r="HWR5" s="916"/>
      <c r="HWS5" s="916"/>
      <c r="HWT5" s="916"/>
      <c r="HWU5" s="916"/>
      <c r="HWV5" s="916"/>
      <c r="HWW5" s="916"/>
      <c r="HWX5" s="916"/>
      <c r="HWY5" s="916"/>
      <c r="HWZ5" s="916"/>
      <c r="HXA5" s="916"/>
      <c r="HXB5" s="916"/>
      <c r="HXC5" s="916"/>
      <c r="HXD5" s="916"/>
      <c r="HXE5" s="916"/>
      <c r="HXF5" s="916"/>
      <c r="HXG5" s="916"/>
      <c r="HXH5" s="916"/>
      <c r="HXI5" s="916"/>
      <c r="HXJ5" s="916"/>
      <c r="HXK5" s="916"/>
      <c r="HXL5" s="916"/>
      <c r="HXM5" s="916"/>
      <c r="HXN5" s="916"/>
      <c r="HXO5" s="916"/>
      <c r="HXP5" s="916"/>
      <c r="HXQ5" s="916"/>
      <c r="HXR5" s="916"/>
      <c r="HXS5" s="916"/>
      <c r="HXT5" s="916"/>
      <c r="HXU5" s="916"/>
      <c r="HXV5" s="916"/>
      <c r="HXW5" s="916"/>
      <c r="HXX5" s="916"/>
      <c r="HXY5" s="916"/>
      <c r="HXZ5" s="916"/>
      <c r="HYA5" s="916"/>
      <c r="HYB5" s="916"/>
      <c r="HYC5" s="916"/>
      <c r="HYD5" s="916"/>
      <c r="HYE5" s="916"/>
      <c r="HYF5" s="916"/>
      <c r="HYG5" s="916"/>
      <c r="HYH5" s="916"/>
      <c r="HYI5" s="916"/>
      <c r="HYJ5" s="916"/>
      <c r="HYK5" s="916"/>
      <c r="HYL5" s="916"/>
      <c r="HYM5" s="916"/>
      <c r="HYN5" s="916"/>
      <c r="HYO5" s="916"/>
      <c r="HYP5" s="916"/>
      <c r="HYQ5" s="916"/>
      <c r="HYR5" s="916"/>
      <c r="HYS5" s="916"/>
      <c r="HYT5" s="916"/>
      <c r="HYU5" s="916"/>
      <c r="HYV5" s="916"/>
      <c r="HYW5" s="916"/>
      <c r="HYX5" s="916"/>
      <c r="HYY5" s="916"/>
      <c r="HYZ5" s="916"/>
      <c r="HZA5" s="916"/>
      <c r="HZB5" s="916"/>
      <c r="HZC5" s="916"/>
      <c r="HZD5" s="916"/>
      <c r="HZE5" s="916"/>
      <c r="HZF5" s="916"/>
      <c r="HZG5" s="916"/>
      <c r="HZH5" s="916"/>
      <c r="HZI5" s="916"/>
      <c r="HZJ5" s="916"/>
      <c r="HZK5" s="916"/>
      <c r="HZL5" s="916"/>
      <c r="HZM5" s="916"/>
      <c r="HZN5" s="916"/>
      <c r="HZO5" s="916"/>
      <c r="HZP5" s="916"/>
      <c r="HZQ5" s="916"/>
      <c r="HZR5" s="916"/>
      <c r="HZS5" s="916"/>
      <c r="HZT5" s="916"/>
      <c r="HZU5" s="916"/>
      <c r="HZV5" s="916"/>
      <c r="HZW5" s="916"/>
      <c r="HZX5" s="916"/>
      <c r="HZY5" s="916"/>
      <c r="HZZ5" s="916"/>
      <c r="IAA5" s="916"/>
      <c r="IAB5" s="916"/>
      <c r="IAC5" s="916"/>
      <c r="IAD5" s="916"/>
      <c r="IAE5" s="916"/>
      <c r="IAF5" s="916"/>
      <c r="IAG5" s="916"/>
      <c r="IAH5" s="916"/>
      <c r="IAI5" s="916"/>
      <c r="IAJ5" s="916"/>
      <c r="IAK5" s="916"/>
      <c r="IAL5" s="916"/>
      <c r="IAM5" s="916"/>
      <c r="IAN5" s="916"/>
      <c r="IAO5" s="916"/>
      <c r="IAP5" s="916"/>
      <c r="IAQ5" s="916"/>
      <c r="IAR5" s="916"/>
      <c r="IAS5" s="916"/>
      <c r="IAT5" s="916"/>
      <c r="IAU5" s="916"/>
      <c r="IAV5" s="916"/>
      <c r="IAW5" s="916"/>
      <c r="IAX5" s="916"/>
      <c r="IAY5" s="916"/>
      <c r="IAZ5" s="916"/>
      <c r="IBA5" s="916"/>
      <c r="IBB5" s="916"/>
      <c r="IBC5" s="916"/>
      <c r="IBD5" s="916"/>
      <c r="IBE5" s="916"/>
      <c r="IBF5" s="916"/>
      <c r="IBG5" s="916"/>
      <c r="IBH5" s="916"/>
      <c r="IBI5" s="916"/>
      <c r="IBJ5" s="916"/>
      <c r="IBK5" s="916"/>
      <c r="IBL5" s="916"/>
      <c r="IBM5" s="916"/>
      <c r="IBN5" s="916"/>
      <c r="IBO5" s="916"/>
      <c r="IBP5" s="916"/>
      <c r="IBQ5" s="916"/>
      <c r="IBR5" s="916"/>
      <c r="IBS5" s="916"/>
      <c r="IBT5" s="916"/>
      <c r="IBU5" s="916"/>
      <c r="IBV5" s="916"/>
      <c r="IBW5" s="916"/>
      <c r="IBX5" s="916"/>
      <c r="IBY5" s="916"/>
      <c r="IBZ5" s="916"/>
      <c r="ICA5" s="916"/>
      <c r="ICB5" s="916"/>
      <c r="ICC5" s="916"/>
      <c r="ICD5" s="916"/>
      <c r="ICE5" s="916"/>
      <c r="ICF5" s="916"/>
      <c r="ICG5" s="916"/>
      <c r="ICH5" s="916"/>
      <c r="ICI5" s="916"/>
      <c r="ICJ5" s="916"/>
      <c r="ICK5" s="916"/>
      <c r="ICL5" s="916"/>
      <c r="ICM5" s="916"/>
      <c r="ICN5" s="916"/>
      <c r="ICO5" s="916"/>
      <c r="ICP5" s="916"/>
      <c r="ICQ5" s="916"/>
      <c r="ICR5" s="916"/>
      <c r="ICS5" s="916"/>
      <c r="ICT5" s="916"/>
      <c r="ICU5" s="916"/>
      <c r="ICV5" s="916"/>
      <c r="ICW5" s="916"/>
      <c r="ICX5" s="916"/>
      <c r="ICY5" s="916"/>
      <c r="ICZ5" s="916"/>
      <c r="IDA5" s="916"/>
      <c r="IDB5" s="916"/>
      <c r="IDC5" s="916"/>
      <c r="IDD5" s="916"/>
      <c r="IDE5" s="916"/>
      <c r="IDF5" s="916"/>
      <c r="IDG5" s="916"/>
      <c r="IDH5" s="916"/>
      <c r="IDI5" s="916"/>
      <c r="IDJ5" s="916"/>
      <c r="IDK5" s="916"/>
      <c r="IDL5" s="916"/>
      <c r="IDM5" s="916"/>
      <c r="IDN5" s="916"/>
      <c r="IDO5" s="916"/>
      <c r="IDP5" s="916"/>
      <c r="IDQ5" s="916"/>
      <c r="IDR5" s="916"/>
      <c r="IDS5" s="916"/>
      <c r="IDT5" s="916"/>
      <c r="IDU5" s="916"/>
      <c r="IDV5" s="916"/>
      <c r="IDW5" s="916"/>
      <c r="IDX5" s="916"/>
      <c r="IDY5" s="916"/>
      <c r="IDZ5" s="916"/>
      <c r="IEA5" s="916"/>
      <c r="IEB5" s="916"/>
      <c r="IEC5" s="916"/>
      <c r="IED5" s="916"/>
      <c r="IEE5" s="916"/>
      <c r="IEF5" s="916"/>
      <c r="IEG5" s="916"/>
      <c r="IEH5" s="916"/>
      <c r="IEI5" s="916"/>
      <c r="IEJ5" s="916"/>
      <c r="IEK5" s="916"/>
      <c r="IEL5" s="916"/>
      <c r="IEM5" s="916"/>
      <c r="IEN5" s="916"/>
      <c r="IEO5" s="916"/>
      <c r="IEP5" s="916"/>
      <c r="IEQ5" s="916"/>
      <c r="IER5" s="916"/>
      <c r="IES5" s="916"/>
      <c r="IET5" s="916"/>
      <c r="IEU5" s="916"/>
      <c r="IEV5" s="916"/>
      <c r="IEW5" s="916"/>
      <c r="IEX5" s="916"/>
      <c r="IEY5" s="916"/>
      <c r="IEZ5" s="916"/>
      <c r="IFA5" s="916"/>
      <c r="IFB5" s="916"/>
      <c r="IFC5" s="916"/>
      <c r="IFD5" s="916"/>
      <c r="IFE5" s="916"/>
      <c r="IFF5" s="916"/>
      <c r="IFG5" s="916"/>
      <c r="IFH5" s="916"/>
      <c r="IFI5" s="916"/>
      <c r="IFJ5" s="916"/>
      <c r="IFK5" s="916"/>
      <c r="IFL5" s="916"/>
      <c r="IFM5" s="916"/>
      <c r="IFN5" s="916"/>
      <c r="IFO5" s="916"/>
      <c r="IFP5" s="916"/>
      <c r="IFQ5" s="916"/>
      <c r="IFR5" s="916"/>
      <c r="IFS5" s="916"/>
      <c r="IFT5" s="916"/>
      <c r="IFU5" s="916"/>
      <c r="IFV5" s="916"/>
      <c r="IFW5" s="916"/>
      <c r="IFX5" s="916"/>
      <c r="IFY5" s="916"/>
      <c r="IFZ5" s="916"/>
      <c r="IGA5" s="916"/>
      <c r="IGB5" s="916"/>
      <c r="IGC5" s="916"/>
      <c r="IGD5" s="916"/>
      <c r="IGE5" s="916"/>
      <c r="IGF5" s="916"/>
      <c r="IGG5" s="916"/>
      <c r="IGH5" s="916"/>
      <c r="IGI5" s="916"/>
      <c r="IGJ5" s="916"/>
      <c r="IGK5" s="916"/>
      <c r="IGL5" s="916"/>
      <c r="IGM5" s="916"/>
      <c r="IGN5" s="916"/>
      <c r="IGO5" s="916"/>
      <c r="IGP5" s="916"/>
      <c r="IGQ5" s="916"/>
      <c r="IGR5" s="916"/>
      <c r="IGS5" s="916"/>
      <c r="IGT5" s="916"/>
      <c r="IGU5" s="916"/>
      <c r="IGV5" s="916"/>
      <c r="IGW5" s="916"/>
      <c r="IGX5" s="916"/>
      <c r="IGY5" s="916"/>
      <c r="IGZ5" s="916"/>
      <c r="IHA5" s="916"/>
      <c r="IHB5" s="916"/>
      <c r="IHC5" s="916"/>
      <c r="IHD5" s="916"/>
      <c r="IHE5" s="916"/>
      <c r="IHF5" s="916"/>
      <c r="IHG5" s="916"/>
      <c r="IHH5" s="916"/>
      <c r="IHI5" s="916"/>
      <c r="IHJ5" s="916"/>
      <c r="IHK5" s="916"/>
      <c r="IHL5" s="916"/>
      <c r="IHM5" s="916"/>
      <c r="IHN5" s="916"/>
      <c r="IHO5" s="916"/>
      <c r="IHP5" s="916"/>
      <c r="IHQ5" s="916"/>
      <c r="IHR5" s="916"/>
      <c r="IHS5" s="916"/>
      <c r="IHT5" s="916"/>
      <c r="IHU5" s="916"/>
      <c r="IHV5" s="916"/>
      <c r="IHW5" s="916"/>
      <c r="IHX5" s="916"/>
      <c r="IHY5" s="916"/>
      <c r="IHZ5" s="916"/>
      <c r="IIA5" s="916"/>
      <c r="IIB5" s="916"/>
      <c r="IIC5" s="916"/>
      <c r="IID5" s="916"/>
      <c r="IIE5" s="916"/>
      <c r="IIF5" s="916"/>
      <c r="IIG5" s="916"/>
      <c r="IIH5" s="916"/>
      <c r="III5" s="916"/>
      <c r="IIJ5" s="916"/>
      <c r="IIK5" s="916"/>
      <c r="IIL5" s="916"/>
      <c r="IIM5" s="916"/>
      <c r="IIN5" s="916"/>
      <c r="IIO5" s="916"/>
      <c r="IIP5" s="916"/>
      <c r="IIQ5" s="916"/>
      <c r="IIR5" s="916"/>
      <c r="IIS5" s="916"/>
      <c r="IIT5" s="916"/>
      <c r="IIU5" s="916"/>
      <c r="IIV5" s="916"/>
      <c r="IIW5" s="916"/>
      <c r="IIX5" s="916"/>
      <c r="IIY5" s="916"/>
      <c r="IIZ5" s="916"/>
      <c r="IJA5" s="916"/>
      <c r="IJB5" s="916"/>
      <c r="IJC5" s="916"/>
      <c r="IJD5" s="916"/>
      <c r="IJE5" s="916"/>
      <c r="IJF5" s="916"/>
      <c r="IJG5" s="916"/>
      <c r="IJH5" s="916"/>
      <c r="IJI5" s="916"/>
      <c r="IJJ5" s="916"/>
      <c r="IJK5" s="916"/>
      <c r="IJL5" s="916"/>
      <c r="IJM5" s="916"/>
      <c r="IJN5" s="916"/>
      <c r="IJO5" s="916"/>
      <c r="IJP5" s="916"/>
      <c r="IJQ5" s="916"/>
      <c r="IJR5" s="916"/>
      <c r="IJS5" s="916"/>
      <c r="IJT5" s="916"/>
      <c r="IJU5" s="916"/>
      <c r="IJV5" s="916"/>
      <c r="IJW5" s="916"/>
      <c r="IJX5" s="916"/>
      <c r="IJY5" s="916"/>
      <c r="IJZ5" s="916"/>
      <c r="IKA5" s="916"/>
      <c r="IKB5" s="916"/>
      <c r="IKC5" s="916"/>
      <c r="IKD5" s="916"/>
      <c r="IKE5" s="916"/>
      <c r="IKF5" s="916"/>
      <c r="IKG5" s="916"/>
      <c r="IKH5" s="916"/>
      <c r="IKI5" s="916"/>
      <c r="IKJ5" s="916"/>
      <c r="IKK5" s="916"/>
      <c r="IKL5" s="916"/>
      <c r="IKM5" s="916"/>
      <c r="IKN5" s="916"/>
      <c r="IKO5" s="916"/>
      <c r="IKP5" s="916"/>
      <c r="IKQ5" s="916"/>
      <c r="IKR5" s="916"/>
      <c r="IKS5" s="916"/>
      <c r="IKT5" s="916"/>
      <c r="IKU5" s="916"/>
      <c r="IKV5" s="916"/>
      <c r="IKW5" s="916"/>
      <c r="IKX5" s="916"/>
      <c r="IKY5" s="916"/>
      <c r="IKZ5" s="916"/>
      <c r="ILA5" s="916"/>
      <c r="ILB5" s="916"/>
      <c r="ILC5" s="916"/>
      <c r="ILD5" s="916"/>
      <c r="ILE5" s="916"/>
      <c r="ILF5" s="916"/>
      <c r="ILG5" s="916"/>
      <c r="ILH5" s="916"/>
      <c r="ILI5" s="916"/>
      <c r="ILJ5" s="916"/>
      <c r="ILK5" s="916"/>
      <c r="ILL5" s="916"/>
      <c r="ILM5" s="916"/>
      <c r="ILN5" s="916"/>
      <c r="ILO5" s="916"/>
      <c r="ILP5" s="916"/>
      <c r="ILQ5" s="916"/>
      <c r="ILR5" s="916"/>
      <c r="ILS5" s="916"/>
      <c r="ILT5" s="916"/>
      <c r="ILU5" s="916"/>
      <c r="ILV5" s="916"/>
      <c r="ILW5" s="916"/>
      <c r="ILX5" s="916"/>
      <c r="ILY5" s="916"/>
      <c r="ILZ5" s="916"/>
      <c r="IMA5" s="916"/>
      <c r="IMB5" s="916"/>
      <c r="IMC5" s="916"/>
      <c r="IMD5" s="916"/>
      <c r="IME5" s="916"/>
      <c r="IMF5" s="916"/>
      <c r="IMG5" s="916"/>
      <c r="IMH5" s="916"/>
      <c r="IMI5" s="916"/>
      <c r="IMJ5" s="916"/>
      <c r="IMK5" s="916"/>
      <c r="IML5" s="916"/>
      <c r="IMM5" s="916"/>
      <c r="IMN5" s="916"/>
      <c r="IMO5" s="916"/>
      <c r="IMP5" s="916"/>
      <c r="IMQ5" s="916"/>
      <c r="IMR5" s="916"/>
      <c r="IMS5" s="916"/>
      <c r="IMT5" s="916"/>
      <c r="IMU5" s="916"/>
      <c r="IMV5" s="916"/>
      <c r="IMW5" s="916"/>
      <c r="IMX5" s="916"/>
      <c r="IMY5" s="916"/>
      <c r="IMZ5" s="916"/>
      <c r="INA5" s="916"/>
      <c r="INB5" s="916"/>
      <c r="INC5" s="916"/>
      <c r="IND5" s="916"/>
      <c r="INE5" s="916"/>
      <c r="INF5" s="916"/>
      <c r="ING5" s="916"/>
      <c r="INH5" s="916"/>
      <c r="INI5" s="916"/>
      <c r="INJ5" s="916"/>
      <c r="INK5" s="916"/>
      <c r="INL5" s="916"/>
      <c r="INM5" s="916"/>
      <c r="INN5" s="916"/>
      <c r="INO5" s="916"/>
      <c r="INP5" s="916"/>
      <c r="INQ5" s="916"/>
      <c r="INR5" s="916"/>
      <c r="INS5" s="916"/>
      <c r="INT5" s="916"/>
      <c r="INU5" s="916"/>
      <c r="INV5" s="916"/>
      <c r="INW5" s="916"/>
      <c r="INX5" s="916"/>
      <c r="INY5" s="916"/>
      <c r="INZ5" s="916"/>
      <c r="IOA5" s="916"/>
      <c r="IOB5" s="916"/>
      <c r="IOC5" s="916"/>
      <c r="IOD5" s="916"/>
      <c r="IOE5" s="916"/>
      <c r="IOF5" s="916"/>
      <c r="IOG5" s="916"/>
      <c r="IOH5" s="916"/>
      <c r="IOI5" s="916"/>
      <c r="IOJ5" s="916"/>
      <c r="IOK5" s="916"/>
      <c r="IOL5" s="916"/>
      <c r="IOM5" s="916"/>
      <c r="ION5" s="916"/>
      <c r="IOO5" s="916"/>
      <c r="IOP5" s="916"/>
      <c r="IOQ5" s="916"/>
      <c r="IOR5" s="916"/>
      <c r="IOS5" s="916"/>
      <c r="IOT5" s="916"/>
      <c r="IOU5" s="916"/>
      <c r="IOV5" s="916"/>
      <c r="IOW5" s="916"/>
      <c r="IOX5" s="916"/>
      <c r="IOY5" s="916"/>
      <c r="IOZ5" s="916"/>
      <c r="IPA5" s="916"/>
      <c r="IPB5" s="916"/>
      <c r="IPC5" s="916"/>
      <c r="IPD5" s="916"/>
      <c r="IPE5" s="916"/>
      <c r="IPF5" s="916"/>
      <c r="IPG5" s="916"/>
      <c r="IPH5" s="916"/>
      <c r="IPI5" s="916"/>
      <c r="IPJ5" s="916"/>
      <c r="IPK5" s="916"/>
      <c r="IPL5" s="916"/>
      <c r="IPM5" s="916"/>
      <c r="IPN5" s="916"/>
      <c r="IPO5" s="916"/>
      <c r="IPP5" s="916"/>
      <c r="IPQ5" s="916"/>
      <c r="IPR5" s="916"/>
      <c r="IPS5" s="916"/>
      <c r="IPT5" s="916"/>
      <c r="IPU5" s="916"/>
      <c r="IPV5" s="916"/>
      <c r="IPW5" s="916"/>
      <c r="IPX5" s="916"/>
      <c r="IPY5" s="916"/>
      <c r="IPZ5" s="916"/>
      <c r="IQA5" s="916"/>
      <c r="IQB5" s="916"/>
      <c r="IQC5" s="916"/>
      <c r="IQD5" s="916"/>
      <c r="IQE5" s="916"/>
      <c r="IQF5" s="916"/>
      <c r="IQG5" s="916"/>
      <c r="IQH5" s="916"/>
      <c r="IQI5" s="916"/>
      <c r="IQJ5" s="916"/>
      <c r="IQK5" s="916"/>
      <c r="IQL5" s="916"/>
      <c r="IQM5" s="916"/>
      <c r="IQN5" s="916"/>
      <c r="IQO5" s="916"/>
      <c r="IQP5" s="916"/>
      <c r="IQQ5" s="916"/>
      <c r="IQR5" s="916"/>
      <c r="IQS5" s="916"/>
      <c r="IQT5" s="916"/>
      <c r="IQU5" s="916"/>
      <c r="IQV5" s="916"/>
      <c r="IQW5" s="916"/>
      <c r="IQX5" s="916"/>
      <c r="IQY5" s="916"/>
      <c r="IQZ5" s="916"/>
      <c r="IRA5" s="916"/>
      <c r="IRB5" s="916"/>
      <c r="IRC5" s="916"/>
      <c r="IRD5" s="916"/>
      <c r="IRE5" s="916"/>
      <c r="IRF5" s="916"/>
      <c r="IRG5" s="916"/>
      <c r="IRH5" s="916"/>
      <c r="IRI5" s="916"/>
      <c r="IRJ5" s="916"/>
      <c r="IRK5" s="916"/>
      <c r="IRL5" s="916"/>
      <c r="IRM5" s="916"/>
      <c r="IRN5" s="916"/>
      <c r="IRO5" s="916"/>
      <c r="IRP5" s="916"/>
      <c r="IRQ5" s="916"/>
      <c r="IRR5" s="916"/>
      <c r="IRS5" s="916"/>
      <c r="IRT5" s="916"/>
      <c r="IRU5" s="916"/>
      <c r="IRV5" s="916"/>
      <c r="IRW5" s="916"/>
      <c r="IRX5" s="916"/>
      <c r="IRY5" s="916"/>
      <c r="IRZ5" s="916"/>
      <c r="ISA5" s="916"/>
      <c r="ISB5" s="916"/>
      <c r="ISC5" s="916"/>
      <c r="ISD5" s="916"/>
      <c r="ISE5" s="916"/>
      <c r="ISF5" s="916"/>
      <c r="ISG5" s="916"/>
      <c r="ISH5" s="916"/>
      <c r="ISI5" s="916"/>
      <c r="ISJ5" s="916"/>
      <c r="ISK5" s="916"/>
      <c r="ISL5" s="916"/>
      <c r="ISM5" s="916"/>
      <c r="ISN5" s="916"/>
      <c r="ISO5" s="916"/>
      <c r="ISP5" s="916"/>
      <c r="ISQ5" s="916"/>
      <c r="ISR5" s="916"/>
      <c r="ISS5" s="916"/>
      <c r="IST5" s="916"/>
      <c r="ISU5" s="916"/>
      <c r="ISV5" s="916"/>
      <c r="ISW5" s="916"/>
      <c r="ISX5" s="916"/>
      <c r="ISY5" s="916"/>
      <c r="ISZ5" s="916"/>
      <c r="ITA5" s="916"/>
      <c r="ITB5" s="916"/>
      <c r="ITC5" s="916"/>
      <c r="ITD5" s="916"/>
      <c r="ITE5" s="916"/>
      <c r="ITF5" s="916"/>
      <c r="ITG5" s="916"/>
      <c r="ITH5" s="916"/>
      <c r="ITI5" s="916"/>
      <c r="ITJ5" s="916"/>
      <c r="ITK5" s="916"/>
      <c r="ITL5" s="916"/>
      <c r="ITM5" s="916"/>
      <c r="ITN5" s="916"/>
      <c r="ITO5" s="916"/>
      <c r="ITP5" s="916"/>
      <c r="ITQ5" s="916"/>
      <c r="ITR5" s="916"/>
      <c r="ITS5" s="916"/>
      <c r="ITT5" s="916"/>
      <c r="ITU5" s="916"/>
      <c r="ITV5" s="916"/>
      <c r="ITW5" s="916"/>
      <c r="ITX5" s="916"/>
      <c r="ITY5" s="916"/>
      <c r="ITZ5" s="916"/>
      <c r="IUA5" s="916"/>
      <c r="IUB5" s="916"/>
      <c r="IUC5" s="916"/>
      <c r="IUD5" s="916"/>
      <c r="IUE5" s="916"/>
      <c r="IUF5" s="916"/>
      <c r="IUG5" s="916"/>
      <c r="IUH5" s="916"/>
      <c r="IUI5" s="916"/>
      <c r="IUJ5" s="916"/>
      <c r="IUK5" s="916"/>
      <c r="IUL5" s="916"/>
      <c r="IUM5" s="916"/>
      <c r="IUN5" s="916"/>
      <c r="IUO5" s="916"/>
      <c r="IUP5" s="916"/>
      <c r="IUQ5" s="916"/>
      <c r="IUR5" s="916"/>
      <c r="IUS5" s="916"/>
      <c r="IUT5" s="916"/>
      <c r="IUU5" s="916"/>
      <c r="IUV5" s="916"/>
      <c r="IUW5" s="916"/>
      <c r="IUX5" s="916"/>
      <c r="IUY5" s="916"/>
      <c r="IUZ5" s="916"/>
      <c r="IVA5" s="916"/>
      <c r="IVB5" s="916"/>
      <c r="IVC5" s="916"/>
      <c r="IVD5" s="916"/>
      <c r="IVE5" s="916"/>
      <c r="IVF5" s="916"/>
      <c r="IVG5" s="916"/>
      <c r="IVH5" s="916"/>
      <c r="IVI5" s="916"/>
      <c r="IVJ5" s="916"/>
      <c r="IVK5" s="916"/>
      <c r="IVL5" s="916"/>
      <c r="IVM5" s="916"/>
      <c r="IVN5" s="916"/>
      <c r="IVO5" s="916"/>
      <c r="IVP5" s="916"/>
      <c r="IVQ5" s="916"/>
      <c r="IVR5" s="916"/>
      <c r="IVS5" s="916"/>
      <c r="IVT5" s="916"/>
      <c r="IVU5" s="916"/>
      <c r="IVV5" s="916"/>
      <c r="IVW5" s="916"/>
      <c r="IVX5" s="916"/>
      <c r="IVY5" s="916"/>
      <c r="IVZ5" s="916"/>
      <c r="IWA5" s="916"/>
      <c r="IWB5" s="916"/>
      <c r="IWC5" s="916"/>
      <c r="IWD5" s="916"/>
      <c r="IWE5" s="916"/>
      <c r="IWF5" s="916"/>
      <c r="IWG5" s="916"/>
      <c r="IWH5" s="916"/>
      <c r="IWI5" s="916"/>
      <c r="IWJ5" s="916"/>
      <c r="IWK5" s="916"/>
      <c r="IWL5" s="916"/>
      <c r="IWM5" s="916"/>
      <c r="IWN5" s="916"/>
      <c r="IWO5" s="916"/>
      <c r="IWP5" s="916"/>
      <c r="IWQ5" s="916"/>
      <c r="IWR5" s="916"/>
      <c r="IWS5" s="916"/>
      <c r="IWT5" s="916"/>
      <c r="IWU5" s="916"/>
      <c r="IWV5" s="916"/>
      <c r="IWW5" s="916"/>
      <c r="IWX5" s="916"/>
      <c r="IWY5" s="916"/>
      <c r="IWZ5" s="916"/>
      <c r="IXA5" s="916"/>
      <c r="IXB5" s="916"/>
      <c r="IXC5" s="916"/>
      <c r="IXD5" s="916"/>
      <c r="IXE5" s="916"/>
      <c r="IXF5" s="916"/>
      <c r="IXG5" s="916"/>
      <c r="IXH5" s="916"/>
      <c r="IXI5" s="916"/>
      <c r="IXJ5" s="916"/>
      <c r="IXK5" s="916"/>
      <c r="IXL5" s="916"/>
      <c r="IXM5" s="916"/>
      <c r="IXN5" s="916"/>
      <c r="IXO5" s="916"/>
      <c r="IXP5" s="916"/>
      <c r="IXQ5" s="916"/>
      <c r="IXR5" s="916"/>
      <c r="IXS5" s="916"/>
      <c r="IXT5" s="916"/>
      <c r="IXU5" s="916"/>
      <c r="IXV5" s="916"/>
      <c r="IXW5" s="916"/>
      <c r="IXX5" s="916"/>
      <c r="IXY5" s="916"/>
      <c r="IXZ5" s="916"/>
      <c r="IYA5" s="916"/>
      <c r="IYB5" s="916"/>
      <c r="IYC5" s="916"/>
      <c r="IYD5" s="916"/>
      <c r="IYE5" s="916"/>
      <c r="IYF5" s="916"/>
      <c r="IYG5" s="916"/>
      <c r="IYH5" s="916"/>
      <c r="IYI5" s="916"/>
      <c r="IYJ5" s="916"/>
      <c r="IYK5" s="916"/>
      <c r="IYL5" s="916"/>
      <c r="IYM5" s="916"/>
      <c r="IYN5" s="916"/>
      <c r="IYO5" s="916"/>
      <c r="IYP5" s="916"/>
      <c r="IYQ5" s="916"/>
      <c r="IYR5" s="916"/>
      <c r="IYS5" s="916"/>
      <c r="IYT5" s="916"/>
      <c r="IYU5" s="916"/>
      <c r="IYV5" s="916"/>
      <c r="IYW5" s="916"/>
      <c r="IYX5" s="916"/>
      <c r="IYY5" s="916"/>
      <c r="IYZ5" s="916"/>
      <c r="IZA5" s="916"/>
      <c r="IZB5" s="916"/>
      <c r="IZC5" s="916"/>
      <c r="IZD5" s="916"/>
      <c r="IZE5" s="916"/>
      <c r="IZF5" s="916"/>
      <c r="IZG5" s="916"/>
      <c r="IZH5" s="916"/>
      <c r="IZI5" s="916"/>
      <c r="IZJ5" s="916"/>
      <c r="IZK5" s="916"/>
      <c r="IZL5" s="916"/>
      <c r="IZM5" s="916"/>
      <c r="IZN5" s="916"/>
      <c r="IZO5" s="916"/>
      <c r="IZP5" s="916"/>
      <c r="IZQ5" s="916"/>
      <c r="IZR5" s="916"/>
      <c r="IZS5" s="916"/>
      <c r="IZT5" s="916"/>
      <c r="IZU5" s="916"/>
      <c r="IZV5" s="916"/>
      <c r="IZW5" s="916"/>
      <c r="IZX5" s="916"/>
      <c r="IZY5" s="916"/>
      <c r="IZZ5" s="916"/>
      <c r="JAA5" s="916"/>
      <c r="JAB5" s="916"/>
      <c r="JAC5" s="916"/>
      <c r="JAD5" s="916"/>
      <c r="JAE5" s="916"/>
      <c r="JAF5" s="916"/>
      <c r="JAG5" s="916"/>
      <c r="JAH5" s="916"/>
      <c r="JAI5" s="916"/>
      <c r="JAJ5" s="916"/>
      <c r="JAK5" s="916"/>
      <c r="JAL5" s="916"/>
      <c r="JAM5" s="916"/>
      <c r="JAN5" s="916"/>
      <c r="JAO5" s="916"/>
      <c r="JAP5" s="916"/>
      <c r="JAQ5" s="916"/>
      <c r="JAR5" s="916"/>
      <c r="JAS5" s="916"/>
      <c r="JAT5" s="916"/>
      <c r="JAU5" s="916"/>
      <c r="JAV5" s="916"/>
      <c r="JAW5" s="916"/>
      <c r="JAX5" s="916"/>
      <c r="JAY5" s="916"/>
      <c r="JAZ5" s="916"/>
      <c r="JBA5" s="916"/>
      <c r="JBB5" s="916"/>
      <c r="JBC5" s="916"/>
      <c r="JBD5" s="916"/>
      <c r="JBE5" s="916"/>
      <c r="JBF5" s="916"/>
      <c r="JBG5" s="916"/>
      <c r="JBH5" s="916"/>
      <c r="JBI5" s="916"/>
      <c r="JBJ5" s="916"/>
      <c r="JBK5" s="916"/>
      <c r="JBL5" s="916"/>
      <c r="JBM5" s="916"/>
      <c r="JBN5" s="916"/>
      <c r="JBO5" s="916"/>
      <c r="JBP5" s="916"/>
      <c r="JBQ5" s="916"/>
      <c r="JBR5" s="916"/>
      <c r="JBS5" s="916"/>
      <c r="JBT5" s="916"/>
      <c r="JBU5" s="916"/>
      <c r="JBV5" s="916"/>
      <c r="JBW5" s="916"/>
      <c r="JBX5" s="916"/>
      <c r="JBY5" s="916"/>
      <c r="JBZ5" s="916"/>
      <c r="JCA5" s="916"/>
      <c r="JCB5" s="916"/>
      <c r="JCC5" s="916"/>
      <c r="JCD5" s="916"/>
      <c r="JCE5" s="916"/>
      <c r="JCF5" s="916"/>
      <c r="JCG5" s="916"/>
      <c r="JCH5" s="916"/>
      <c r="JCI5" s="916"/>
      <c r="JCJ5" s="916"/>
      <c r="JCK5" s="916"/>
      <c r="JCL5" s="916"/>
      <c r="JCM5" s="916"/>
      <c r="JCN5" s="916"/>
      <c r="JCO5" s="916"/>
      <c r="JCP5" s="916"/>
      <c r="JCQ5" s="916"/>
      <c r="JCR5" s="916"/>
      <c r="JCS5" s="916"/>
      <c r="JCT5" s="916"/>
      <c r="JCU5" s="916"/>
      <c r="JCV5" s="916"/>
      <c r="JCW5" s="916"/>
      <c r="JCX5" s="916"/>
      <c r="JCY5" s="916"/>
      <c r="JCZ5" s="916"/>
      <c r="JDA5" s="916"/>
      <c r="JDB5" s="916"/>
      <c r="JDC5" s="916"/>
      <c r="JDD5" s="916"/>
      <c r="JDE5" s="916"/>
      <c r="JDF5" s="916"/>
      <c r="JDG5" s="916"/>
      <c r="JDH5" s="916"/>
      <c r="JDI5" s="916"/>
      <c r="JDJ5" s="916"/>
      <c r="JDK5" s="916"/>
      <c r="JDL5" s="916"/>
      <c r="JDM5" s="916"/>
      <c r="JDN5" s="916"/>
      <c r="JDO5" s="916"/>
      <c r="JDP5" s="916"/>
      <c r="JDQ5" s="916"/>
      <c r="JDR5" s="916"/>
      <c r="JDS5" s="916"/>
      <c r="JDT5" s="916"/>
      <c r="JDU5" s="916"/>
      <c r="JDV5" s="916"/>
      <c r="JDW5" s="916"/>
      <c r="JDX5" s="916"/>
      <c r="JDY5" s="916"/>
      <c r="JDZ5" s="916"/>
      <c r="JEA5" s="916"/>
      <c r="JEB5" s="916"/>
      <c r="JEC5" s="916"/>
      <c r="JED5" s="916"/>
      <c r="JEE5" s="916"/>
      <c r="JEF5" s="916"/>
      <c r="JEG5" s="916"/>
      <c r="JEH5" s="916"/>
      <c r="JEI5" s="916"/>
      <c r="JEJ5" s="916"/>
      <c r="JEK5" s="916"/>
      <c r="JEL5" s="916"/>
      <c r="JEM5" s="916"/>
      <c r="JEN5" s="916"/>
      <c r="JEO5" s="916"/>
      <c r="JEP5" s="916"/>
      <c r="JEQ5" s="916"/>
      <c r="JER5" s="916"/>
      <c r="JES5" s="916"/>
      <c r="JET5" s="916"/>
      <c r="JEU5" s="916"/>
      <c r="JEV5" s="916"/>
      <c r="JEW5" s="916"/>
      <c r="JEX5" s="916"/>
      <c r="JEY5" s="916"/>
      <c r="JEZ5" s="916"/>
      <c r="JFA5" s="916"/>
      <c r="JFB5" s="916"/>
      <c r="JFC5" s="916"/>
      <c r="JFD5" s="916"/>
      <c r="JFE5" s="916"/>
      <c r="JFF5" s="916"/>
      <c r="JFG5" s="916"/>
      <c r="JFH5" s="916"/>
      <c r="JFI5" s="916"/>
      <c r="JFJ5" s="916"/>
      <c r="JFK5" s="916"/>
      <c r="JFL5" s="916"/>
      <c r="JFM5" s="916"/>
      <c r="JFN5" s="916"/>
      <c r="JFO5" s="916"/>
      <c r="JFP5" s="916"/>
      <c r="JFQ5" s="916"/>
      <c r="JFR5" s="916"/>
      <c r="JFS5" s="916"/>
      <c r="JFT5" s="916"/>
      <c r="JFU5" s="916"/>
      <c r="JFV5" s="916"/>
      <c r="JFW5" s="916"/>
      <c r="JFX5" s="916"/>
      <c r="JFY5" s="916"/>
      <c r="JFZ5" s="916"/>
      <c r="JGA5" s="916"/>
      <c r="JGB5" s="916"/>
      <c r="JGC5" s="916"/>
      <c r="JGD5" s="916"/>
      <c r="JGE5" s="916"/>
      <c r="JGF5" s="916"/>
      <c r="JGG5" s="916"/>
      <c r="JGH5" s="916"/>
      <c r="JGI5" s="916"/>
      <c r="JGJ5" s="916"/>
      <c r="JGK5" s="916"/>
      <c r="JGL5" s="916"/>
      <c r="JGM5" s="916"/>
      <c r="JGN5" s="916"/>
      <c r="JGO5" s="916"/>
      <c r="JGP5" s="916"/>
      <c r="JGQ5" s="916"/>
      <c r="JGR5" s="916"/>
      <c r="JGS5" s="916"/>
      <c r="JGT5" s="916"/>
      <c r="JGU5" s="916"/>
      <c r="JGV5" s="916"/>
      <c r="JGW5" s="916"/>
      <c r="JGX5" s="916"/>
      <c r="JGY5" s="916"/>
      <c r="JGZ5" s="916"/>
      <c r="JHA5" s="916"/>
      <c r="JHB5" s="916"/>
      <c r="JHC5" s="916"/>
      <c r="JHD5" s="916"/>
      <c r="JHE5" s="916"/>
      <c r="JHF5" s="916"/>
      <c r="JHG5" s="916"/>
      <c r="JHH5" s="916"/>
      <c r="JHI5" s="916"/>
      <c r="JHJ5" s="916"/>
      <c r="JHK5" s="916"/>
      <c r="JHL5" s="916"/>
      <c r="JHM5" s="916"/>
      <c r="JHN5" s="916"/>
      <c r="JHO5" s="916"/>
      <c r="JHP5" s="916"/>
      <c r="JHQ5" s="916"/>
      <c r="JHR5" s="916"/>
      <c r="JHS5" s="916"/>
      <c r="JHT5" s="916"/>
      <c r="JHU5" s="916"/>
      <c r="JHV5" s="916"/>
      <c r="JHW5" s="916"/>
      <c r="JHX5" s="916"/>
      <c r="JHY5" s="916"/>
      <c r="JHZ5" s="916"/>
      <c r="JIA5" s="916"/>
      <c r="JIB5" s="916"/>
      <c r="JIC5" s="916"/>
      <c r="JID5" s="916"/>
      <c r="JIE5" s="916"/>
      <c r="JIF5" s="916"/>
      <c r="JIG5" s="916"/>
      <c r="JIH5" s="916"/>
      <c r="JII5" s="916"/>
      <c r="JIJ5" s="916"/>
      <c r="JIK5" s="916"/>
      <c r="JIL5" s="916"/>
      <c r="JIM5" s="916"/>
      <c r="JIN5" s="916"/>
      <c r="JIO5" s="916"/>
      <c r="JIP5" s="916"/>
      <c r="JIQ5" s="916"/>
      <c r="JIR5" s="916"/>
      <c r="JIS5" s="916"/>
      <c r="JIT5" s="916"/>
      <c r="JIU5" s="916"/>
      <c r="JIV5" s="916"/>
      <c r="JIW5" s="916"/>
      <c r="JIX5" s="916"/>
      <c r="JIY5" s="916"/>
      <c r="JIZ5" s="916"/>
      <c r="JJA5" s="916"/>
      <c r="JJB5" s="916"/>
      <c r="JJC5" s="916"/>
      <c r="JJD5" s="916"/>
      <c r="JJE5" s="916"/>
      <c r="JJF5" s="916"/>
      <c r="JJG5" s="916"/>
      <c r="JJH5" s="916"/>
      <c r="JJI5" s="916"/>
      <c r="JJJ5" s="916"/>
      <c r="JJK5" s="916"/>
      <c r="JJL5" s="916"/>
      <c r="JJM5" s="916"/>
      <c r="JJN5" s="916"/>
      <c r="JJO5" s="916"/>
      <c r="JJP5" s="916"/>
      <c r="JJQ5" s="916"/>
      <c r="JJR5" s="916"/>
      <c r="JJS5" s="916"/>
      <c r="JJT5" s="916"/>
      <c r="JJU5" s="916"/>
      <c r="JJV5" s="916"/>
      <c r="JJW5" s="916"/>
      <c r="JJX5" s="916"/>
      <c r="JJY5" s="916"/>
      <c r="JJZ5" s="916"/>
      <c r="JKA5" s="916"/>
      <c r="JKB5" s="916"/>
      <c r="JKC5" s="916"/>
      <c r="JKD5" s="916"/>
      <c r="JKE5" s="916"/>
      <c r="JKF5" s="916"/>
      <c r="JKG5" s="916"/>
      <c r="JKH5" s="916"/>
      <c r="JKI5" s="916"/>
      <c r="JKJ5" s="916"/>
      <c r="JKK5" s="916"/>
      <c r="JKL5" s="916"/>
      <c r="JKM5" s="916"/>
      <c r="JKN5" s="916"/>
      <c r="JKO5" s="916"/>
      <c r="JKP5" s="916"/>
      <c r="JKQ5" s="916"/>
      <c r="JKR5" s="916"/>
      <c r="JKS5" s="916"/>
      <c r="JKT5" s="916"/>
      <c r="JKU5" s="916"/>
      <c r="JKV5" s="916"/>
      <c r="JKW5" s="916"/>
      <c r="JKX5" s="916"/>
      <c r="JKY5" s="916"/>
      <c r="JKZ5" s="916"/>
      <c r="JLA5" s="916"/>
      <c r="JLB5" s="916"/>
      <c r="JLC5" s="916"/>
      <c r="JLD5" s="916"/>
      <c r="JLE5" s="916"/>
      <c r="JLF5" s="916"/>
      <c r="JLG5" s="916"/>
      <c r="JLH5" s="916"/>
      <c r="JLI5" s="916"/>
      <c r="JLJ5" s="916"/>
      <c r="JLK5" s="916"/>
      <c r="JLL5" s="916"/>
      <c r="JLM5" s="916"/>
      <c r="JLN5" s="916"/>
      <c r="JLO5" s="916"/>
      <c r="JLP5" s="916"/>
      <c r="JLQ5" s="916"/>
      <c r="JLR5" s="916"/>
      <c r="JLS5" s="916"/>
      <c r="JLT5" s="916"/>
      <c r="JLU5" s="916"/>
      <c r="JLV5" s="916"/>
      <c r="JLW5" s="916"/>
      <c r="JLX5" s="916"/>
      <c r="JLY5" s="916"/>
      <c r="JLZ5" s="916"/>
      <c r="JMA5" s="916"/>
      <c r="JMB5" s="916"/>
      <c r="JMC5" s="916"/>
      <c r="JMD5" s="916"/>
      <c r="JME5" s="916"/>
      <c r="JMF5" s="916"/>
      <c r="JMG5" s="916"/>
      <c r="JMH5" s="916"/>
      <c r="JMI5" s="916"/>
      <c r="JMJ5" s="916"/>
      <c r="JMK5" s="916"/>
      <c r="JML5" s="916"/>
      <c r="JMM5" s="916"/>
      <c r="JMN5" s="916"/>
      <c r="JMO5" s="916"/>
      <c r="JMP5" s="916"/>
      <c r="JMQ5" s="916"/>
      <c r="JMR5" s="916"/>
      <c r="JMS5" s="916"/>
      <c r="JMT5" s="916"/>
      <c r="JMU5" s="916"/>
      <c r="JMV5" s="916"/>
      <c r="JMW5" s="916"/>
      <c r="JMX5" s="916"/>
      <c r="JMY5" s="916"/>
      <c r="JMZ5" s="916"/>
      <c r="JNA5" s="916"/>
      <c r="JNB5" s="916"/>
      <c r="JNC5" s="916"/>
      <c r="JND5" s="916"/>
      <c r="JNE5" s="916"/>
      <c r="JNF5" s="916"/>
      <c r="JNG5" s="916"/>
      <c r="JNH5" s="916"/>
      <c r="JNI5" s="916"/>
      <c r="JNJ5" s="916"/>
      <c r="JNK5" s="916"/>
      <c r="JNL5" s="916"/>
      <c r="JNM5" s="916"/>
      <c r="JNN5" s="916"/>
      <c r="JNO5" s="916"/>
      <c r="JNP5" s="916"/>
      <c r="JNQ5" s="916"/>
      <c r="JNR5" s="916"/>
      <c r="JNS5" s="916"/>
      <c r="JNT5" s="916"/>
      <c r="JNU5" s="916"/>
      <c r="JNV5" s="916"/>
      <c r="JNW5" s="916"/>
      <c r="JNX5" s="916"/>
      <c r="JNY5" s="916"/>
      <c r="JNZ5" s="916"/>
      <c r="JOA5" s="916"/>
      <c r="JOB5" s="916"/>
      <c r="JOC5" s="916"/>
      <c r="JOD5" s="916"/>
      <c r="JOE5" s="916"/>
      <c r="JOF5" s="916"/>
      <c r="JOG5" s="916"/>
      <c r="JOH5" s="916"/>
      <c r="JOI5" s="916"/>
      <c r="JOJ5" s="916"/>
      <c r="JOK5" s="916"/>
      <c r="JOL5" s="916"/>
      <c r="JOM5" s="916"/>
      <c r="JON5" s="916"/>
      <c r="JOO5" s="916"/>
      <c r="JOP5" s="916"/>
      <c r="JOQ5" s="916"/>
      <c r="JOR5" s="916"/>
      <c r="JOS5" s="916"/>
      <c r="JOT5" s="916"/>
      <c r="JOU5" s="916"/>
      <c r="JOV5" s="916"/>
      <c r="JOW5" s="916"/>
      <c r="JOX5" s="916"/>
      <c r="JOY5" s="916"/>
      <c r="JOZ5" s="916"/>
      <c r="JPA5" s="916"/>
      <c r="JPB5" s="916"/>
      <c r="JPC5" s="916"/>
      <c r="JPD5" s="916"/>
      <c r="JPE5" s="916"/>
      <c r="JPF5" s="916"/>
      <c r="JPG5" s="916"/>
      <c r="JPH5" s="916"/>
      <c r="JPI5" s="916"/>
      <c r="JPJ5" s="916"/>
      <c r="JPK5" s="916"/>
      <c r="JPL5" s="916"/>
      <c r="JPM5" s="916"/>
      <c r="JPN5" s="916"/>
      <c r="JPO5" s="916"/>
      <c r="JPP5" s="916"/>
      <c r="JPQ5" s="916"/>
      <c r="JPR5" s="916"/>
      <c r="JPS5" s="916"/>
      <c r="JPT5" s="916"/>
      <c r="JPU5" s="916"/>
      <c r="JPV5" s="916"/>
      <c r="JPW5" s="916"/>
      <c r="JPX5" s="916"/>
      <c r="JPY5" s="916"/>
      <c r="JPZ5" s="916"/>
      <c r="JQA5" s="916"/>
      <c r="JQB5" s="916"/>
      <c r="JQC5" s="916"/>
      <c r="JQD5" s="916"/>
      <c r="JQE5" s="916"/>
      <c r="JQF5" s="916"/>
      <c r="JQG5" s="916"/>
      <c r="JQH5" s="916"/>
      <c r="JQI5" s="916"/>
      <c r="JQJ5" s="916"/>
      <c r="JQK5" s="916"/>
      <c r="JQL5" s="916"/>
      <c r="JQM5" s="916"/>
      <c r="JQN5" s="916"/>
      <c r="JQO5" s="916"/>
      <c r="JQP5" s="916"/>
      <c r="JQQ5" s="916"/>
      <c r="JQR5" s="916"/>
      <c r="JQS5" s="916"/>
      <c r="JQT5" s="916"/>
      <c r="JQU5" s="916"/>
      <c r="JQV5" s="916"/>
      <c r="JQW5" s="916"/>
      <c r="JQX5" s="916"/>
      <c r="JQY5" s="916"/>
      <c r="JQZ5" s="916"/>
      <c r="JRA5" s="916"/>
      <c r="JRB5" s="916"/>
      <c r="JRC5" s="916"/>
      <c r="JRD5" s="916"/>
      <c r="JRE5" s="916"/>
      <c r="JRF5" s="916"/>
      <c r="JRG5" s="916"/>
      <c r="JRH5" s="916"/>
      <c r="JRI5" s="916"/>
      <c r="JRJ5" s="916"/>
      <c r="JRK5" s="916"/>
      <c r="JRL5" s="916"/>
      <c r="JRM5" s="916"/>
      <c r="JRN5" s="916"/>
      <c r="JRO5" s="916"/>
      <c r="JRP5" s="916"/>
      <c r="JRQ5" s="916"/>
      <c r="JRR5" s="916"/>
      <c r="JRS5" s="916"/>
      <c r="JRT5" s="916"/>
      <c r="JRU5" s="916"/>
      <c r="JRV5" s="916"/>
      <c r="JRW5" s="916"/>
      <c r="JRX5" s="916"/>
      <c r="JRY5" s="916"/>
      <c r="JRZ5" s="916"/>
      <c r="JSA5" s="916"/>
      <c r="JSB5" s="916"/>
      <c r="JSC5" s="916"/>
      <c r="JSD5" s="916"/>
      <c r="JSE5" s="916"/>
      <c r="JSF5" s="916"/>
      <c r="JSG5" s="916"/>
      <c r="JSH5" s="916"/>
      <c r="JSI5" s="916"/>
      <c r="JSJ5" s="916"/>
      <c r="JSK5" s="916"/>
      <c r="JSL5" s="916"/>
      <c r="JSM5" s="916"/>
      <c r="JSN5" s="916"/>
      <c r="JSO5" s="916"/>
      <c r="JSP5" s="916"/>
      <c r="JSQ5" s="916"/>
      <c r="JSR5" s="916"/>
      <c r="JSS5" s="916"/>
      <c r="JST5" s="916"/>
      <c r="JSU5" s="916"/>
      <c r="JSV5" s="916"/>
      <c r="JSW5" s="916"/>
      <c r="JSX5" s="916"/>
      <c r="JSY5" s="916"/>
      <c r="JSZ5" s="916"/>
      <c r="JTA5" s="916"/>
      <c r="JTB5" s="916"/>
      <c r="JTC5" s="916"/>
      <c r="JTD5" s="916"/>
      <c r="JTE5" s="916"/>
      <c r="JTF5" s="916"/>
      <c r="JTG5" s="916"/>
      <c r="JTH5" s="916"/>
      <c r="JTI5" s="916"/>
      <c r="JTJ5" s="916"/>
      <c r="JTK5" s="916"/>
      <c r="JTL5" s="916"/>
      <c r="JTM5" s="916"/>
      <c r="JTN5" s="916"/>
      <c r="JTO5" s="916"/>
      <c r="JTP5" s="916"/>
      <c r="JTQ5" s="916"/>
      <c r="JTR5" s="916"/>
      <c r="JTS5" s="916"/>
      <c r="JTT5" s="916"/>
      <c r="JTU5" s="916"/>
      <c r="JTV5" s="916"/>
      <c r="JTW5" s="916"/>
      <c r="JTX5" s="916"/>
      <c r="JTY5" s="916"/>
      <c r="JTZ5" s="916"/>
      <c r="JUA5" s="916"/>
      <c r="JUB5" s="916"/>
      <c r="JUC5" s="916"/>
      <c r="JUD5" s="916"/>
      <c r="JUE5" s="916"/>
      <c r="JUF5" s="916"/>
      <c r="JUG5" s="916"/>
      <c r="JUH5" s="916"/>
      <c r="JUI5" s="916"/>
      <c r="JUJ5" s="916"/>
      <c r="JUK5" s="916"/>
      <c r="JUL5" s="916"/>
      <c r="JUM5" s="916"/>
      <c r="JUN5" s="916"/>
      <c r="JUO5" s="916"/>
      <c r="JUP5" s="916"/>
      <c r="JUQ5" s="916"/>
      <c r="JUR5" s="916"/>
      <c r="JUS5" s="916"/>
      <c r="JUT5" s="916"/>
      <c r="JUU5" s="916"/>
      <c r="JUV5" s="916"/>
      <c r="JUW5" s="916"/>
      <c r="JUX5" s="916"/>
      <c r="JUY5" s="916"/>
      <c r="JUZ5" s="916"/>
      <c r="JVA5" s="916"/>
      <c r="JVB5" s="916"/>
      <c r="JVC5" s="916"/>
      <c r="JVD5" s="916"/>
      <c r="JVE5" s="916"/>
      <c r="JVF5" s="916"/>
      <c r="JVG5" s="916"/>
      <c r="JVH5" s="916"/>
      <c r="JVI5" s="916"/>
      <c r="JVJ5" s="916"/>
      <c r="JVK5" s="916"/>
      <c r="JVL5" s="916"/>
      <c r="JVM5" s="916"/>
      <c r="JVN5" s="916"/>
      <c r="JVO5" s="916"/>
      <c r="JVP5" s="916"/>
      <c r="JVQ5" s="916"/>
      <c r="JVR5" s="916"/>
      <c r="JVS5" s="916"/>
      <c r="JVT5" s="916"/>
      <c r="JVU5" s="916"/>
      <c r="JVV5" s="916"/>
      <c r="JVW5" s="916"/>
      <c r="JVX5" s="916"/>
      <c r="JVY5" s="916"/>
      <c r="JVZ5" s="916"/>
      <c r="JWA5" s="916"/>
      <c r="JWB5" s="916"/>
      <c r="JWC5" s="916"/>
      <c r="JWD5" s="916"/>
      <c r="JWE5" s="916"/>
      <c r="JWF5" s="916"/>
      <c r="JWG5" s="916"/>
      <c r="JWH5" s="916"/>
      <c r="JWI5" s="916"/>
      <c r="JWJ5" s="916"/>
      <c r="JWK5" s="916"/>
      <c r="JWL5" s="916"/>
      <c r="JWM5" s="916"/>
      <c r="JWN5" s="916"/>
      <c r="JWO5" s="916"/>
      <c r="JWP5" s="916"/>
      <c r="JWQ5" s="916"/>
      <c r="JWR5" s="916"/>
      <c r="JWS5" s="916"/>
      <c r="JWT5" s="916"/>
      <c r="JWU5" s="916"/>
      <c r="JWV5" s="916"/>
      <c r="JWW5" s="916"/>
      <c r="JWX5" s="916"/>
      <c r="JWY5" s="916"/>
      <c r="JWZ5" s="916"/>
      <c r="JXA5" s="916"/>
      <c r="JXB5" s="916"/>
      <c r="JXC5" s="916"/>
      <c r="JXD5" s="916"/>
      <c r="JXE5" s="916"/>
      <c r="JXF5" s="916"/>
      <c r="JXG5" s="916"/>
      <c r="JXH5" s="916"/>
      <c r="JXI5" s="916"/>
      <c r="JXJ5" s="916"/>
      <c r="JXK5" s="916"/>
      <c r="JXL5" s="916"/>
      <c r="JXM5" s="916"/>
      <c r="JXN5" s="916"/>
      <c r="JXO5" s="916"/>
      <c r="JXP5" s="916"/>
      <c r="JXQ5" s="916"/>
      <c r="JXR5" s="916"/>
      <c r="JXS5" s="916"/>
      <c r="JXT5" s="916"/>
      <c r="JXU5" s="916"/>
      <c r="JXV5" s="916"/>
      <c r="JXW5" s="916"/>
      <c r="JXX5" s="916"/>
      <c r="JXY5" s="916"/>
      <c r="JXZ5" s="916"/>
      <c r="JYA5" s="916"/>
      <c r="JYB5" s="916"/>
      <c r="JYC5" s="916"/>
      <c r="JYD5" s="916"/>
      <c r="JYE5" s="916"/>
      <c r="JYF5" s="916"/>
      <c r="JYG5" s="916"/>
      <c r="JYH5" s="916"/>
      <c r="JYI5" s="916"/>
      <c r="JYJ5" s="916"/>
      <c r="JYK5" s="916"/>
      <c r="JYL5" s="916"/>
      <c r="JYM5" s="916"/>
      <c r="JYN5" s="916"/>
      <c r="JYO5" s="916"/>
      <c r="JYP5" s="916"/>
      <c r="JYQ5" s="916"/>
      <c r="JYR5" s="916"/>
      <c r="JYS5" s="916"/>
      <c r="JYT5" s="916"/>
      <c r="JYU5" s="916"/>
      <c r="JYV5" s="916"/>
      <c r="JYW5" s="916"/>
      <c r="JYX5" s="916"/>
      <c r="JYY5" s="916"/>
      <c r="JYZ5" s="916"/>
      <c r="JZA5" s="916"/>
      <c r="JZB5" s="916"/>
      <c r="JZC5" s="916"/>
      <c r="JZD5" s="916"/>
      <c r="JZE5" s="916"/>
      <c r="JZF5" s="916"/>
      <c r="JZG5" s="916"/>
      <c r="JZH5" s="916"/>
      <c r="JZI5" s="916"/>
      <c r="JZJ5" s="916"/>
      <c r="JZK5" s="916"/>
      <c r="JZL5" s="916"/>
      <c r="JZM5" s="916"/>
      <c r="JZN5" s="916"/>
      <c r="JZO5" s="916"/>
      <c r="JZP5" s="916"/>
      <c r="JZQ5" s="916"/>
      <c r="JZR5" s="916"/>
      <c r="JZS5" s="916"/>
      <c r="JZT5" s="916"/>
      <c r="JZU5" s="916"/>
      <c r="JZV5" s="916"/>
      <c r="JZW5" s="916"/>
      <c r="JZX5" s="916"/>
      <c r="JZY5" s="916"/>
      <c r="JZZ5" s="916"/>
      <c r="KAA5" s="916"/>
      <c r="KAB5" s="916"/>
      <c r="KAC5" s="916"/>
      <c r="KAD5" s="916"/>
      <c r="KAE5" s="916"/>
      <c r="KAF5" s="916"/>
      <c r="KAG5" s="916"/>
      <c r="KAH5" s="916"/>
      <c r="KAI5" s="916"/>
      <c r="KAJ5" s="916"/>
      <c r="KAK5" s="916"/>
      <c r="KAL5" s="916"/>
      <c r="KAM5" s="916"/>
      <c r="KAN5" s="916"/>
      <c r="KAO5" s="916"/>
      <c r="KAP5" s="916"/>
      <c r="KAQ5" s="916"/>
      <c r="KAR5" s="916"/>
      <c r="KAS5" s="916"/>
      <c r="KAT5" s="916"/>
      <c r="KAU5" s="916"/>
      <c r="KAV5" s="916"/>
      <c r="KAW5" s="916"/>
      <c r="KAX5" s="916"/>
      <c r="KAY5" s="916"/>
      <c r="KAZ5" s="916"/>
      <c r="KBA5" s="916"/>
      <c r="KBB5" s="916"/>
      <c r="KBC5" s="916"/>
      <c r="KBD5" s="916"/>
      <c r="KBE5" s="916"/>
      <c r="KBF5" s="916"/>
      <c r="KBG5" s="916"/>
      <c r="KBH5" s="916"/>
      <c r="KBI5" s="916"/>
      <c r="KBJ5" s="916"/>
      <c r="KBK5" s="916"/>
      <c r="KBL5" s="916"/>
      <c r="KBM5" s="916"/>
      <c r="KBN5" s="916"/>
      <c r="KBO5" s="916"/>
      <c r="KBP5" s="916"/>
      <c r="KBQ5" s="916"/>
      <c r="KBR5" s="916"/>
      <c r="KBS5" s="916"/>
      <c r="KBT5" s="916"/>
      <c r="KBU5" s="916"/>
      <c r="KBV5" s="916"/>
      <c r="KBW5" s="916"/>
      <c r="KBX5" s="916"/>
      <c r="KBY5" s="916"/>
      <c r="KBZ5" s="916"/>
      <c r="KCA5" s="916"/>
      <c r="KCB5" s="916"/>
      <c r="KCC5" s="916"/>
      <c r="KCD5" s="916"/>
      <c r="KCE5" s="916"/>
      <c r="KCF5" s="916"/>
      <c r="KCG5" s="916"/>
      <c r="KCH5" s="916"/>
      <c r="KCI5" s="916"/>
      <c r="KCJ5" s="916"/>
      <c r="KCK5" s="916"/>
      <c r="KCL5" s="916"/>
      <c r="KCM5" s="916"/>
      <c r="KCN5" s="916"/>
      <c r="KCO5" s="916"/>
      <c r="KCP5" s="916"/>
      <c r="KCQ5" s="916"/>
      <c r="KCR5" s="916"/>
      <c r="KCS5" s="916"/>
      <c r="KCT5" s="916"/>
      <c r="KCU5" s="916"/>
      <c r="KCV5" s="916"/>
      <c r="KCW5" s="916"/>
      <c r="KCX5" s="916"/>
      <c r="KCY5" s="916"/>
      <c r="KCZ5" s="916"/>
      <c r="KDA5" s="916"/>
      <c r="KDB5" s="916"/>
      <c r="KDC5" s="916"/>
      <c r="KDD5" s="916"/>
      <c r="KDE5" s="916"/>
      <c r="KDF5" s="916"/>
      <c r="KDG5" s="916"/>
      <c r="KDH5" s="916"/>
      <c r="KDI5" s="916"/>
      <c r="KDJ5" s="916"/>
      <c r="KDK5" s="916"/>
      <c r="KDL5" s="916"/>
      <c r="KDM5" s="916"/>
      <c r="KDN5" s="916"/>
      <c r="KDO5" s="916"/>
      <c r="KDP5" s="916"/>
      <c r="KDQ5" s="916"/>
      <c r="KDR5" s="916"/>
      <c r="KDS5" s="916"/>
      <c r="KDT5" s="916"/>
      <c r="KDU5" s="916"/>
      <c r="KDV5" s="916"/>
      <c r="KDW5" s="916"/>
      <c r="KDX5" s="916"/>
      <c r="KDY5" s="916"/>
      <c r="KDZ5" s="916"/>
      <c r="KEA5" s="916"/>
      <c r="KEB5" s="916"/>
      <c r="KEC5" s="916"/>
      <c r="KED5" s="916"/>
      <c r="KEE5" s="916"/>
      <c r="KEF5" s="916"/>
      <c r="KEG5" s="916"/>
      <c r="KEH5" s="916"/>
      <c r="KEI5" s="916"/>
      <c r="KEJ5" s="916"/>
      <c r="KEK5" s="916"/>
      <c r="KEL5" s="916"/>
      <c r="KEM5" s="916"/>
      <c r="KEN5" s="916"/>
      <c r="KEO5" s="916"/>
      <c r="KEP5" s="916"/>
      <c r="KEQ5" s="916"/>
      <c r="KER5" s="916"/>
      <c r="KES5" s="916"/>
      <c r="KET5" s="916"/>
      <c r="KEU5" s="916"/>
      <c r="KEV5" s="916"/>
      <c r="KEW5" s="916"/>
      <c r="KEX5" s="916"/>
      <c r="KEY5" s="916"/>
      <c r="KEZ5" s="916"/>
      <c r="KFA5" s="916"/>
      <c r="KFB5" s="916"/>
      <c r="KFC5" s="916"/>
      <c r="KFD5" s="916"/>
      <c r="KFE5" s="916"/>
      <c r="KFF5" s="916"/>
      <c r="KFG5" s="916"/>
      <c r="KFH5" s="916"/>
      <c r="KFI5" s="916"/>
      <c r="KFJ5" s="916"/>
      <c r="KFK5" s="916"/>
      <c r="KFL5" s="916"/>
      <c r="KFM5" s="916"/>
      <c r="KFN5" s="916"/>
      <c r="KFO5" s="916"/>
      <c r="KFP5" s="916"/>
      <c r="KFQ5" s="916"/>
      <c r="KFR5" s="916"/>
      <c r="KFS5" s="916"/>
      <c r="KFT5" s="916"/>
      <c r="KFU5" s="916"/>
      <c r="KFV5" s="916"/>
      <c r="KFW5" s="916"/>
      <c r="KFX5" s="916"/>
      <c r="KFY5" s="916"/>
      <c r="KFZ5" s="916"/>
      <c r="KGA5" s="916"/>
      <c r="KGB5" s="916"/>
      <c r="KGC5" s="916"/>
      <c r="KGD5" s="916"/>
      <c r="KGE5" s="916"/>
      <c r="KGF5" s="916"/>
      <c r="KGG5" s="916"/>
      <c r="KGH5" s="916"/>
      <c r="KGI5" s="916"/>
      <c r="KGJ5" s="916"/>
      <c r="KGK5" s="916"/>
      <c r="KGL5" s="916"/>
      <c r="KGM5" s="916"/>
      <c r="KGN5" s="916"/>
      <c r="KGO5" s="916"/>
      <c r="KGP5" s="916"/>
      <c r="KGQ5" s="916"/>
      <c r="KGR5" s="916"/>
      <c r="KGS5" s="916"/>
      <c r="KGT5" s="916"/>
      <c r="KGU5" s="916"/>
      <c r="KGV5" s="916"/>
      <c r="KGW5" s="916"/>
      <c r="KGX5" s="916"/>
      <c r="KGY5" s="916"/>
      <c r="KGZ5" s="916"/>
      <c r="KHA5" s="916"/>
      <c r="KHB5" s="916"/>
      <c r="KHC5" s="916"/>
      <c r="KHD5" s="916"/>
      <c r="KHE5" s="916"/>
      <c r="KHF5" s="916"/>
      <c r="KHG5" s="916"/>
      <c r="KHH5" s="916"/>
      <c r="KHI5" s="916"/>
      <c r="KHJ5" s="916"/>
      <c r="KHK5" s="916"/>
      <c r="KHL5" s="916"/>
      <c r="KHM5" s="916"/>
      <c r="KHN5" s="916"/>
      <c r="KHO5" s="916"/>
      <c r="KHP5" s="916"/>
      <c r="KHQ5" s="916"/>
      <c r="KHR5" s="916"/>
      <c r="KHS5" s="916"/>
      <c r="KHT5" s="916"/>
      <c r="KHU5" s="916"/>
      <c r="KHV5" s="916"/>
      <c r="KHW5" s="916"/>
      <c r="KHX5" s="916"/>
      <c r="KHY5" s="916"/>
      <c r="KHZ5" s="916"/>
      <c r="KIA5" s="916"/>
      <c r="KIB5" s="916"/>
      <c r="KIC5" s="916"/>
      <c r="KID5" s="916"/>
      <c r="KIE5" s="916"/>
      <c r="KIF5" s="916"/>
      <c r="KIG5" s="916"/>
      <c r="KIH5" s="916"/>
      <c r="KII5" s="916"/>
      <c r="KIJ5" s="916"/>
      <c r="KIK5" s="916"/>
      <c r="KIL5" s="916"/>
      <c r="KIM5" s="916"/>
      <c r="KIN5" s="916"/>
      <c r="KIO5" s="916"/>
      <c r="KIP5" s="916"/>
      <c r="KIQ5" s="916"/>
      <c r="KIR5" s="916"/>
      <c r="KIS5" s="916"/>
      <c r="KIT5" s="916"/>
      <c r="KIU5" s="916"/>
      <c r="KIV5" s="916"/>
      <c r="KIW5" s="916"/>
      <c r="KIX5" s="916"/>
      <c r="KIY5" s="916"/>
      <c r="KIZ5" s="916"/>
      <c r="KJA5" s="916"/>
      <c r="KJB5" s="916"/>
      <c r="KJC5" s="916"/>
      <c r="KJD5" s="916"/>
      <c r="KJE5" s="916"/>
      <c r="KJF5" s="916"/>
      <c r="KJG5" s="916"/>
      <c r="KJH5" s="916"/>
      <c r="KJI5" s="916"/>
      <c r="KJJ5" s="916"/>
      <c r="KJK5" s="916"/>
      <c r="KJL5" s="916"/>
      <c r="KJM5" s="916"/>
      <c r="KJN5" s="916"/>
      <c r="KJO5" s="916"/>
      <c r="KJP5" s="916"/>
      <c r="KJQ5" s="916"/>
      <c r="KJR5" s="916"/>
      <c r="KJS5" s="916"/>
      <c r="KJT5" s="916"/>
      <c r="KJU5" s="916"/>
      <c r="KJV5" s="916"/>
      <c r="KJW5" s="916"/>
      <c r="KJX5" s="916"/>
      <c r="KJY5" s="916"/>
      <c r="KJZ5" s="916"/>
      <c r="KKA5" s="916"/>
      <c r="KKB5" s="916"/>
      <c r="KKC5" s="916"/>
      <c r="KKD5" s="916"/>
      <c r="KKE5" s="916"/>
      <c r="KKF5" s="916"/>
      <c r="KKG5" s="916"/>
      <c r="KKH5" s="916"/>
      <c r="KKI5" s="916"/>
      <c r="KKJ5" s="916"/>
      <c r="KKK5" s="916"/>
      <c r="KKL5" s="916"/>
      <c r="KKM5" s="916"/>
      <c r="KKN5" s="916"/>
      <c r="KKO5" s="916"/>
      <c r="KKP5" s="916"/>
      <c r="KKQ5" s="916"/>
      <c r="KKR5" s="916"/>
      <c r="KKS5" s="916"/>
      <c r="KKT5" s="916"/>
      <c r="KKU5" s="916"/>
      <c r="KKV5" s="916"/>
      <c r="KKW5" s="916"/>
      <c r="KKX5" s="916"/>
      <c r="KKY5" s="916"/>
      <c r="KKZ5" s="916"/>
      <c r="KLA5" s="916"/>
      <c r="KLB5" s="916"/>
      <c r="KLC5" s="916"/>
      <c r="KLD5" s="916"/>
      <c r="KLE5" s="916"/>
      <c r="KLF5" s="916"/>
      <c r="KLG5" s="916"/>
      <c r="KLH5" s="916"/>
      <c r="KLI5" s="916"/>
      <c r="KLJ5" s="916"/>
      <c r="KLK5" s="916"/>
      <c r="KLL5" s="916"/>
      <c r="KLM5" s="916"/>
      <c r="KLN5" s="916"/>
      <c r="KLO5" s="916"/>
      <c r="KLP5" s="916"/>
      <c r="KLQ5" s="916"/>
      <c r="KLR5" s="916"/>
      <c r="KLS5" s="916"/>
      <c r="KLT5" s="916"/>
      <c r="KLU5" s="916"/>
      <c r="KLV5" s="916"/>
      <c r="KLW5" s="916"/>
      <c r="KLX5" s="916"/>
      <c r="KLY5" s="916"/>
      <c r="KLZ5" s="916"/>
      <c r="KMA5" s="916"/>
      <c r="KMB5" s="916"/>
      <c r="KMC5" s="916"/>
      <c r="KMD5" s="916"/>
      <c r="KME5" s="916"/>
      <c r="KMF5" s="916"/>
      <c r="KMG5" s="916"/>
      <c r="KMH5" s="916"/>
      <c r="KMI5" s="916"/>
      <c r="KMJ5" s="916"/>
      <c r="KMK5" s="916"/>
      <c r="KML5" s="916"/>
      <c r="KMM5" s="916"/>
      <c r="KMN5" s="916"/>
      <c r="KMO5" s="916"/>
      <c r="KMP5" s="916"/>
      <c r="KMQ5" s="916"/>
      <c r="KMR5" s="916"/>
      <c r="KMS5" s="916"/>
      <c r="KMT5" s="916"/>
      <c r="KMU5" s="916"/>
      <c r="KMV5" s="916"/>
      <c r="KMW5" s="916"/>
      <c r="KMX5" s="916"/>
      <c r="KMY5" s="916"/>
      <c r="KMZ5" s="916"/>
      <c r="KNA5" s="916"/>
      <c r="KNB5" s="916"/>
      <c r="KNC5" s="916"/>
      <c r="KND5" s="916"/>
      <c r="KNE5" s="916"/>
      <c r="KNF5" s="916"/>
      <c r="KNG5" s="916"/>
      <c r="KNH5" s="916"/>
      <c r="KNI5" s="916"/>
      <c r="KNJ5" s="916"/>
      <c r="KNK5" s="916"/>
      <c r="KNL5" s="916"/>
      <c r="KNM5" s="916"/>
      <c r="KNN5" s="916"/>
      <c r="KNO5" s="916"/>
      <c r="KNP5" s="916"/>
      <c r="KNQ5" s="916"/>
      <c r="KNR5" s="916"/>
      <c r="KNS5" s="916"/>
      <c r="KNT5" s="916"/>
      <c r="KNU5" s="916"/>
      <c r="KNV5" s="916"/>
      <c r="KNW5" s="916"/>
      <c r="KNX5" s="916"/>
      <c r="KNY5" s="916"/>
      <c r="KNZ5" s="916"/>
      <c r="KOA5" s="916"/>
      <c r="KOB5" s="916"/>
      <c r="KOC5" s="916"/>
      <c r="KOD5" s="916"/>
      <c r="KOE5" s="916"/>
      <c r="KOF5" s="916"/>
      <c r="KOG5" s="916"/>
      <c r="KOH5" s="916"/>
      <c r="KOI5" s="916"/>
      <c r="KOJ5" s="916"/>
      <c r="KOK5" s="916"/>
      <c r="KOL5" s="916"/>
      <c r="KOM5" s="916"/>
      <c r="KON5" s="916"/>
      <c r="KOO5" s="916"/>
      <c r="KOP5" s="916"/>
      <c r="KOQ5" s="916"/>
      <c r="KOR5" s="916"/>
      <c r="KOS5" s="916"/>
      <c r="KOT5" s="916"/>
      <c r="KOU5" s="916"/>
      <c r="KOV5" s="916"/>
      <c r="KOW5" s="916"/>
      <c r="KOX5" s="916"/>
      <c r="KOY5" s="916"/>
      <c r="KOZ5" s="916"/>
      <c r="KPA5" s="916"/>
      <c r="KPB5" s="916"/>
      <c r="KPC5" s="916"/>
      <c r="KPD5" s="916"/>
      <c r="KPE5" s="916"/>
      <c r="KPF5" s="916"/>
      <c r="KPG5" s="916"/>
      <c r="KPH5" s="916"/>
      <c r="KPI5" s="916"/>
      <c r="KPJ5" s="916"/>
      <c r="KPK5" s="916"/>
      <c r="KPL5" s="916"/>
      <c r="KPM5" s="916"/>
      <c r="KPN5" s="916"/>
      <c r="KPO5" s="916"/>
      <c r="KPP5" s="916"/>
      <c r="KPQ5" s="916"/>
      <c r="KPR5" s="916"/>
      <c r="KPS5" s="916"/>
      <c r="KPT5" s="916"/>
      <c r="KPU5" s="916"/>
      <c r="KPV5" s="916"/>
      <c r="KPW5" s="916"/>
      <c r="KPX5" s="916"/>
      <c r="KPY5" s="916"/>
      <c r="KPZ5" s="916"/>
      <c r="KQA5" s="916"/>
      <c r="KQB5" s="916"/>
      <c r="KQC5" s="916"/>
      <c r="KQD5" s="916"/>
      <c r="KQE5" s="916"/>
      <c r="KQF5" s="916"/>
      <c r="KQG5" s="916"/>
      <c r="KQH5" s="916"/>
      <c r="KQI5" s="916"/>
      <c r="KQJ5" s="916"/>
      <c r="KQK5" s="916"/>
      <c r="KQL5" s="916"/>
      <c r="KQM5" s="916"/>
      <c r="KQN5" s="916"/>
      <c r="KQO5" s="916"/>
      <c r="KQP5" s="916"/>
      <c r="KQQ5" s="916"/>
      <c r="KQR5" s="916"/>
      <c r="KQS5" s="916"/>
      <c r="KQT5" s="916"/>
      <c r="KQU5" s="916"/>
      <c r="KQV5" s="916"/>
      <c r="KQW5" s="916"/>
      <c r="KQX5" s="916"/>
      <c r="KQY5" s="916"/>
      <c r="KQZ5" s="916"/>
      <c r="KRA5" s="916"/>
      <c r="KRB5" s="916"/>
      <c r="KRC5" s="916"/>
      <c r="KRD5" s="916"/>
      <c r="KRE5" s="916"/>
      <c r="KRF5" s="916"/>
      <c r="KRG5" s="916"/>
      <c r="KRH5" s="916"/>
      <c r="KRI5" s="916"/>
      <c r="KRJ5" s="916"/>
      <c r="KRK5" s="916"/>
      <c r="KRL5" s="916"/>
      <c r="KRM5" s="916"/>
      <c r="KRN5" s="916"/>
      <c r="KRO5" s="916"/>
      <c r="KRP5" s="916"/>
      <c r="KRQ5" s="916"/>
      <c r="KRR5" s="916"/>
      <c r="KRS5" s="916"/>
      <c r="KRT5" s="916"/>
      <c r="KRU5" s="916"/>
      <c r="KRV5" s="916"/>
      <c r="KRW5" s="916"/>
      <c r="KRX5" s="916"/>
      <c r="KRY5" s="916"/>
      <c r="KRZ5" s="916"/>
      <c r="KSA5" s="916"/>
      <c r="KSB5" s="916"/>
      <c r="KSC5" s="916"/>
      <c r="KSD5" s="916"/>
      <c r="KSE5" s="916"/>
      <c r="KSF5" s="916"/>
      <c r="KSG5" s="916"/>
      <c r="KSH5" s="916"/>
      <c r="KSI5" s="916"/>
      <c r="KSJ5" s="916"/>
      <c r="KSK5" s="916"/>
      <c r="KSL5" s="916"/>
      <c r="KSM5" s="916"/>
      <c r="KSN5" s="916"/>
      <c r="KSO5" s="916"/>
      <c r="KSP5" s="916"/>
      <c r="KSQ5" s="916"/>
      <c r="KSR5" s="916"/>
      <c r="KSS5" s="916"/>
      <c r="KST5" s="916"/>
      <c r="KSU5" s="916"/>
      <c r="KSV5" s="916"/>
      <c r="KSW5" s="916"/>
      <c r="KSX5" s="916"/>
      <c r="KSY5" s="916"/>
      <c r="KSZ5" s="916"/>
      <c r="KTA5" s="916"/>
      <c r="KTB5" s="916"/>
      <c r="KTC5" s="916"/>
      <c r="KTD5" s="916"/>
      <c r="KTE5" s="916"/>
      <c r="KTF5" s="916"/>
      <c r="KTG5" s="916"/>
      <c r="KTH5" s="916"/>
      <c r="KTI5" s="916"/>
      <c r="KTJ5" s="916"/>
      <c r="KTK5" s="916"/>
      <c r="KTL5" s="916"/>
      <c r="KTM5" s="916"/>
      <c r="KTN5" s="916"/>
      <c r="KTO5" s="916"/>
      <c r="KTP5" s="916"/>
      <c r="KTQ5" s="916"/>
      <c r="KTR5" s="916"/>
      <c r="KTS5" s="916"/>
      <c r="KTT5" s="916"/>
      <c r="KTU5" s="916"/>
      <c r="KTV5" s="916"/>
      <c r="KTW5" s="916"/>
      <c r="KTX5" s="916"/>
      <c r="KTY5" s="916"/>
      <c r="KTZ5" s="916"/>
      <c r="KUA5" s="916"/>
      <c r="KUB5" s="916"/>
      <c r="KUC5" s="916"/>
      <c r="KUD5" s="916"/>
      <c r="KUE5" s="916"/>
      <c r="KUF5" s="916"/>
      <c r="KUG5" s="916"/>
      <c r="KUH5" s="916"/>
      <c r="KUI5" s="916"/>
      <c r="KUJ5" s="916"/>
      <c r="KUK5" s="916"/>
      <c r="KUL5" s="916"/>
      <c r="KUM5" s="916"/>
      <c r="KUN5" s="916"/>
      <c r="KUO5" s="916"/>
      <c r="KUP5" s="916"/>
      <c r="KUQ5" s="916"/>
      <c r="KUR5" s="916"/>
      <c r="KUS5" s="916"/>
      <c r="KUT5" s="916"/>
      <c r="KUU5" s="916"/>
      <c r="KUV5" s="916"/>
      <c r="KUW5" s="916"/>
      <c r="KUX5" s="916"/>
      <c r="KUY5" s="916"/>
      <c r="KUZ5" s="916"/>
      <c r="KVA5" s="916"/>
      <c r="KVB5" s="916"/>
      <c r="KVC5" s="916"/>
      <c r="KVD5" s="916"/>
      <c r="KVE5" s="916"/>
      <c r="KVF5" s="916"/>
      <c r="KVG5" s="916"/>
      <c r="KVH5" s="916"/>
      <c r="KVI5" s="916"/>
      <c r="KVJ5" s="916"/>
      <c r="KVK5" s="916"/>
      <c r="KVL5" s="916"/>
      <c r="KVM5" s="916"/>
      <c r="KVN5" s="916"/>
      <c r="KVO5" s="916"/>
      <c r="KVP5" s="916"/>
      <c r="KVQ5" s="916"/>
      <c r="KVR5" s="916"/>
      <c r="KVS5" s="916"/>
      <c r="KVT5" s="916"/>
      <c r="KVU5" s="916"/>
      <c r="KVV5" s="916"/>
      <c r="KVW5" s="916"/>
      <c r="KVX5" s="916"/>
      <c r="KVY5" s="916"/>
      <c r="KVZ5" s="916"/>
      <c r="KWA5" s="916"/>
      <c r="KWB5" s="916"/>
      <c r="KWC5" s="916"/>
      <c r="KWD5" s="916"/>
      <c r="KWE5" s="916"/>
      <c r="KWF5" s="916"/>
      <c r="KWG5" s="916"/>
      <c r="KWH5" s="916"/>
      <c r="KWI5" s="916"/>
      <c r="KWJ5" s="916"/>
      <c r="KWK5" s="916"/>
      <c r="KWL5" s="916"/>
      <c r="KWM5" s="916"/>
      <c r="KWN5" s="916"/>
      <c r="KWO5" s="916"/>
      <c r="KWP5" s="916"/>
      <c r="KWQ5" s="916"/>
      <c r="KWR5" s="916"/>
      <c r="KWS5" s="916"/>
      <c r="KWT5" s="916"/>
      <c r="KWU5" s="916"/>
      <c r="KWV5" s="916"/>
      <c r="KWW5" s="916"/>
      <c r="KWX5" s="916"/>
      <c r="KWY5" s="916"/>
      <c r="KWZ5" s="916"/>
      <c r="KXA5" s="916"/>
      <c r="KXB5" s="916"/>
      <c r="KXC5" s="916"/>
      <c r="KXD5" s="916"/>
      <c r="KXE5" s="916"/>
      <c r="KXF5" s="916"/>
      <c r="KXG5" s="916"/>
      <c r="KXH5" s="916"/>
      <c r="KXI5" s="916"/>
      <c r="KXJ5" s="916"/>
      <c r="KXK5" s="916"/>
      <c r="KXL5" s="916"/>
      <c r="KXM5" s="916"/>
      <c r="KXN5" s="916"/>
      <c r="KXO5" s="916"/>
      <c r="KXP5" s="916"/>
      <c r="KXQ5" s="916"/>
      <c r="KXR5" s="916"/>
      <c r="KXS5" s="916"/>
      <c r="KXT5" s="916"/>
      <c r="KXU5" s="916"/>
      <c r="KXV5" s="916"/>
      <c r="KXW5" s="916"/>
      <c r="KXX5" s="916"/>
      <c r="KXY5" s="916"/>
      <c r="KXZ5" s="916"/>
      <c r="KYA5" s="916"/>
      <c r="KYB5" s="916"/>
      <c r="KYC5" s="916"/>
      <c r="KYD5" s="916"/>
      <c r="KYE5" s="916"/>
      <c r="KYF5" s="916"/>
      <c r="KYG5" s="916"/>
      <c r="KYH5" s="916"/>
      <c r="KYI5" s="916"/>
      <c r="KYJ5" s="916"/>
      <c r="KYK5" s="916"/>
      <c r="KYL5" s="916"/>
      <c r="KYM5" s="916"/>
      <c r="KYN5" s="916"/>
      <c r="KYO5" s="916"/>
      <c r="KYP5" s="916"/>
      <c r="KYQ5" s="916"/>
      <c r="KYR5" s="916"/>
      <c r="KYS5" s="916"/>
      <c r="KYT5" s="916"/>
      <c r="KYU5" s="916"/>
      <c r="KYV5" s="916"/>
      <c r="KYW5" s="916"/>
      <c r="KYX5" s="916"/>
      <c r="KYY5" s="916"/>
      <c r="KYZ5" s="916"/>
      <c r="KZA5" s="916"/>
      <c r="KZB5" s="916"/>
      <c r="KZC5" s="916"/>
      <c r="KZD5" s="916"/>
      <c r="KZE5" s="916"/>
      <c r="KZF5" s="916"/>
      <c r="KZG5" s="916"/>
      <c r="KZH5" s="916"/>
      <c r="KZI5" s="916"/>
      <c r="KZJ5" s="916"/>
      <c r="KZK5" s="916"/>
      <c r="KZL5" s="916"/>
      <c r="KZM5" s="916"/>
      <c r="KZN5" s="916"/>
      <c r="KZO5" s="916"/>
      <c r="KZP5" s="916"/>
      <c r="KZQ5" s="916"/>
      <c r="KZR5" s="916"/>
      <c r="KZS5" s="916"/>
      <c r="KZT5" s="916"/>
      <c r="KZU5" s="916"/>
      <c r="KZV5" s="916"/>
      <c r="KZW5" s="916"/>
      <c r="KZX5" s="916"/>
      <c r="KZY5" s="916"/>
      <c r="KZZ5" s="916"/>
      <c r="LAA5" s="916"/>
      <c r="LAB5" s="916"/>
      <c r="LAC5" s="916"/>
      <c r="LAD5" s="916"/>
      <c r="LAE5" s="916"/>
      <c r="LAF5" s="916"/>
      <c r="LAG5" s="916"/>
      <c r="LAH5" s="916"/>
      <c r="LAI5" s="916"/>
      <c r="LAJ5" s="916"/>
      <c r="LAK5" s="916"/>
      <c r="LAL5" s="916"/>
      <c r="LAM5" s="916"/>
      <c r="LAN5" s="916"/>
      <c r="LAO5" s="916"/>
      <c r="LAP5" s="916"/>
      <c r="LAQ5" s="916"/>
      <c r="LAR5" s="916"/>
      <c r="LAS5" s="916"/>
      <c r="LAT5" s="916"/>
      <c r="LAU5" s="916"/>
      <c r="LAV5" s="916"/>
      <c r="LAW5" s="916"/>
      <c r="LAX5" s="916"/>
      <c r="LAY5" s="916"/>
      <c r="LAZ5" s="916"/>
      <c r="LBA5" s="916"/>
      <c r="LBB5" s="916"/>
      <c r="LBC5" s="916"/>
      <c r="LBD5" s="916"/>
      <c r="LBE5" s="916"/>
      <c r="LBF5" s="916"/>
      <c r="LBG5" s="916"/>
      <c r="LBH5" s="916"/>
      <c r="LBI5" s="916"/>
      <c r="LBJ5" s="916"/>
      <c r="LBK5" s="916"/>
      <c r="LBL5" s="916"/>
      <c r="LBM5" s="916"/>
      <c r="LBN5" s="916"/>
      <c r="LBO5" s="916"/>
      <c r="LBP5" s="916"/>
      <c r="LBQ5" s="916"/>
      <c r="LBR5" s="916"/>
      <c r="LBS5" s="916"/>
      <c r="LBT5" s="916"/>
      <c r="LBU5" s="916"/>
      <c r="LBV5" s="916"/>
      <c r="LBW5" s="916"/>
      <c r="LBX5" s="916"/>
      <c r="LBY5" s="916"/>
      <c r="LBZ5" s="916"/>
      <c r="LCA5" s="916"/>
      <c r="LCB5" s="916"/>
      <c r="LCC5" s="916"/>
      <c r="LCD5" s="916"/>
      <c r="LCE5" s="916"/>
      <c r="LCF5" s="916"/>
      <c r="LCG5" s="916"/>
      <c r="LCH5" s="916"/>
      <c r="LCI5" s="916"/>
      <c r="LCJ5" s="916"/>
      <c r="LCK5" s="916"/>
      <c r="LCL5" s="916"/>
      <c r="LCM5" s="916"/>
      <c r="LCN5" s="916"/>
      <c r="LCO5" s="916"/>
      <c r="LCP5" s="916"/>
      <c r="LCQ5" s="916"/>
      <c r="LCR5" s="916"/>
      <c r="LCS5" s="916"/>
      <c r="LCT5" s="916"/>
      <c r="LCU5" s="916"/>
      <c r="LCV5" s="916"/>
      <c r="LCW5" s="916"/>
      <c r="LCX5" s="916"/>
      <c r="LCY5" s="916"/>
      <c r="LCZ5" s="916"/>
      <c r="LDA5" s="916"/>
      <c r="LDB5" s="916"/>
      <c r="LDC5" s="916"/>
      <c r="LDD5" s="916"/>
      <c r="LDE5" s="916"/>
      <c r="LDF5" s="916"/>
      <c r="LDG5" s="916"/>
      <c r="LDH5" s="916"/>
      <c r="LDI5" s="916"/>
      <c r="LDJ5" s="916"/>
      <c r="LDK5" s="916"/>
      <c r="LDL5" s="916"/>
      <c r="LDM5" s="916"/>
      <c r="LDN5" s="916"/>
      <c r="LDO5" s="916"/>
      <c r="LDP5" s="916"/>
      <c r="LDQ5" s="916"/>
      <c r="LDR5" s="916"/>
      <c r="LDS5" s="916"/>
      <c r="LDT5" s="916"/>
      <c r="LDU5" s="916"/>
      <c r="LDV5" s="916"/>
      <c r="LDW5" s="916"/>
      <c r="LDX5" s="916"/>
      <c r="LDY5" s="916"/>
      <c r="LDZ5" s="916"/>
      <c r="LEA5" s="916"/>
      <c r="LEB5" s="916"/>
      <c r="LEC5" s="916"/>
      <c r="LED5" s="916"/>
      <c r="LEE5" s="916"/>
      <c r="LEF5" s="916"/>
      <c r="LEG5" s="916"/>
      <c r="LEH5" s="916"/>
      <c r="LEI5" s="916"/>
      <c r="LEJ5" s="916"/>
      <c r="LEK5" s="916"/>
      <c r="LEL5" s="916"/>
      <c r="LEM5" s="916"/>
      <c r="LEN5" s="916"/>
      <c r="LEO5" s="916"/>
      <c r="LEP5" s="916"/>
      <c r="LEQ5" s="916"/>
      <c r="LER5" s="916"/>
      <c r="LES5" s="916"/>
      <c r="LET5" s="916"/>
      <c r="LEU5" s="916"/>
      <c r="LEV5" s="916"/>
      <c r="LEW5" s="916"/>
      <c r="LEX5" s="916"/>
      <c r="LEY5" s="916"/>
      <c r="LEZ5" s="916"/>
      <c r="LFA5" s="916"/>
      <c r="LFB5" s="916"/>
      <c r="LFC5" s="916"/>
      <c r="LFD5" s="916"/>
      <c r="LFE5" s="916"/>
      <c r="LFF5" s="916"/>
      <c r="LFG5" s="916"/>
      <c r="LFH5" s="916"/>
      <c r="LFI5" s="916"/>
      <c r="LFJ5" s="916"/>
      <c r="LFK5" s="916"/>
      <c r="LFL5" s="916"/>
      <c r="LFM5" s="916"/>
      <c r="LFN5" s="916"/>
      <c r="LFO5" s="916"/>
      <c r="LFP5" s="916"/>
      <c r="LFQ5" s="916"/>
      <c r="LFR5" s="916"/>
      <c r="LFS5" s="916"/>
      <c r="LFT5" s="916"/>
      <c r="LFU5" s="916"/>
      <c r="LFV5" s="916"/>
      <c r="LFW5" s="916"/>
      <c r="LFX5" s="916"/>
      <c r="LFY5" s="916"/>
      <c r="LFZ5" s="916"/>
      <c r="LGA5" s="916"/>
      <c r="LGB5" s="916"/>
      <c r="LGC5" s="916"/>
      <c r="LGD5" s="916"/>
      <c r="LGE5" s="916"/>
      <c r="LGF5" s="916"/>
      <c r="LGG5" s="916"/>
      <c r="LGH5" s="916"/>
      <c r="LGI5" s="916"/>
      <c r="LGJ5" s="916"/>
      <c r="LGK5" s="916"/>
      <c r="LGL5" s="916"/>
      <c r="LGM5" s="916"/>
      <c r="LGN5" s="916"/>
      <c r="LGO5" s="916"/>
      <c r="LGP5" s="916"/>
      <c r="LGQ5" s="916"/>
      <c r="LGR5" s="916"/>
      <c r="LGS5" s="916"/>
      <c r="LGT5" s="916"/>
      <c r="LGU5" s="916"/>
      <c r="LGV5" s="916"/>
      <c r="LGW5" s="916"/>
      <c r="LGX5" s="916"/>
      <c r="LGY5" s="916"/>
      <c r="LGZ5" s="916"/>
      <c r="LHA5" s="916"/>
      <c r="LHB5" s="916"/>
      <c r="LHC5" s="916"/>
      <c r="LHD5" s="916"/>
      <c r="LHE5" s="916"/>
      <c r="LHF5" s="916"/>
      <c r="LHG5" s="916"/>
      <c r="LHH5" s="916"/>
      <c r="LHI5" s="916"/>
      <c r="LHJ5" s="916"/>
      <c r="LHK5" s="916"/>
      <c r="LHL5" s="916"/>
      <c r="LHM5" s="916"/>
      <c r="LHN5" s="916"/>
      <c r="LHO5" s="916"/>
      <c r="LHP5" s="916"/>
      <c r="LHQ5" s="916"/>
      <c r="LHR5" s="916"/>
      <c r="LHS5" s="916"/>
      <c r="LHT5" s="916"/>
      <c r="LHU5" s="916"/>
      <c r="LHV5" s="916"/>
      <c r="LHW5" s="916"/>
      <c r="LHX5" s="916"/>
      <c r="LHY5" s="916"/>
      <c r="LHZ5" s="916"/>
      <c r="LIA5" s="916"/>
      <c r="LIB5" s="916"/>
      <c r="LIC5" s="916"/>
      <c r="LID5" s="916"/>
      <c r="LIE5" s="916"/>
      <c r="LIF5" s="916"/>
      <c r="LIG5" s="916"/>
      <c r="LIH5" s="916"/>
      <c r="LII5" s="916"/>
      <c r="LIJ5" s="916"/>
      <c r="LIK5" s="916"/>
      <c r="LIL5" s="916"/>
      <c r="LIM5" s="916"/>
      <c r="LIN5" s="916"/>
      <c r="LIO5" s="916"/>
      <c r="LIP5" s="916"/>
      <c r="LIQ5" s="916"/>
      <c r="LIR5" s="916"/>
      <c r="LIS5" s="916"/>
      <c r="LIT5" s="916"/>
      <c r="LIU5" s="916"/>
      <c r="LIV5" s="916"/>
      <c r="LIW5" s="916"/>
      <c r="LIX5" s="916"/>
      <c r="LIY5" s="916"/>
      <c r="LIZ5" s="916"/>
      <c r="LJA5" s="916"/>
      <c r="LJB5" s="916"/>
      <c r="LJC5" s="916"/>
      <c r="LJD5" s="916"/>
      <c r="LJE5" s="916"/>
      <c r="LJF5" s="916"/>
      <c r="LJG5" s="916"/>
      <c r="LJH5" s="916"/>
      <c r="LJI5" s="916"/>
      <c r="LJJ5" s="916"/>
      <c r="LJK5" s="916"/>
      <c r="LJL5" s="916"/>
      <c r="LJM5" s="916"/>
      <c r="LJN5" s="916"/>
      <c r="LJO5" s="916"/>
      <c r="LJP5" s="916"/>
      <c r="LJQ5" s="916"/>
      <c r="LJR5" s="916"/>
      <c r="LJS5" s="916"/>
      <c r="LJT5" s="916"/>
      <c r="LJU5" s="916"/>
      <c r="LJV5" s="916"/>
      <c r="LJW5" s="916"/>
      <c r="LJX5" s="916"/>
      <c r="LJY5" s="916"/>
      <c r="LJZ5" s="916"/>
      <c r="LKA5" s="916"/>
      <c r="LKB5" s="916"/>
      <c r="LKC5" s="916"/>
      <c r="LKD5" s="916"/>
      <c r="LKE5" s="916"/>
      <c r="LKF5" s="916"/>
      <c r="LKG5" s="916"/>
      <c r="LKH5" s="916"/>
      <c r="LKI5" s="916"/>
      <c r="LKJ5" s="916"/>
      <c r="LKK5" s="916"/>
      <c r="LKL5" s="916"/>
      <c r="LKM5" s="916"/>
      <c r="LKN5" s="916"/>
      <c r="LKO5" s="916"/>
      <c r="LKP5" s="916"/>
      <c r="LKQ5" s="916"/>
      <c r="LKR5" s="916"/>
      <c r="LKS5" s="916"/>
      <c r="LKT5" s="916"/>
      <c r="LKU5" s="916"/>
      <c r="LKV5" s="916"/>
      <c r="LKW5" s="916"/>
      <c r="LKX5" s="916"/>
      <c r="LKY5" s="916"/>
      <c r="LKZ5" s="916"/>
      <c r="LLA5" s="916"/>
      <c r="LLB5" s="916"/>
      <c r="LLC5" s="916"/>
      <c r="LLD5" s="916"/>
      <c r="LLE5" s="916"/>
      <c r="LLF5" s="916"/>
      <c r="LLG5" s="916"/>
      <c r="LLH5" s="916"/>
      <c r="LLI5" s="916"/>
      <c r="LLJ5" s="916"/>
      <c r="LLK5" s="916"/>
      <c r="LLL5" s="916"/>
      <c r="LLM5" s="916"/>
      <c r="LLN5" s="916"/>
      <c r="LLO5" s="916"/>
      <c r="LLP5" s="916"/>
      <c r="LLQ5" s="916"/>
      <c r="LLR5" s="916"/>
      <c r="LLS5" s="916"/>
      <c r="LLT5" s="916"/>
      <c r="LLU5" s="916"/>
      <c r="LLV5" s="916"/>
      <c r="LLW5" s="916"/>
      <c r="LLX5" s="916"/>
      <c r="LLY5" s="916"/>
      <c r="LLZ5" s="916"/>
      <c r="LMA5" s="916"/>
      <c r="LMB5" s="916"/>
      <c r="LMC5" s="916"/>
      <c r="LMD5" s="916"/>
      <c r="LME5" s="916"/>
      <c r="LMF5" s="916"/>
      <c r="LMG5" s="916"/>
      <c r="LMH5" s="916"/>
      <c r="LMI5" s="916"/>
      <c r="LMJ5" s="916"/>
      <c r="LMK5" s="916"/>
      <c r="LML5" s="916"/>
      <c r="LMM5" s="916"/>
      <c r="LMN5" s="916"/>
      <c r="LMO5" s="916"/>
      <c r="LMP5" s="916"/>
      <c r="LMQ5" s="916"/>
      <c r="LMR5" s="916"/>
      <c r="LMS5" s="916"/>
      <c r="LMT5" s="916"/>
      <c r="LMU5" s="916"/>
      <c r="LMV5" s="916"/>
      <c r="LMW5" s="916"/>
      <c r="LMX5" s="916"/>
      <c r="LMY5" s="916"/>
      <c r="LMZ5" s="916"/>
      <c r="LNA5" s="916"/>
      <c r="LNB5" s="916"/>
      <c r="LNC5" s="916"/>
      <c r="LND5" s="916"/>
      <c r="LNE5" s="916"/>
      <c r="LNF5" s="916"/>
      <c r="LNG5" s="916"/>
      <c r="LNH5" s="916"/>
      <c r="LNI5" s="916"/>
      <c r="LNJ5" s="916"/>
      <c r="LNK5" s="916"/>
      <c r="LNL5" s="916"/>
      <c r="LNM5" s="916"/>
      <c r="LNN5" s="916"/>
      <c r="LNO5" s="916"/>
      <c r="LNP5" s="916"/>
      <c r="LNQ5" s="916"/>
      <c r="LNR5" s="916"/>
      <c r="LNS5" s="916"/>
      <c r="LNT5" s="916"/>
      <c r="LNU5" s="916"/>
      <c r="LNV5" s="916"/>
      <c r="LNW5" s="916"/>
      <c r="LNX5" s="916"/>
      <c r="LNY5" s="916"/>
      <c r="LNZ5" s="916"/>
      <c r="LOA5" s="916"/>
      <c r="LOB5" s="916"/>
      <c r="LOC5" s="916"/>
      <c r="LOD5" s="916"/>
      <c r="LOE5" s="916"/>
      <c r="LOF5" s="916"/>
      <c r="LOG5" s="916"/>
      <c r="LOH5" s="916"/>
      <c r="LOI5" s="916"/>
      <c r="LOJ5" s="916"/>
      <c r="LOK5" s="916"/>
      <c r="LOL5" s="916"/>
      <c r="LOM5" s="916"/>
      <c r="LON5" s="916"/>
      <c r="LOO5" s="916"/>
      <c r="LOP5" s="916"/>
      <c r="LOQ5" s="916"/>
      <c r="LOR5" s="916"/>
      <c r="LOS5" s="916"/>
      <c r="LOT5" s="916"/>
      <c r="LOU5" s="916"/>
      <c r="LOV5" s="916"/>
      <c r="LOW5" s="916"/>
      <c r="LOX5" s="916"/>
      <c r="LOY5" s="916"/>
      <c r="LOZ5" s="916"/>
      <c r="LPA5" s="916"/>
      <c r="LPB5" s="916"/>
      <c r="LPC5" s="916"/>
      <c r="LPD5" s="916"/>
      <c r="LPE5" s="916"/>
      <c r="LPF5" s="916"/>
      <c r="LPG5" s="916"/>
      <c r="LPH5" s="916"/>
      <c r="LPI5" s="916"/>
      <c r="LPJ5" s="916"/>
      <c r="LPK5" s="916"/>
      <c r="LPL5" s="916"/>
      <c r="LPM5" s="916"/>
      <c r="LPN5" s="916"/>
      <c r="LPO5" s="916"/>
      <c r="LPP5" s="916"/>
      <c r="LPQ5" s="916"/>
      <c r="LPR5" s="916"/>
      <c r="LPS5" s="916"/>
      <c r="LPT5" s="916"/>
      <c r="LPU5" s="916"/>
      <c r="LPV5" s="916"/>
      <c r="LPW5" s="916"/>
      <c r="LPX5" s="916"/>
      <c r="LPY5" s="916"/>
      <c r="LPZ5" s="916"/>
      <c r="LQA5" s="916"/>
      <c r="LQB5" s="916"/>
      <c r="LQC5" s="916"/>
      <c r="LQD5" s="916"/>
      <c r="LQE5" s="916"/>
      <c r="LQF5" s="916"/>
      <c r="LQG5" s="916"/>
      <c r="LQH5" s="916"/>
      <c r="LQI5" s="916"/>
      <c r="LQJ5" s="916"/>
      <c r="LQK5" s="916"/>
      <c r="LQL5" s="916"/>
      <c r="LQM5" s="916"/>
      <c r="LQN5" s="916"/>
      <c r="LQO5" s="916"/>
      <c r="LQP5" s="916"/>
      <c r="LQQ5" s="916"/>
      <c r="LQR5" s="916"/>
      <c r="LQS5" s="916"/>
      <c r="LQT5" s="916"/>
      <c r="LQU5" s="916"/>
      <c r="LQV5" s="916"/>
      <c r="LQW5" s="916"/>
      <c r="LQX5" s="916"/>
      <c r="LQY5" s="916"/>
      <c r="LQZ5" s="916"/>
      <c r="LRA5" s="916"/>
      <c r="LRB5" s="916"/>
      <c r="LRC5" s="916"/>
      <c r="LRD5" s="916"/>
      <c r="LRE5" s="916"/>
      <c r="LRF5" s="916"/>
      <c r="LRG5" s="916"/>
      <c r="LRH5" s="916"/>
      <c r="LRI5" s="916"/>
      <c r="LRJ5" s="916"/>
      <c r="LRK5" s="916"/>
      <c r="LRL5" s="916"/>
      <c r="LRM5" s="916"/>
      <c r="LRN5" s="916"/>
      <c r="LRO5" s="916"/>
      <c r="LRP5" s="916"/>
      <c r="LRQ5" s="916"/>
      <c r="LRR5" s="916"/>
      <c r="LRS5" s="916"/>
      <c r="LRT5" s="916"/>
      <c r="LRU5" s="916"/>
      <c r="LRV5" s="916"/>
      <c r="LRW5" s="916"/>
      <c r="LRX5" s="916"/>
      <c r="LRY5" s="916"/>
      <c r="LRZ5" s="916"/>
      <c r="LSA5" s="916"/>
      <c r="LSB5" s="916"/>
      <c r="LSC5" s="916"/>
      <c r="LSD5" s="916"/>
      <c r="LSE5" s="916"/>
      <c r="LSF5" s="916"/>
      <c r="LSG5" s="916"/>
      <c r="LSH5" s="916"/>
      <c r="LSI5" s="916"/>
      <c r="LSJ5" s="916"/>
      <c r="LSK5" s="916"/>
      <c r="LSL5" s="916"/>
      <c r="LSM5" s="916"/>
      <c r="LSN5" s="916"/>
      <c r="LSO5" s="916"/>
      <c r="LSP5" s="916"/>
      <c r="LSQ5" s="916"/>
      <c r="LSR5" s="916"/>
      <c r="LSS5" s="916"/>
      <c r="LST5" s="916"/>
      <c r="LSU5" s="916"/>
      <c r="LSV5" s="916"/>
      <c r="LSW5" s="916"/>
      <c r="LSX5" s="916"/>
      <c r="LSY5" s="916"/>
      <c r="LSZ5" s="916"/>
      <c r="LTA5" s="916"/>
      <c r="LTB5" s="916"/>
      <c r="LTC5" s="916"/>
      <c r="LTD5" s="916"/>
      <c r="LTE5" s="916"/>
      <c r="LTF5" s="916"/>
      <c r="LTG5" s="916"/>
      <c r="LTH5" s="916"/>
      <c r="LTI5" s="916"/>
      <c r="LTJ5" s="916"/>
      <c r="LTK5" s="916"/>
      <c r="LTL5" s="916"/>
      <c r="LTM5" s="916"/>
      <c r="LTN5" s="916"/>
      <c r="LTO5" s="916"/>
      <c r="LTP5" s="916"/>
      <c r="LTQ5" s="916"/>
      <c r="LTR5" s="916"/>
      <c r="LTS5" s="916"/>
      <c r="LTT5" s="916"/>
      <c r="LTU5" s="916"/>
      <c r="LTV5" s="916"/>
      <c r="LTW5" s="916"/>
      <c r="LTX5" s="916"/>
      <c r="LTY5" s="916"/>
      <c r="LTZ5" s="916"/>
      <c r="LUA5" s="916"/>
      <c r="LUB5" s="916"/>
      <c r="LUC5" s="916"/>
      <c r="LUD5" s="916"/>
      <c r="LUE5" s="916"/>
      <c r="LUF5" s="916"/>
      <c r="LUG5" s="916"/>
      <c r="LUH5" s="916"/>
      <c r="LUI5" s="916"/>
      <c r="LUJ5" s="916"/>
      <c r="LUK5" s="916"/>
      <c r="LUL5" s="916"/>
      <c r="LUM5" s="916"/>
      <c r="LUN5" s="916"/>
      <c r="LUO5" s="916"/>
      <c r="LUP5" s="916"/>
      <c r="LUQ5" s="916"/>
      <c r="LUR5" s="916"/>
      <c r="LUS5" s="916"/>
      <c r="LUT5" s="916"/>
      <c r="LUU5" s="916"/>
      <c r="LUV5" s="916"/>
      <c r="LUW5" s="916"/>
      <c r="LUX5" s="916"/>
      <c r="LUY5" s="916"/>
      <c r="LUZ5" s="916"/>
      <c r="LVA5" s="916"/>
      <c r="LVB5" s="916"/>
      <c r="LVC5" s="916"/>
      <c r="LVD5" s="916"/>
      <c r="LVE5" s="916"/>
      <c r="LVF5" s="916"/>
      <c r="LVG5" s="916"/>
      <c r="LVH5" s="916"/>
      <c r="LVI5" s="916"/>
      <c r="LVJ5" s="916"/>
      <c r="LVK5" s="916"/>
      <c r="LVL5" s="916"/>
      <c r="LVM5" s="916"/>
      <c r="LVN5" s="916"/>
      <c r="LVO5" s="916"/>
      <c r="LVP5" s="916"/>
      <c r="LVQ5" s="916"/>
      <c r="LVR5" s="916"/>
      <c r="LVS5" s="916"/>
      <c r="LVT5" s="916"/>
      <c r="LVU5" s="916"/>
      <c r="LVV5" s="916"/>
      <c r="LVW5" s="916"/>
      <c r="LVX5" s="916"/>
      <c r="LVY5" s="916"/>
      <c r="LVZ5" s="916"/>
      <c r="LWA5" s="916"/>
      <c r="LWB5" s="916"/>
      <c r="LWC5" s="916"/>
      <c r="LWD5" s="916"/>
      <c r="LWE5" s="916"/>
      <c r="LWF5" s="916"/>
      <c r="LWG5" s="916"/>
      <c r="LWH5" s="916"/>
      <c r="LWI5" s="916"/>
      <c r="LWJ5" s="916"/>
      <c r="LWK5" s="916"/>
      <c r="LWL5" s="916"/>
      <c r="LWM5" s="916"/>
      <c r="LWN5" s="916"/>
      <c r="LWO5" s="916"/>
      <c r="LWP5" s="916"/>
      <c r="LWQ5" s="916"/>
      <c r="LWR5" s="916"/>
      <c r="LWS5" s="916"/>
      <c r="LWT5" s="916"/>
      <c r="LWU5" s="916"/>
      <c r="LWV5" s="916"/>
      <c r="LWW5" s="916"/>
      <c r="LWX5" s="916"/>
      <c r="LWY5" s="916"/>
      <c r="LWZ5" s="916"/>
      <c r="LXA5" s="916"/>
      <c r="LXB5" s="916"/>
      <c r="LXC5" s="916"/>
      <c r="LXD5" s="916"/>
      <c r="LXE5" s="916"/>
      <c r="LXF5" s="916"/>
      <c r="LXG5" s="916"/>
      <c r="LXH5" s="916"/>
      <c r="LXI5" s="916"/>
      <c r="LXJ5" s="916"/>
      <c r="LXK5" s="916"/>
      <c r="LXL5" s="916"/>
      <c r="LXM5" s="916"/>
      <c r="LXN5" s="916"/>
      <c r="LXO5" s="916"/>
      <c r="LXP5" s="916"/>
      <c r="LXQ5" s="916"/>
      <c r="LXR5" s="916"/>
      <c r="LXS5" s="916"/>
      <c r="LXT5" s="916"/>
      <c r="LXU5" s="916"/>
      <c r="LXV5" s="916"/>
      <c r="LXW5" s="916"/>
      <c r="LXX5" s="916"/>
      <c r="LXY5" s="916"/>
      <c r="LXZ5" s="916"/>
      <c r="LYA5" s="916"/>
      <c r="LYB5" s="916"/>
      <c r="LYC5" s="916"/>
      <c r="LYD5" s="916"/>
      <c r="LYE5" s="916"/>
      <c r="LYF5" s="916"/>
      <c r="LYG5" s="916"/>
      <c r="LYH5" s="916"/>
      <c r="LYI5" s="916"/>
      <c r="LYJ5" s="916"/>
      <c r="LYK5" s="916"/>
      <c r="LYL5" s="916"/>
      <c r="LYM5" s="916"/>
      <c r="LYN5" s="916"/>
      <c r="LYO5" s="916"/>
      <c r="LYP5" s="916"/>
      <c r="LYQ5" s="916"/>
      <c r="LYR5" s="916"/>
      <c r="LYS5" s="916"/>
      <c r="LYT5" s="916"/>
      <c r="LYU5" s="916"/>
      <c r="LYV5" s="916"/>
      <c r="LYW5" s="916"/>
      <c r="LYX5" s="916"/>
      <c r="LYY5" s="916"/>
      <c r="LYZ5" s="916"/>
      <c r="LZA5" s="916"/>
      <c r="LZB5" s="916"/>
      <c r="LZC5" s="916"/>
      <c r="LZD5" s="916"/>
      <c r="LZE5" s="916"/>
      <c r="LZF5" s="916"/>
      <c r="LZG5" s="916"/>
      <c r="LZH5" s="916"/>
      <c r="LZI5" s="916"/>
      <c r="LZJ5" s="916"/>
      <c r="LZK5" s="916"/>
      <c r="LZL5" s="916"/>
      <c r="LZM5" s="916"/>
      <c r="LZN5" s="916"/>
      <c r="LZO5" s="916"/>
      <c r="LZP5" s="916"/>
      <c r="LZQ5" s="916"/>
      <c r="LZR5" s="916"/>
      <c r="LZS5" s="916"/>
      <c r="LZT5" s="916"/>
      <c r="LZU5" s="916"/>
      <c r="LZV5" s="916"/>
      <c r="LZW5" s="916"/>
      <c r="LZX5" s="916"/>
      <c r="LZY5" s="916"/>
      <c r="LZZ5" s="916"/>
      <c r="MAA5" s="916"/>
      <c r="MAB5" s="916"/>
      <c r="MAC5" s="916"/>
      <c r="MAD5" s="916"/>
      <c r="MAE5" s="916"/>
      <c r="MAF5" s="916"/>
      <c r="MAG5" s="916"/>
      <c r="MAH5" s="916"/>
      <c r="MAI5" s="916"/>
      <c r="MAJ5" s="916"/>
      <c r="MAK5" s="916"/>
      <c r="MAL5" s="916"/>
      <c r="MAM5" s="916"/>
      <c r="MAN5" s="916"/>
      <c r="MAO5" s="916"/>
      <c r="MAP5" s="916"/>
      <c r="MAQ5" s="916"/>
      <c r="MAR5" s="916"/>
      <c r="MAS5" s="916"/>
      <c r="MAT5" s="916"/>
      <c r="MAU5" s="916"/>
      <c r="MAV5" s="916"/>
      <c r="MAW5" s="916"/>
      <c r="MAX5" s="916"/>
      <c r="MAY5" s="916"/>
      <c r="MAZ5" s="916"/>
      <c r="MBA5" s="916"/>
      <c r="MBB5" s="916"/>
      <c r="MBC5" s="916"/>
      <c r="MBD5" s="916"/>
      <c r="MBE5" s="916"/>
      <c r="MBF5" s="916"/>
      <c r="MBG5" s="916"/>
      <c r="MBH5" s="916"/>
      <c r="MBI5" s="916"/>
      <c r="MBJ5" s="916"/>
      <c r="MBK5" s="916"/>
      <c r="MBL5" s="916"/>
      <c r="MBM5" s="916"/>
      <c r="MBN5" s="916"/>
      <c r="MBO5" s="916"/>
      <c r="MBP5" s="916"/>
      <c r="MBQ5" s="916"/>
      <c r="MBR5" s="916"/>
      <c r="MBS5" s="916"/>
      <c r="MBT5" s="916"/>
      <c r="MBU5" s="916"/>
      <c r="MBV5" s="916"/>
      <c r="MBW5" s="916"/>
      <c r="MBX5" s="916"/>
      <c r="MBY5" s="916"/>
      <c r="MBZ5" s="916"/>
      <c r="MCA5" s="916"/>
      <c r="MCB5" s="916"/>
      <c r="MCC5" s="916"/>
      <c r="MCD5" s="916"/>
      <c r="MCE5" s="916"/>
      <c r="MCF5" s="916"/>
      <c r="MCG5" s="916"/>
      <c r="MCH5" s="916"/>
      <c r="MCI5" s="916"/>
      <c r="MCJ5" s="916"/>
      <c r="MCK5" s="916"/>
      <c r="MCL5" s="916"/>
      <c r="MCM5" s="916"/>
      <c r="MCN5" s="916"/>
      <c r="MCO5" s="916"/>
      <c r="MCP5" s="916"/>
      <c r="MCQ5" s="916"/>
      <c r="MCR5" s="916"/>
      <c r="MCS5" s="916"/>
      <c r="MCT5" s="916"/>
      <c r="MCU5" s="916"/>
      <c r="MCV5" s="916"/>
      <c r="MCW5" s="916"/>
      <c r="MCX5" s="916"/>
      <c r="MCY5" s="916"/>
      <c r="MCZ5" s="916"/>
      <c r="MDA5" s="916"/>
      <c r="MDB5" s="916"/>
      <c r="MDC5" s="916"/>
      <c r="MDD5" s="916"/>
      <c r="MDE5" s="916"/>
      <c r="MDF5" s="916"/>
      <c r="MDG5" s="916"/>
      <c r="MDH5" s="916"/>
      <c r="MDI5" s="916"/>
      <c r="MDJ5" s="916"/>
      <c r="MDK5" s="916"/>
      <c r="MDL5" s="916"/>
      <c r="MDM5" s="916"/>
      <c r="MDN5" s="916"/>
      <c r="MDO5" s="916"/>
      <c r="MDP5" s="916"/>
      <c r="MDQ5" s="916"/>
      <c r="MDR5" s="916"/>
      <c r="MDS5" s="916"/>
      <c r="MDT5" s="916"/>
      <c r="MDU5" s="916"/>
      <c r="MDV5" s="916"/>
      <c r="MDW5" s="916"/>
      <c r="MDX5" s="916"/>
      <c r="MDY5" s="916"/>
      <c r="MDZ5" s="916"/>
      <c r="MEA5" s="916"/>
      <c r="MEB5" s="916"/>
      <c r="MEC5" s="916"/>
      <c r="MED5" s="916"/>
      <c r="MEE5" s="916"/>
      <c r="MEF5" s="916"/>
      <c r="MEG5" s="916"/>
      <c r="MEH5" s="916"/>
      <c r="MEI5" s="916"/>
      <c r="MEJ5" s="916"/>
      <c r="MEK5" s="916"/>
      <c r="MEL5" s="916"/>
      <c r="MEM5" s="916"/>
      <c r="MEN5" s="916"/>
      <c r="MEO5" s="916"/>
      <c r="MEP5" s="916"/>
      <c r="MEQ5" s="916"/>
      <c r="MER5" s="916"/>
      <c r="MES5" s="916"/>
      <c r="MET5" s="916"/>
      <c r="MEU5" s="916"/>
      <c r="MEV5" s="916"/>
      <c r="MEW5" s="916"/>
      <c r="MEX5" s="916"/>
      <c r="MEY5" s="916"/>
      <c r="MEZ5" s="916"/>
      <c r="MFA5" s="916"/>
      <c r="MFB5" s="916"/>
      <c r="MFC5" s="916"/>
      <c r="MFD5" s="916"/>
      <c r="MFE5" s="916"/>
      <c r="MFF5" s="916"/>
      <c r="MFG5" s="916"/>
      <c r="MFH5" s="916"/>
      <c r="MFI5" s="916"/>
      <c r="MFJ5" s="916"/>
      <c r="MFK5" s="916"/>
      <c r="MFL5" s="916"/>
      <c r="MFM5" s="916"/>
      <c r="MFN5" s="916"/>
      <c r="MFO5" s="916"/>
      <c r="MFP5" s="916"/>
      <c r="MFQ5" s="916"/>
      <c r="MFR5" s="916"/>
      <c r="MFS5" s="916"/>
      <c r="MFT5" s="916"/>
      <c r="MFU5" s="916"/>
      <c r="MFV5" s="916"/>
      <c r="MFW5" s="916"/>
      <c r="MFX5" s="916"/>
      <c r="MFY5" s="916"/>
      <c r="MFZ5" s="916"/>
      <c r="MGA5" s="916"/>
      <c r="MGB5" s="916"/>
      <c r="MGC5" s="916"/>
      <c r="MGD5" s="916"/>
      <c r="MGE5" s="916"/>
      <c r="MGF5" s="916"/>
      <c r="MGG5" s="916"/>
      <c r="MGH5" s="916"/>
      <c r="MGI5" s="916"/>
      <c r="MGJ5" s="916"/>
      <c r="MGK5" s="916"/>
      <c r="MGL5" s="916"/>
      <c r="MGM5" s="916"/>
      <c r="MGN5" s="916"/>
      <c r="MGO5" s="916"/>
      <c r="MGP5" s="916"/>
      <c r="MGQ5" s="916"/>
      <c r="MGR5" s="916"/>
      <c r="MGS5" s="916"/>
      <c r="MGT5" s="916"/>
      <c r="MGU5" s="916"/>
      <c r="MGV5" s="916"/>
      <c r="MGW5" s="916"/>
      <c r="MGX5" s="916"/>
      <c r="MGY5" s="916"/>
      <c r="MGZ5" s="916"/>
      <c r="MHA5" s="916"/>
      <c r="MHB5" s="916"/>
      <c r="MHC5" s="916"/>
      <c r="MHD5" s="916"/>
      <c r="MHE5" s="916"/>
      <c r="MHF5" s="916"/>
      <c r="MHG5" s="916"/>
      <c r="MHH5" s="916"/>
      <c r="MHI5" s="916"/>
      <c r="MHJ5" s="916"/>
      <c r="MHK5" s="916"/>
      <c r="MHL5" s="916"/>
      <c r="MHM5" s="916"/>
      <c r="MHN5" s="916"/>
      <c r="MHO5" s="916"/>
      <c r="MHP5" s="916"/>
      <c r="MHQ5" s="916"/>
      <c r="MHR5" s="916"/>
      <c r="MHS5" s="916"/>
      <c r="MHT5" s="916"/>
      <c r="MHU5" s="916"/>
      <c r="MHV5" s="916"/>
      <c r="MHW5" s="916"/>
      <c r="MHX5" s="916"/>
      <c r="MHY5" s="916"/>
      <c r="MHZ5" s="916"/>
      <c r="MIA5" s="916"/>
      <c r="MIB5" s="916"/>
      <c r="MIC5" s="916"/>
      <c r="MID5" s="916"/>
      <c r="MIE5" s="916"/>
      <c r="MIF5" s="916"/>
      <c r="MIG5" s="916"/>
      <c r="MIH5" s="916"/>
      <c r="MII5" s="916"/>
      <c r="MIJ5" s="916"/>
      <c r="MIK5" s="916"/>
      <c r="MIL5" s="916"/>
      <c r="MIM5" s="916"/>
      <c r="MIN5" s="916"/>
      <c r="MIO5" s="916"/>
      <c r="MIP5" s="916"/>
      <c r="MIQ5" s="916"/>
      <c r="MIR5" s="916"/>
      <c r="MIS5" s="916"/>
      <c r="MIT5" s="916"/>
      <c r="MIU5" s="916"/>
      <c r="MIV5" s="916"/>
      <c r="MIW5" s="916"/>
      <c r="MIX5" s="916"/>
      <c r="MIY5" s="916"/>
      <c r="MIZ5" s="916"/>
      <c r="MJA5" s="916"/>
      <c r="MJB5" s="916"/>
      <c r="MJC5" s="916"/>
      <c r="MJD5" s="916"/>
      <c r="MJE5" s="916"/>
      <c r="MJF5" s="916"/>
      <c r="MJG5" s="916"/>
      <c r="MJH5" s="916"/>
      <c r="MJI5" s="916"/>
      <c r="MJJ5" s="916"/>
      <c r="MJK5" s="916"/>
      <c r="MJL5" s="916"/>
      <c r="MJM5" s="916"/>
      <c r="MJN5" s="916"/>
      <c r="MJO5" s="916"/>
      <c r="MJP5" s="916"/>
      <c r="MJQ5" s="916"/>
      <c r="MJR5" s="916"/>
      <c r="MJS5" s="916"/>
      <c r="MJT5" s="916"/>
      <c r="MJU5" s="916"/>
      <c r="MJV5" s="916"/>
      <c r="MJW5" s="916"/>
      <c r="MJX5" s="916"/>
      <c r="MJY5" s="916"/>
      <c r="MJZ5" s="916"/>
      <c r="MKA5" s="916"/>
      <c r="MKB5" s="916"/>
      <c r="MKC5" s="916"/>
      <c r="MKD5" s="916"/>
      <c r="MKE5" s="916"/>
      <c r="MKF5" s="916"/>
      <c r="MKG5" s="916"/>
      <c r="MKH5" s="916"/>
      <c r="MKI5" s="916"/>
      <c r="MKJ5" s="916"/>
      <c r="MKK5" s="916"/>
      <c r="MKL5" s="916"/>
      <c r="MKM5" s="916"/>
      <c r="MKN5" s="916"/>
      <c r="MKO5" s="916"/>
      <c r="MKP5" s="916"/>
      <c r="MKQ5" s="916"/>
      <c r="MKR5" s="916"/>
      <c r="MKS5" s="916"/>
      <c r="MKT5" s="916"/>
      <c r="MKU5" s="916"/>
      <c r="MKV5" s="916"/>
      <c r="MKW5" s="916"/>
      <c r="MKX5" s="916"/>
      <c r="MKY5" s="916"/>
      <c r="MKZ5" s="916"/>
      <c r="MLA5" s="916"/>
      <c r="MLB5" s="916"/>
      <c r="MLC5" s="916"/>
      <c r="MLD5" s="916"/>
      <c r="MLE5" s="916"/>
      <c r="MLF5" s="916"/>
      <c r="MLG5" s="916"/>
      <c r="MLH5" s="916"/>
      <c r="MLI5" s="916"/>
      <c r="MLJ5" s="916"/>
      <c r="MLK5" s="916"/>
      <c r="MLL5" s="916"/>
      <c r="MLM5" s="916"/>
      <c r="MLN5" s="916"/>
      <c r="MLO5" s="916"/>
      <c r="MLP5" s="916"/>
      <c r="MLQ5" s="916"/>
      <c r="MLR5" s="916"/>
      <c r="MLS5" s="916"/>
      <c r="MLT5" s="916"/>
      <c r="MLU5" s="916"/>
      <c r="MLV5" s="916"/>
      <c r="MLW5" s="916"/>
      <c r="MLX5" s="916"/>
      <c r="MLY5" s="916"/>
      <c r="MLZ5" s="916"/>
      <c r="MMA5" s="916"/>
      <c r="MMB5" s="916"/>
      <c r="MMC5" s="916"/>
      <c r="MMD5" s="916"/>
      <c r="MME5" s="916"/>
      <c r="MMF5" s="916"/>
      <c r="MMG5" s="916"/>
      <c r="MMH5" s="916"/>
      <c r="MMI5" s="916"/>
      <c r="MMJ5" s="916"/>
      <c r="MMK5" s="916"/>
      <c r="MML5" s="916"/>
      <c r="MMM5" s="916"/>
      <c r="MMN5" s="916"/>
      <c r="MMO5" s="916"/>
      <c r="MMP5" s="916"/>
      <c r="MMQ5" s="916"/>
      <c r="MMR5" s="916"/>
      <c r="MMS5" s="916"/>
      <c r="MMT5" s="916"/>
      <c r="MMU5" s="916"/>
      <c r="MMV5" s="916"/>
      <c r="MMW5" s="916"/>
      <c r="MMX5" s="916"/>
      <c r="MMY5" s="916"/>
      <c r="MMZ5" s="916"/>
      <c r="MNA5" s="916"/>
      <c r="MNB5" s="916"/>
      <c r="MNC5" s="916"/>
      <c r="MND5" s="916"/>
      <c r="MNE5" s="916"/>
      <c r="MNF5" s="916"/>
      <c r="MNG5" s="916"/>
      <c r="MNH5" s="916"/>
      <c r="MNI5" s="916"/>
      <c r="MNJ5" s="916"/>
      <c r="MNK5" s="916"/>
      <c r="MNL5" s="916"/>
      <c r="MNM5" s="916"/>
      <c r="MNN5" s="916"/>
      <c r="MNO5" s="916"/>
      <c r="MNP5" s="916"/>
      <c r="MNQ5" s="916"/>
      <c r="MNR5" s="916"/>
      <c r="MNS5" s="916"/>
      <c r="MNT5" s="916"/>
      <c r="MNU5" s="916"/>
      <c r="MNV5" s="916"/>
      <c r="MNW5" s="916"/>
      <c r="MNX5" s="916"/>
      <c r="MNY5" s="916"/>
      <c r="MNZ5" s="916"/>
      <c r="MOA5" s="916"/>
      <c r="MOB5" s="916"/>
      <c r="MOC5" s="916"/>
      <c r="MOD5" s="916"/>
      <c r="MOE5" s="916"/>
      <c r="MOF5" s="916"/>
      <c r="MOG5" s="916"/>
      <c r="MOH5" s="916"/>
      <c r="MOI5" s="916"/>
      <c r="MOJ5" s="916"/>
      <c r="MOK5" s="916"/>
      <c r="MOL5" s="916"/>
      <c r="MOM5" s="916"/>
      <c r="MON5" s="916"/>
      <c r="MOO5" s="916"/>
      <c r="MOP5" s="916"/>
      <c r="MOQ5" s="916"/>
      <c r="MOR5" s="916"/>
      <c r="MOS5" s="916"/>
      <c r="MOT5" s="916"/>
      <c r="MOU5" s="916"/>
      <c r="MOV5" s="916"/>
      <c r="MOW5" s="916"/>
      <c r="MOX5" s="916"/>
      <c r="MOY5" s="916"/>
      <c r="MOZ5" s="916"/>
      <c r="MPA5" s="916"/>
      <c r="MPB5" s="916"/>
      <c r="MPC5" s="916"/>
      <c r="MPD5" s="916"/>
      <c r="MPE5" s="916"/>
      <c r="MPF5" s="916"/>
      <c r="MPG5" s="916"/>
      <c r="MPH5" s="916"/>
      <c r="MPI5" s="916"/>
      <c r="MPJ5" s="916"/>
      <c r="MPK5" s="916"/>
      <c r="MPL5" s="916"/>
      <c r="MPM5" s="916"/>
      <c r="MPN5" s="916"/>
      <c r="MPO5" s="916"/>
      <c r="MPP5" s="916"/>
      <c r="MPQ5" s="916"/>
      <c r="MPR5" s="916"/>
      <c r="MPS5" s="916"/>
      <c r="MPT5" s="916"/>
      <c r="MPU5" s="916"/>
      <c r="MPV5" s="916"/>
      <c r="MPW5" s="916"/>
      <c r="MPX5" s="916"/>
      <c r="MPY5" s="916"/>
      <c r="MPZ5" s="916"/>
      <c r="MQA5" s="916"/>
      <c r="MQB5" s="916"/>
      <c r="MQC5" s="916"/>
      <c r="MQD5" s="916"/>
      <c r="MQE5" s="916"/>
      <c r="MQF5" s="916"/>
      <c r="MQG5" s="916"/>
      <c r="MQH5" s="916"/>
      <c r="MQI5" s="916"/>
      <c r="MQJ5" s="916"/>
      <c r="MQK5" s="916"/>
      <c r="MQL5" s="916"/>
      <c r="MQM5" s="916"/>
      <c r="MQN5" s="916"/>
      <c r="MQO5" s="916"/>
      <c r="MQP5" s="916"/>
      <c r="MQQ5" s="916"/>
      <c r="MQR5" s="916"/>
      <c r="MQS5" s="916"/>
      <c r="MQT5" s="916"/>
      <c r="MQU5" s="916"/>
      <c r="MQV5" s="916"/>
      <c r="MQW5" s="916"/>
      <c r="MQX5" s="916"/>
      <c r="MQY5" s="916"/>
      <c r="MQZ5" s="916"/>
      <c r="MRA5" s="916"/>
      <c r="MRB5" s="916"/>
      <c r="MRC5" s="916"/>
      <c r="MRD5" s="916"/>
      <c r="MRE5" s="916"/>
      <c r="MRF5" s="916"/>
      <c r="MRG5" s="916"/>
      <c r="MRH5" s="916"/>
      <c r="MRI5" s="916"/>
      <c r="MRJ5" s="916"/>
      <c r="MRK5" s="916"/>
      <c r="MRL5" s="916"/>
      <c r="MRM5" s="916"/>
      <c r="MRN5" s="916"/>
      <c r="MRO5" s="916"/>
      <c r="MRP5" s="916"/>
      <c r="MRQ5" s="916"/>
      <c r="MRR5" s="916"/>
      <c r="MRS5" s="916"/>
      <c r="MRT5" s="916"/>
      <c r="MRU5" s="916"/>
      <c r="MRV5" s="916"/>
      <c r="MRW5" s="916"/>
      <c r="MRX5" s="916"/>
      <c r="MRY5" s="916"/>
      <c r="MRZ5" s="916"/>
      <c r="MSA5" s="916"/>
      <c r="MSB5" s="916"/>
      <c r="MSC5" s="916"/>
      <c r="MSD5" s="916"/>
      <c r="MSE5" s="916"/>
      <c r="MSF5" s="916"/>
      <c r="MSG5" s="916"/>
      <c r="MSH5" s="916"/>
      <c r="MSI5" s="916"/>
      <c r="MSJ5" s="916"/>
      <c r="MSK5" s="916"/>
      <c r="MSL5" s="916"/>
      <c r="MSM5" s="916"/>
      <c r="MSN5" s="916"/>
      <c r="MSO5" s="916"/>
      <c r="MSP5" s="916"/>
      <c r="MSQ5" s="916"/>
      <c r="MSR5" s="916"/>
      <c r="MSS5" s="916"/>
      <c r="MST5" s="916"/>
      <c r="MSU5" s="916"/>
      <c r="MSV5" s="916"/>
      <c r="MSW5" s="916"/>
      <c r="MSX5" s="916"/>
      <c r="MSY5" s="916"/>
      <c r="MSZ5" s="916"/>
      <c r="MTA5" s="916"/>
      <c r="MTB5" s="916"/>
      <c r="MTC5" s="916"/>
      <c r="MTD5" s="916"/>
      <c r="MTE5" s="916"/>
      <c r="MTF5" s="916"/>
      <c r="MTG5" s="916"/>
      <c r="MTH5" s="916"/>
      <c r="MTI5" s="916"/>
      <c r="MTJ5" s="916"/>
      <c r="MTK5" s="916"/>
      <c r="MTL5" s="916"/>
      <c r="MTM5" s="916"/>
      <c r="MTN5" s="916"/>
      <c r="MTO5" s="916"/>
      <c r="MTP5" s="916"/>
      <c r="MTQ5" s="916"/>
      <c r="MTR5" s="916"/>
      <c r="MTS5" s="916"/>
      <c r="MTT5" s="916"/>
      <c r="MTU5" s="916"/>
      <c r="MTV5" s="916"/>
      <c r="MTW5" s="916"/>
      <c r="MTX5" s="916"/>
      <c r="MTY5" s="916"/>
      <c r="MTZ5" s="916"/>
      <c r="MUA5" s="916"/>
      <c r="MUB5" s="916"/>
      <c r="MUC5" s="916"/>
      <c r="MUD5" s="916"/>
      <c r="MUE5" s="916"/>
      <c r="MUF5" s="916"/>
      <c r="MUG5" s="916"/>
      <c r="MUH5" s="916"/>
      <c r="MUI5" s="916"/>
      <c r="MUJ5" s="916"/>
      <c r="MUK5" s="916"/>
      <c r="MUL5" s="916"/>
      <c r="MUM5" s="916"/>
      <c r="MUN5" s="916"/>
      <c r="MUO5" s="916"/>
      <c r="MUP5" s="916"/>
      <c r="MUQ5" s="916"/>
      <c r="MUR5" s="916"/>
      <c r="MUS5" s="916"/>
      <c r="MUT5" s="916"/>
      <c r="MUU5" s="916"/>
      <c r="MUV5" s="916"/>
      <c r="MUW5" s="916"/>
      <c r="MUX5" s="916"/>
      <c r="MUY5" s="916"/>
      <c r="MUZ5" s="916"/>
      <c r="MVA5" s="916"/>
      <c r="MVB5" s="916"/>
      <c r="MVC5" s="916"/>
      <c r="MVD5" s="916"/>
      <c r="MVE5" s="916"/>
      <c r="MVF5" s="916"/>
      <c r="MVG5" s="916"/>
      <c r="MVH5" s="916"/>
      <c r="MVI5" s="916"/>
      <c r="MVJ5" s="916"/>
      <c r="MVK5" s="916"/>
      <c r="MVL5" s="916"/>
      <c r="MVM5" s="916"/>
      <c r="MVN5" s="916"/>
      <c r="MVO5" s="916"/>
      <c r="MVP5" s="916"/>
      <c r="MVQ5" s="916"/>
      <c r="MVR5" s="916"/>
      <c r="MVS5" s="916"/>
      <c r="MVT5" s="916"/>
      <c r="MVU5" s="916"/>
      <c r="MVV5" s="916"/>
      <c r="MVW5" s="916"/>
      <c r="MVX5" s="916"/>
      <c r="MVY5" s="916"/>
      <c r="MVZ5" s="916"/>
      <c r="MWA5" s="916"/>
      <c r="MWB5" s="916"/>
      <c r="MWC5" s="916"/>
      <c r="MWD5" s="916"/>
      <c r="MWE5" s="916"/>
      <c r="MWF5" s="916"/>
      <c r="MWG5" s="916"/>
      <c r="MWH5" s="916"/>
      <c r="MWI5" s="916"/>
      <c r="MWJ5" s="916"/>
      <c r="MWK5" s="916"/>
      <c r="MWL5" s="916"/>
      <c r="MWM5" s="916"/>
      <c r="MWN5" s="916"/>
      <c r="MWO5" s="916"/>
      <c r="MWP5" s="916"/>
      <c r="MWQ5" s="916"/>
      <c r="MWR5" s="916"/>
      <c r="MWS5" s="916"/>
      <c r="MWT5" s="916"/>
      <c r="MWU5" s="916"/>
      <c r="MWV5" s="916"/>
      <c r="MWW5" s="916"/>
      <c r="MWX5" s="916"/>
      <c r="MWY5" s="916"/>
      <c r="MWZ5" s="916"/>
      <c r="MXA5" s="916"/>
      <c r="MXB5" s="916"/>
      <c r="MXC5" s="916"/>
      <c r="MXD5" s="916"/>
      <c r="MXE5" s="916"/>
      <c r="MXF5" s="916"/>
      <c r="MXG5" s="916"/>
      <c r="MXH5" s="916"/>
      <c r="MXI5" s="916"/>
      <c r="MXJ5" s="916"/>
      <c r="MXK5" s="916"/>
      <c r="MXL5" s="916"/>
      <c r="MXM5" s="916"/>
      <c r="MXN5" s="916"/>
      <c r="MXO5" s="916"/>
      <c r="MXP5" s="916"/>
      <c r="MXQ5" s="916"/>
      <c r="MXR5" s="916"/>
      <c r="MXS5" s="916"/>
      <c r="MXT5" s="916"/>
      <c r="MXU5" s="916"/>
      <c r="MXV5" s="916"/>
      <c r="MXW5" s="916"/>
      <c r="MXX5" s="916"/>
      <c r="MXY5" s="916"/>
      <c r="MXZ5" s="916"/>
      <c r="MYA5" s="916"/>
      <c r="MYB5" s="916"/>
      <c r="MYC5" s="916"/>
      <c r="MYD5" s="916"/>
      <c r="MYE5" s="916"/>
      <c r="MYF5" s="916"/>
      <c r="MYG5" s="916"/>
      <c r="MYH5" s="916"/>
      <c r="MYI5" s="916"/>
      <c r="MYJ5" s="916"/>
      <c r="MYK5" s="916"/>
      <c r="MYL5" s="916"/>
      <c r="MYM5" s="916"/>
      <c r="MYN5" s="916"/>
      <c r="MYO5" s="916"/>
      <c r="MYP5" s="916"/>
      <c r="MYQ5" s="916"/>
      <c r="MYR5" s="916"/>
      <c r="MYS5" s="916"/>
      <c r="MYT5" s="916"/>
      <c r="MYU5" s="916"/>
      <c r="MYV5" s="916"/>
      <c r="MYW5" s="916"/>
      <c r="MYX5" s="916"/>
      <c r="MYY5" s="916"/>
      <c r="MYZ5" s="916"/>
      <c r="MZA5" s="916"/>
      <c r="MZB5" s="916"/>
      <c r="MZC5" s="916"/>
      <c r="MZD5" s="916"/>
      <c r="MZE5" s="916"/>
      <c r="MZF5" s="916"/>
      <c r="MZG5" s="916"/>
      <c r="MZH5" s="916"/>
      <c r="MZI5" s="916"/>
      <c r="MZJ5" s="916"/>
      <c r="MZK5" s="916"/>
      <c r="MZL5" s="916"/>
      <c r="MZM5" s="916"/>
      <c r="MZN5" s="916"/>
      <c r="MZO5" s="916"/>
      <c r="MZP5" s="916"/>
      <c r="MZQ5" s="916"/>
      <c r="MZR5" s="916"/>
      <c r="MZS5" s="916"/>
      <c r="MZT5" s="916"/>
      <c r="MZU5" s="916"/>
      <c r="MZV5" s="916"/>
      <c r="MZW5" s="916"/>
      <c r="MZX5" s="916"/>
      <c r="MZY5" s="916"/>
      <c r="MZZ5" s="916"/>
      <c r="NAA5" s="916"/>
      <c r="NAB5" s="916"/>
      <c r="NAC5" s="916"/>
      <c r="NAD5" s="916"/>
      <c r="NAE5" s="916"/>
      <c r="NAF5" s="916"/>
      <c r="NAG5" s="916"/>
      <c r="NAH5" s="916"/>
      <c r="NAI5" s="916"/>
      <c r="NAJ5" s="916"/>
      <c r="NAK5" s="916"/>
      <c r="NAL5" s="916"/>
      <c r="NAM5" s="916"/>
      <c r="NAN5" s="916"/>
      <c r="NAO5" s="916"/>
      <c r="NAP5" s="916"/>
      <c r="NAQ5" s="916"/>
      <c r="NAR5" s="916"/>
      <c r="NAS5" s="916"/>
      <c r="NAT5" s="916"/>
      <c r="NAU5" s="916"/>
      <c r="NAV5" s="916"/>
      <c r="NAW5" s="916"/>
      <c r="NAX5" s="916"/>
      <c r="NAY5" s="916"/>
      <c r="NAZ5" s="916"/>
      <c r="NBA5" s="916"/>
      <c r="NBB5" s="916"/>
      <c r="NBC5" s="916"/>
      <c r="NBD5" s="916"/>
      <c r="NBE5" s="916"/>
      <c r="NBF5" s="916"/>
      <c r="NBG5" s="916"/>
      <c r="NBH5" s="916"/>
      <c r="NBI5" s="916"/>
      <c r="NBJ5" s="916"/>
      <c r="NBK5" s="916"/>
      <c r="NBL5" s="916"/>
      <c r="NBM5" s="916"/>
      <c r="NBN5" s="916"/>
      <c r="NBO5" s="916"/>
      <c r="NBP5" s="916"/>
      <c r="NBQ5" s="916"/>
      <c r="NBR5" s="916"/>
      <c r="NBS5" s="916"/>
      <c r="NBT5" s="916"/>
      <c r="NBU5" s="916"/>
      <c r="NBV5" s="916"/>
      <c r="NBW5" s="916"/>
      <c r="NBX5" s="916"/>
      <c r="NBY5" s="916"/>
      <c r="NBZ5" s="916"/>
      <c r="NCA5" s="916"/>
      <c r="NCB5" s="916"/>
      <c r="NCC5" s="916"/>
      <c r="NCD5" s="916"/>
      <c r="NCE5" s="916"/>
      <c r="NCF5" s="916"/>
      <c r="NCG5" s="916"/>
      <c r="NCH5" s="916"/>
      <c r="NCI5" s="916"/>
      <c r="NCJ5" s="916"/>
      <c r="NCK5" s="916"/>
      <c r="NCL5" s="916"/>
      <c r="NCM5" s="916"/>
      <c r="NCN5" s="916"/>
      <c r="NCO5" s="916"/>
      <c r="NCP5" s="916"/>
      <c r="NCQ5" s="916"/>
      <c r="NCR5" s="916"/>
      <c r="NCS5" s="916"/>
      <c r="NCT5" s="916"/>
      <c r="NCU5" s="916"/>
      <c r="NCV5" s="916"/>
      <c r="NCW5" s="916"/>
      <c r="NCX5" s="916"/>
      <c r="NCY5" s="916"/>
      <c r="NCZ5" s="916"/>
      <c r="NDA5" s="916"/>
      <c r="NDB5" s="916"/>
      <c r="NDC5" s="916"/>
      <c r="NDD5" s="916"/>
      <c r="NDE5" s="916"/>
      <c r="NDF5" s="916"/>
      <c r="NDG5" s="916"/>
      <c r="NDH5" s="916"/>
      <c r="NDI5" s="916"/>
      <c r="NDJ5" s="916"/>
      <c r="NDK5" s="916"/>
      <c r="NDL5" s="916"/>
      <c r="NDM5" s="916"/>
      <c r="NDN5" s="916"/>
      <c r="NDO5" s="916"/>
      <c r="NDP5" s="916"/>
      <c r="NDQ5" s="916"/>
      <c r="NDR5" s="916"/>
      <c r="NDS5" s="916"/>
      <c r="NDT5" s="916"/>
      <c r="NDU5" s="916"/>
      <c r="NDV5" s="916"/>
      <c r="NDW5" s="916"/>
      <c r="NDX5" s="916"/>
      <c r="NDY5" s="916"/>
      <c r="NDZ5" s="916"/>
      <c r="NEA5" s="916"/>
      <c r="NEB5" s="916"/>
      <c r="NEC5" s="916"/>
      <c r="NED5" s="916"/>
      <c r="NEE5" s="916"/>
      <c r="NEF5" s="916"/>
      <c r="NEG5" s="916"/>
      <c r="NEH5" s="916"/>
      <c r="NEI5" s="916"/>
      <c r="NEJ5" s="916"/>
      <c r="NEK5" s="916"/>
      <c r="NEL5" s="916"/>
      <c r="NEM5" s="916"/>
      <c r="NEN5" s="916"/>
      <c r="NEO5" s="916"/>
      <c r="NEP5" s="916"/>
      <c r="NEQ5" s="916"/>
      <c r="NER5" s="916"/>
      <c r="NES5" s="916"/>
      <c r="NET5" s="916"/>
      <c r="NEU5" s="916"/>
      <c r="NEV5" s="916"/>
      <c r="NEW5" s="916"/>
      <c r="NEX5" s="916"/>
      <c r="NEY5" s="916"/>
      <c r="NEZ5" s="916"/>
      <c r="NFA5" s="916"/>
      <c r="NFB5" s="916"/>
      <c r="NFC5" s="916"/>
      <c r="NFD5" s="916"/>
      <c r="NFE5" s="916"/>
      <c r="NFF5" s="916"/>
      <c r="NFG5" s="916"/>
      <c r="NFH5" s="916"/>
      <c r="NFI5" s="916"/>
      <c r="NFJ5" s="916"/>
      <c r="NFK5" s="916"/>
      <c r="NFL5" s="916"/>
      <c r="NFM5" s="916"/>
      <c r="NFN5" s="916"/>
      <c r="NFO5" s="916"/>
      <c r="NFP5" s="916"/>
      <c r="NFQ5" s="916"/>
      <c r="NFR5" s="916"/>
      <c r="NFS5" s="916"/>
      <c r="NFT5" s="916"/>
      <c r="NFU5" s="916"/>
      <c r="NFV5" s="916"/>
      <c r="NFW5" s="916"/>
      <c r="NFX5" s="916"/>
      <c r="NFY5" s="916"/>
      <c r="NFZ5" s="916"/>
      <c r="NGA5" s="916"/>
      <c r="NGB5" s="916"/>
      <c r="NGC5" s="916"/>
      <c r="NGD5" s="916"/>
      <c r="NGE5" s="916"/>
      <c r="NGF5" s="916"/>
      <c r="NGG5" s="916"/>
      <c r="NGH5" s="916"/>
      <c r="NGI5" s="916"/>
      <c r="NGJ5" s="916"/>
      <c r="NGK5" s="916"/>
      <c r="NGL5" s="916"/>
      <c r="NGM5" s="916"/>
      <c r="NGN5" s="916"/>
      <c r="NGO5" s="916"/>
      <c r="NGP5" s="916"/>
      <c r="NGQ5" s="916"/>
      <c r="NGR5" s="916"/>
      <c r="NGS5" s="916"/>
      <c r="NGT5" s="916"/>
      <c r="NGU5" s="916"/>
      <c r="NGV5" s="916"/>
      <c r="NGW5" s="916"/>
      <c r="NGX5" s="916"/>
      <c r="NGY5" s="916"/>
      <c r="NGZ5" s="916"/>
      <c r="NHA5" s="916"/>
      <c r="NHB5" s="916"/>
      <c r="NHC5" s="916"/>
      <c r="NHD5" s="916"/>
      <c r="NHE5" s="916"/>
      <c r="NHF5" s="916"/>
      <c r="NHG5" s="916"/>
      <c r="NHH5" s="916"/>
      <c r="NHI5" s="916"/>
      <c r="NHJ5" s="916"/>
      <c r="NHK5" s="916"/>
      <c r="NHL5" s="916"/>
      <c r="NHM5" s="916"/>
      <c r="NHN5" s="916"/>
      <c r="NHO5" s="916"/>
      <c r="NHP5" s="916"/>
      <c r="NHQ5" s="916"/>
      <c r="NHR5" s="916"/>
      <c r="NHS5" s="916"/>
      <c r="NHT5" s="916"/>
      <c r="NHU5" s="916"/>
      <c r="NHV5" s="916"/>
      <c r="NHW5" s="916"/>
      <c r="NHX5" s="916"/>
      <c r="NHY5" s="916"/>
      <c r="NHZ5" s="916"/>
      <c r="NIA5" s="916"/>
      <c r="NIB5" s="916"/>
      <c r="NIC5" s="916"/>
      <c r="NID5" s="916"/>
      <c r="NIE5" s="916"/>
      <c r="NIF5" s="916"/>
      <c r="NIG5" s="916"/>
      <c r="NIH5" s="916"/>
      <c r="NII5" s="916"/>
      <c r="NIJ5" s="916"/>
      <c r="NIK5" s="916"/>
      <c r="NIL5" s="916"/>
      <c r="NIM5" s="916"/>
      <c r="NIN5" s="916"/>
      <c r="NIO5" s="916"/>
      <c r="NIP5" s="916"/>
      <c r="NIQ5" s="916"/>
      <c r="NIR5" s="916"/>
      <c r="NIS5" s="916"/>
      <c r="NIT5" s="916"/>
      <c r="NIU5" s="916"/>
      <c r="NIV5" s="916"/>
      <c r="NIW5" s="916"/>
      <c r="NIX5" s="916"/>
      <c r="NIY5" s="916"/>
      <c r="NIZ5" s="916"/>
      <c r="NJA5" s="916"/>
      <c r="NJB5" s="916"/>
      <c r="NJC5" s="916"/>
      <c r="NJD5" s="916"/>
      <c r="NJE5" s="916"/>
      <c r="NJF5" s="916"/>
      <c r="NJG5" s="916"/>
      <c r="NJH5" s="916"/>
      <c r="NJI5" s="916"/>
      <c r="NJJ5" s="916"/>
      <c r="NJK5" s="916"/>
      <c r="NJL5" s="916"/>
      <c r="NJM5" s="916"/>
      <c r="NJN5" s="916"/>
      <c r="NJO5" s="916"/>
      <c r="NJP5" s="916"/>
      <c r="NJQ5" s="916"/>
      <c r="NJR5" s="916"/>
      <c r="NJS5" s="916"/>
      <c r="NJT5" s="916"/>
      <c r="NJU5" s="916"/>
      <c r="NJV5" s="916"/>
      <c r="NJW5" s="916"/>
      <c r="NJX5" s="916"/>
      <c r="NJY5" s="916"/>
      <c r="NJZ5" s="916"/>
      <c r="NKA5" s="916"/>
      <c r="NKB5" s="916"/>
      <c r="NKC5" s="916"/>
      <c r="NKD5" s="916"/>
      <c r="NKE5" s="916"/>
      <c r="NKF5" s="916"/>
      <c r="NKG5" s="916"/>
      <c r="NKH5" s="916"/>
      <c r="NKI5" s="916"/>
      <c r="NKJ5" s="916"/>
      <c r="NKK5" s="916"/>
      <c r="NKL5" s="916"/>
      <c r="NKM5" s="916"/>
      <c r="NKN5" s="916"/>
      <c r="NKO5" s="916"/>
      <c r="NKP5" s="916"/>
      <c r="NKQ5" s="916"/>
      <c r="NKR5" s="916"/>
      <c r="NKS5" s="916"/>
      <c r="NKT5" s="916"/>
      <c r="NKU5" s="916"/>
      <c r="NKV5" s="916"/>
      <c r="NKW5" s="916"/>
      <c r="NKX5" s="916"/>
      <c r="NKY5" s="916"/>
      <c r="NKZ5" s="916"/>
      <c r="NLA5" s="916"/>
      <c r="NLB5" s="916"/>
      <c r="NLC5" s="916"/>
      <c r="NLD5" s="916"/>
      <c r="NLE5" s="916"/>
      <c r="NLF5" s="916"/>
      <c r="NLG5" s="916"/>
      <c r="NLH5" s="916"/>
      <c r="NLI5" s="916"/>
      <c r="NLJ5" s="916"/>
      <c r="NLK5" s="916"/>
      <c r="NLL5" s="916"/>
      <c r="NLM5" s="916"/>
      <c r="NLN5" s="916"/>
      <c r="NLO5" s="916"/>
      <c r="NLP5" s="916"/>
      <c r="NLQ5" s="916"/>
      <c r="NLR5" s="916"/>
      <c r="NLS5" s="916"/>
      <c r="NLT5" s="916"/>
      <c r="NLU5" s="916"/>
      <c r="NLV5" s="916"/>
      <c r="NLW5" s="916"/>
      <c r="NLX5" s="916"/>
      <c r="NLY5" s="916"/>
      <c r="NLZ5" s="916"/>
      <c r="NMA5" s="916"/>
      <c r="NMB5" s="916"/>
      <c r="NMC5" s="916"/>
      <c r="NMD5" s="916"/>
      <c r="NME5" s="916"/>
      <c r="NMF5" s="916"/>
      <c r="NMG5" s="916"/>
      <c r="NMH5" s="916"/>
      <c r="NMI5" s="916"/>
      <c r="NMJ5" s="916"/>
      <c r="NMK5" s="916"/>
      <c r="NML5" s="916"/>
      <c r="NMM5" s="916"/>
      <c r="NMN5" s="916"/>
      <c r="NMO5" s="916"/>
      <c r="NMP5" s="916"/>
      <c r="NMQ5" s="916"/>
      <c r="NMR5" s="916"/>
      <c r="NMS5" s="916"/>
      <c r="NMT5" s="916"/>
      <c r="NMU5" s="916"/>
      <c r="NMV5" s="916"/>
      <c r="NMW5" s="916"/>
      <c r="NMX5" s="916"/>
      <c r="NMY5" s="916"/>
      <c r="NMZ5" s="916"/>
      <c r="NNA5" s="916"/>
      <c r="NNB5" s="916"/>
      <c r="NNC5" s="916"/>
      <c r="NND5" s="916"/>
      <c r="NNE5" s="916"/>
      <c r="NNF5" s="916"/>
      <c r="NNG5" s="916"/>
      <c r="NNH5" s="916"/>
      <c r="NNI5" s="916"/>
      <c r="NNJ5" s="916"/>
      <c r="NNK5" s="916"/>
      <c r="NNL5" s="916"/>
      <c r="NNM5" s="916"/>
      <c r="NNN5" s="916"/>
      <c r="NNO5" s="916"/>
      <c r="NNP5" s="916"/>
      <c r="NNQ5" s="916"/>
      <c r="NNR5" s="916"/>
      <c r="NNS5" s="916"/>
      <c r="NNT5" s="916"/>
      <c r="NNU5" s="916"/>
      <c r="NNV5" s="916"/>
      <c r="NNW5" s="916"/>
      <c r="NNX5" s="916"/>
      <c r="NNY5" s="916"/>
      <c r="NNZ5" s="916"/>
      <c r="NOA5" s="916"/>
      <c r="NOB5" s="916"/>
      <c r="NOC5" s="916"/>
      <c r="NOD5" s="916"/>
      <c r="NOE5" s="916"/>
      <c r="NOF5" s="916"/>
      <c r="NOG5" s="916"/>
      <c r="NOH5" s="916"/>
      <c r="NOI5" s="916"/>
      <c r="NOJ5" s="916"/>
      <c r="NOK5" s="916"/>
      <c r="NOL5" s="916"/>
      <c r="NOM5" s="916"/>
      <c r="NON5" s="916"/>
      <c r="NOO5" s="916"/>
      <c r="NOP5" s="916"/>
      <c r="NOQ5" s="916"/>
      <c r="NOR5" s="916"/>
      <c r="NOS5" s="916"/>
      <c r="NOT5" s="916"/>
      <c r="NOU5" s="916"/>
      <c r="NOV5" s="916"/>
      <c r="NOW5" s="916"/>
      <c r="NOX5" s="916"/>
      <c r="NOY5" s="916"/>
      <c r="NOZ5" s="916"/>
      <c r="NPA5" s="916"/>
      <c r="NPB5" s="916"/>
      <c r="NPC5" s="916"/>
      <c r="NPD5" s="916"/>
      <c r="NPE5" s="916"/>
      <c r="NPF5" s="916"/>
      <c r="NPG5" s="916"/>
      <c r="NPH5" s="916"/>
      <c r="NPI5" s="916"/>
      <c r="NPJ5" s="916"/>
      <c r="NPK5" s="916"/>
      <c r="NPL5" s="916"/>
      <c r="NPM5" s="916"/>
      <c r="NPN5" s="916"/>
      <c r="NPO5" s="916"/>
      <c r="NPP5" s="916"/>
      <c r="NPQ5" s="916"/>
      <c r="NPR5" s="916"/>
      <c r="NPS5" s="916"/>
      <c r="NPT5" s="916"/>
      <c r="NPU5" s="916"/>
      <c r="NPV5" s="916"/>
      <c r="NPW5" s="916"/>
      <c r="NPX5" s="916"/>
      <c r="NPY5" s="916"/>
      <c r="NPZ5" s="916"/>
      <c r="NQA5" s="916"/>
      <c r="NQB5" s="916"/>
      <c r="NQC5" s="916"/>
      <c r="NQD5" s="916"/>
      <c r="NQE5" s="916"/>
      <c r="NQF5" s="916"/>
      <c r="NQG5" s="916"/>
      <c r="NQH5" s="916"/>
      <c r="NQI5" s="916"/>
      <c r="NQJ5" s="916"/>
      <c r="NQK5" s="916"/>
      <c r="NQL5" s="916"/>
      <c r="NQM5" s="916"/>
      <c r="NQN5" s="916"/>
      <c r="NQO5" s="916"/>
      <c r="NQP5" s="916"/>
      <c r="NQQ5" s="916"/>
      <c r="NQR5" s="916"/>
      <c r="NQS5" s="916"/>
      <c r="NQT5" s="916"/>
      <c r="NQU5" s="916"/>
      <c r="NQV5" s="916"/>
      <c r="NQW5" s="916"/>
      <c r="NQX5" s="916"/>
      <c r="NQY5" s="916"/>
      <c r="NQZ5" s="916"/>
      <c r="NRA5" s="916"/>
      <c r="NRB5" s="916"/>
      <c r="NRC5" s="916"/>
      <c r="NRD5" s="916"/>
      <c r="NRE5" s="916"/>
      <c r="NRF5" s="916"/>
      <c r="NRG5" s="916"/>
      <c r="NRH5" s="916"/>
      <c r="NRI5" s="916"/>
      <c r="NRJ5" s="916"/>
      <c r="NRK5" s="916"/>
      <c r="NRL5" s="916"/>
      <c r="NRM5" s="916"/>
      <c r="NRN5" s="916"/>
      <c r="NRO5" s="916"/>
      <c r="NRP5" s="916"/>
      <c r="NRQ5" s="916"/>
      <c r="NRR5" s="916"/>
      <c r="NRS5" s="916"/>
      <c r="NRT5" s="916"/>
      <c r="NRU5" s="916"/>
      <c r="NRV5" s="916"/>
      <c r="NRW5" s="916"/>
      <c r="NRX5" s="916"/>
      <c r="NRY5" s="916"/>
      <c r="NRZ5" s="916"/>
      <c r="NSA5" s="916"/>
      <c r="NSB5" s="916"/>
      <c r="NSC5" s="916"/>
      <c r="NSD5" s="916"/>
      <c r="NSE5" s="916"/>
      <c r="NSF5" s="916"/>
      <c r="NSG5" s="916"/>
      <c r="NSH5" s="916"/>
      <c r="NSI5" s="916"/>
      <c r="NSJ5" s="916"/>
      <c r="NSK5" s="916"/>
      <c r="NSL5" s="916"/>
      <c r="NSM5" s="916"/>
      <c r="NSN5" s="916"/>
      <c r="NSO5" s="916"/>
      <c r="NSP5" s="916"/>
      <c r="NSQ5" s="916"/>
      <c r="NSR5" s="916"/>
      <c r="NSS5" s="916"/>
      <c r="NST5" s="916"/>
      <c r="NSU5" s="916"/>
      <c r="NSV5" s="916"/>
      <c r="NSW5" s="916"/>
      <c r="NSX5" s="916"/>
      <c r="NSY5" s="916"/>
      <c r="NSZ5" s="916"/>
      <c r="NTA5" s="916"/>
      <c r="NTB5" s="916"/>
      <c r="NTC5" s="916"/>
      <c r="NTD5" s="916"/>
      <c r="NTE5" s="916"/>
      <c r="NTF5" s="916"/>
      <c r="NTG5" s="916"/>
      <c r="NTH5" s="916"/>
      <c r="NTI5" s="916"/>
      <c r="NTJ5" s="916"/>
      <c r="NTK5" s="916"/>
      <c r="NTL5" s="916"/>
      <c r="NTM5" s="916"/>
      <c r="NTN5" s="916"/>
      <c r="NTO5" s="916"/>
      <c r="NTP5" s="916"/>
      <c r="NTQ5" s="916"/>
      <c r="NTR5" s="916"/>
      <c r="NTS5" s="916"/>
      <c r="NTT5" s="916"/>
      <c r="NTU5" s="916"/>
      <c r="NTV5" s="916"/>
      <c r="NTW5" s="916"/>
      <c r="NTX5" s="916"/>
      <c r="NTY5" s="916"/>
      <c r="NTZ5" s="916"/>
      <c r="NUA5" s="916"/>
      <c r="NUB5" s="916"/>
      <c r="NUC5" s="916"/>
      <c r="NUD5" s="916"/>
      <c r="NUE5" s="916"/>
      <c r="NUF5" s="916"/>
      <c r="NUG5" s="916"/>
      <c r="NUH5" s="916"/>
      <c r="NUI5" s="916"/>
      <c r="NUJ5" s="916"/>
      <c r="NUK5" s="916"/>
      <c r="NUL5" s="916"/>
      <c r="NUM5" s="916"/>
      <c r="NUN5" s="916"/>
      <c r="NUO5" s="916"/>
      <c r="NUP5" s="916"/>
      <c r="NUQ5" s="916"/>
      <c r="NUR5" s="916"/>
      <c r="NUS5" s="916"/>
      <c r="NUT5" s="916"/>
      <c r="NUU5" s="916"/>
      <c r="NUV5" s="916"/>
      <c r="NUW5" s="916"/>
      <c r="NUX5" s="916"/>
      <c r="NUY5" s="916"/>
      <c r="NUZ5" s="916"/>
      <c r="NVA5" s="916"/>
      <c r="NVB5" s="916"/>
      <c r="NVC5" s="916"/>
      <c r="NVD5" s="916"/>
      <c r="NVE5" s="916"/>
      <c r="NVF5" s="916"/>
      <c r="NVG5" s="916"/>
      <c r="NVH5" s="916"/>
      <c r="NVI5" s="916"/>
      <c r="NVJ5" s="916"/>
      <c r="NVK5" s="916"/>
      <c r="NVL5" s="916"/>
      <c r="NVM5" s="916"/>
      <c r="NVN5" s="916"/>
      <c r="NVO5" s="916"/>
      <c r="NVP5" s="916"/>
      <c r="NVQ5" s="916"/>
      <c r="NVR5" s="916"/>
      <c r="NVS5" s="916"/>
      <c r="NVT5" s="916"/>
      <c r="NVU5" s="916"/>
      <c r="NVV5" s="916"/>
      <c r="NVW5" s="916"/>
      <c r="NVX5" s="916"/>
      <c r="NVY5" s="916"/>
      <c r="NVZ5" s="916"/>
      <c r="NWA5" s="916"/>
      <c r="NWB5" s="916"/>
      <c r="NWC5" s="916"/>
      <c r="NWD5" s="916"/>
      <c r="NWE5" s="916"/>
      <c r="NWF5" s="916"/>
      <c r="NWG5" s="916"/>
      <c r="NWH5" s="916"/>
      <c r="NWI5" s="916"/>
      <c r="NWJ5" s="916"/>
      <c r="NWK5" s="916"/>
      <c r="NWL5" s="916"/>
      <c r="NWM5" s="916"/>
      <c r="NWN5" s="916"/>
      <c r="NWO5" s="916"/>
      <c r="NWP5" s="916"/>
      <c r="NWQ5" s="916"/>
      <c r="NWR5" s="916"/>
      <c r="NWS5" s="916"/>
      <c r="NWT5" s="916"/>
      <c r="NWU5" s="916"/>
      <c r="NWV5" s="916"/>
      <c r="NWW5" s="916"/>
      <c r="NWX5" s="916"/>
      <c r="NWY5" s="916"/>
      <c r="NWZ5" s="916"/>
      <c r="NXA5" s="916"/>
      <c r="NXB5" s="916"/>
      <c r="NXC5" s="916"/>
      <c r="NXD5" s="916"/>
      <c r="NXE5" s="916"/>
      <c r="NXF5" s="916"/>
      <c r="NXG5" s="916"/>
      <c r="NXH5" s="916"/>
      <c r="NXI5" s="916"/>
      <c r="NXJ5" s="916"/>
      <c r="NXK5" s="916"/>
      <c r="NXL5" s="916"/>
      <c r="NXM5" s="916"/>
      <c r="NXN5" s="916"/>
      <c r="NXO5" s="916"/>
      <c r="NXP5" s="916"/>
      <c r="NXQ5" s="916"/>
      <c r="NXR5" s="916"/>
      <c r="NXS5" s="916"/>
      <c r="NXT5" s="916"/>
      <c r="NXU5" s="916"/>
      <c r="NXV5" s="916"/>
      <c r="NXW5" s="916"/>
      <c r="NXX5" s="916"/>
      <c r="NXY5" s="916"/>
      <c r="NXZ5" s="916"/>
      <c r="NYA5" s="916"/>
      <c r="NYB5" s="916"/>
      <c r="NYC5" s="916"/>
      <c r="NYD5" s="916"/>
      <c r="NYE5" s="916"/>
      <c r="NYF5" s="916"/>
      <c r="NYG5" s="916"/>
      <c r="NYH5" s="916"/>
      <c r="NYI5" s="916"/>
      <c r="NYJ5" s="916"/>
      <c r="NYK5" s="916"/>
      <c r="NYL5" s="916"/>
      <c r="NYM5" s="916"/>
      <c r="NYN5" s="916"/>
      <c r="NYO5" s="916"/>
      <c r="NYP5" s="916"/>
      <c r="NYQ5" s="916"/>
      <c r="NYR5" s="916"/>
      <c r="NYS5" s="916"/>
      <c r="NYT5" s="916"/>
      <c r="NYU5" s="916"/>
      <c r="NYV5" s="916"/>
      <c r="NYW5" s="916"/>
      <c r="NYX5" s="916"/>
      <c r="NYY5" s="916"/>
      <c r="NYZ5" s="916"/>
      <c r="NZA5" s="916"/>
      <c r="NZB5" s="916"/>
      <c r="NZC5" s="916"/>
      <c r="NZD5" s="916"/>
      <c r="NZE5" s="916"/>
      <c r="NZF5" s="916"/>
      <c r="NZG5" s="916"/>
      <c r="NZH5" s="916"/>
      <c r="NZI5" s="916"/>
      <c r="NZJ5" s="916"/>
      <c r="NZK5" s="916"/>
      <c r="NZL5" s="916"/>
      <c r="NZM5" s="916"/>
      <c r="NZN5" s="916"/>
      <c r="NZO5" s="916"/>
      <c r="NZP5" s="916"/>
      <c r="NZQ5" s="916"/>
      <c r="NZR5" s="916"/>
      <c r="NZS5" s="916"/>
      <c r="NZT5" s="916"/>
      <c r="NZU5" s="916"/>
      <c r="NZV5" s="916"/>
      <c r="NZW5" s="916"/>
      <c r="NZX5" s="916"/>
      <c r="NZY5" s="916"/>
      <c r="NZZ5" s="916"/>
      <c r="OAA5" s="916"/>
      <c r="OAB5" s="916"/>
      <c r="OAC5" s="916"/>
      <c r="OAD5" s="916"/>
      <c r="OAE5" s="916"/>
      <c r="OAF5" s="916"/>
      <c r="OAG5" s="916"/>
      <c r="OAH5" s="916"/>
      <c r="OAI5" s="916"/>
      <c r="OAJ5" s="916"/>
      <c r="OAK5" s="916"/>
      <c r="OAL5" s="916"/>
      <c r="OAM5" s="916"/>
      <c r="OAN5" s="916"/>
      <c r="OAO5" s="916"/>
      <c r="OAP5" s="916"/>
      <c r="OAQ5" s="916"/>
      <c r="OAR5" s="916"/>
      <c r="OAS5" s="916"/>
      <c r="OAT5" s="916"/>
      <c r="OAU5" s="916"/>
      <c r="OAV5" s="916"/>
      <c r="OAW5" s="916"/>
      <c r="OAX5" s="916"/>
      <c r="OAY5" s="916"/>
      <c r="OAZ5" s="916"/>
      <c r="OBA5" s="916"/>
      <c r="OBB5" s="916"/>
      <c r="OBC5" s="916"/>
      <c r="OBD5" s="916"/>
      <c r="OBE5" s="916"/>
      <c r="OBF5" s="916"/>
      <c r="OBG5" s="916"/>
      <c r="OBH5" s="916"/>
      <c r="OBI5" s="916"/>
      <c r="OBJ5" s="916"/>
      <c r="OBK5" s="916"/>
      <c r="OBL5" s="916"/>
      <c r="OBM5" s="916"/>
      <c r="OBN5" s="916"/>
      <c r="OBO5" s="916"/>
      <c r="OBP5" s="916"/>
      <c r="OBQ5" s="916"/>
      <c r="OBR5" s="916"/>
      <c r="OBS5" s="916"/>
      <c r="OBT5" s="916"/>
      <c r="OBU5" s="916"/>
      <c r="OBV5" s="916"/>
      <c r="OBW5" s="916"/>
      <c r="OBX5" s="916"/>
      <c r="OBY5" s="916"/>
      <c r="OBZ5" s="916"/>
      <c r="OCA5" s="916"/>
      <c r="OCB5" s="916"/>
      <c r="OCC5" s="916"/>
      <c r="OCD5" s="916"/>
      <c r="OCE5" s="916"/>
      <c r="OCF5" s="916"/>
      <c r="OCG5" s="916"/>
      <c r="OCH5" s="916"/>
      <c r="OCI5" s="916"/>
      <c r="OCJ5" s="916"/>
      <c r="OCK5" s="916"/>
      <c r="OCL5" s="916"/>
      <c r="OCM5" s="916"/>
      <c r="OCN5" s="916"/>
      <c r="OCO5" s="916"/>
      <c r="OCP5" s="916"/>
      <c r="OCQ5" s="916"/>
      <c r="OCR5" s="916"/>
      <c r="OCS5" s="916"/>
      <c r="OCT5" s="916"/>
      <c r="OCU5" s="916"/>
      <c r="OCV5" s="916"/>
      <c r="OCW5" s="916"/>
      <c r="OCX5" s="916"/>
      <c r="OCY5" s="916"/>
      <c r="OCZ5" s="916"/>
      <c r="ODA5" s="916"/>
      <c r="ODB5" s="916"/>
      <c r="ODC5" s="916"/>
      <c r="ODD5" s="916"/>
      <c r="ODE5" s="916"/>
      <c r="ODF5" s="916"/>
      <c r="ODG5" s="916"/>
      <c r="ODH5" s="916"/>
      <c r="ODI5" s="916"/>
      <c r="ODJ5" s="916"/>
      <c r="ODK5" s="916"/>
      <c r="ODL5" s="916"/>
      <c r="ODM5" s="916"/>
      <c r="ODN5" s="916"/>
      <c r="ODO5" s="916"/>
      <c r="ODP5" s="916"/>
      <c r="ODQ5" s="916"/>
      <c r="ODR5" s="916"/>
      <c r="ODS5" s="916"/>
      <c r="ODT5" s="916"/>
      <c r="ODU5" s="916"/>
      <c r="ODV5" s="916"/>
      <c r="ODW5" s="916"/>
      <c r="ODX5" s="916"/>
      <c r="ODY5" s="916"/>
      <c r="ODZ5" s="916"/>
      <c r="OEA5" s="916"/>
      <c r="OEB5" s="916"/>
      <c r="OEC5" s="916"/>
      <c r="OED5" s="916"/>
      <c r="OEE5" s="916"/>
      <c r="OEF5" s="916"/>
      <c r="OEG5" s="916"/>
      <c r="OEH5" s="916"/>
      <c r="OEI5" s="916"/>
      <c r="OEJ5" s="916"/>
      <c r="OEK5" s="916"/>
      <c r="OEL5" s="916"/>
      <c r="OEM5" s="916"/>
      <c r="OEN5" s="916"/>
      <c r="OEO5" s="916"/>
      <c r="OEP5" s="916"/>
      <c r="OEQ5" s="916"/>
      <c r="OER5" s="916"/>
      <c r="OES5" s="916"/>
      <c r="OET5" s="916"/>
      <c r="OEU5" s="916"/>
      <c r="OEV5" s="916"/>
      <c r="OEW5" s="916"/>
      <c r="OEX5" s="916"/>
      <c r="OEY5" s="916"/>
      <c r="OEZ5" s="916"/>
      <c r="OFA5" s="916"/>
      <c r="OFB5" s="916"/>
      <c r="OFC5" s="916"/>
      <c r="OFD5" s="916"/>
      <c r="OFE5" s="916"/>
      <c r="OFF5" s="916"/>
      <c r="OFG5" s="916"/>
      <c r="OFH5" s="916"/>
      <c r="OFI5" s="916"/>
      <c r="OFJ5" s="916"/>
      <c r="OFK5" s="916"/>
      <c r="OFL5" s="916"/>
      <c r="OFM5" s="916"/>
      <c r="OFN5" s="916"/>
      <c r="OFO5" s="916"/>
      <c r="OFP5" s="916"/>
      <c r="OFQ5" s="916"/>
      <c r="OFR5" s="916"/>
      <c r="OFS5" s="916"/>
      <c r="OFT5" s="916"/>
      <c r="OFU5" s="916"/>
      <c r="OFV5" s="916"/>
      <c r="OFW5" s="916"/>
      <c r="OFX5" s="916"/>
      <c r="OFY5" s="916"/>
      <c r="OFZ5" s="916"/>
      <c r="OGA5" s="916"/>
      <c r="OGB5" s="916"/>
      <c r="OGC5" s="916"/>
      <c r="OGD5" s="916"/>
      <c r="OGE5" s="916"/>
      <c r="OGF5" s="916"/>
      <c r="OGG5" s="916"/>
      <c r="OGH5" s="916"/>
      <c r="OGI5" s="916"/>
      <c r="OGJ5" s="916"/>
      <c r="OGK5" s="916"/>
      <c r="OGL5" s="916"/>
      <c r="OGM5" s="916"/>
      <c r="OGN5" s="916"/>
      <c r="OGO5" s="916"/>
      <c r="OGP5" s="916"/>
      <c r="OGQ5" s="916"/>
      <c r="OGR5" s="916"/>
      <c r="OGS5" s="916"/>
      <c r="OGT5" s="916"/>
      <c r="OGU5" s="916"/>
      <c r="OGV5" s="916"/>
      <c r="OGW5" s="916"/>
      <c r="OGX5" s="916"/>
      <c r="OGY5" s="916"/>
      <c r="OGZ5" s="916"/>
      <c r="OHA5" s="916"/>
      <c r="OHB5" s="916"/>
      <c r="OHC5" s="916"/>
      <c r="OHD5" s="916"/>
      <c r="OHE5" s="916"/>
      <c r="OHF5" s="916"/>
      <c r="OHG5" s="916"/>
      <c r="OHH5" s="916"/>
      <c r="OHI5" s="916"/>
      <c r="OHJ5" s="916"/>
      <c r="OHK5" s="916"/>
      <c r="OHL5" s="916"/>
      <c r="OHM5" s="916"/>
      <c r="OHN5" s="916"/>
      <c r="OHO5" s="916"/>
      <c r="OHP5" s="916"/>
      <c r="OHQ5" s="916"/>
      <c r="OHR5" s="916"/>
      <c r="OHS5" s="916"/>
      <c r="OHT5" s="916"/>
      <c r="OHU5" s="916"/>
      <c r="OHV5" s="916"/>
      <c r="OHW5" s="916"/>
      <c r="OHX5" s="916"/>
      <c r="OHY5" s="916"/>
      <c r="OHZ5" s="916"/>
      <c r="OIA5" s="916"/>
      <c r="OIB5" s="916"/>
      <c r="OIC5" s="916"/>
      <c r="OID5" s="916"/>
      <c r="OIE5" s="916"/>
      <c r="OIF5" s="916"/>
      <c r="OIG5" s="916"/>
      <c r="OIH5" s="916"/>
      <c r="OII5" s="916"/>
      <c r="OIJ5" s="916"/>
      <c r="OIK5" s="916"/>
      <c r="OIL5" s="916"/>
      <c r="OIM5" s="916"/>
      <c r="OIN5" s="916"/>
      <c r="OIO5" s="916"/>
      <c r="OIP5" s="916"/>
      <c r="OIQ5" s="916"/>
      <c r="OIR5" s="916"/>
      <c r="OIS5" s="916"/>
      <c r="OIT5" s="916"/>
      <c r="OIU5" s="916"/>
      <c r="OIV5" s="916"/>
      <c r="OIW5" s="916"/>
      <c r="OIX5" s="916"/>
      <c r="OIY5" s="916"/>
      <c r="OIZ5" s="916"/>
      <c r="OJA5" s="916"/>
      <c r="OJB5" s="916"/>
      <c r="OJC5" s="916"/>
      <c r="OJD5" s="916"/>
      <c r="OJE5" s="916"/>
      <c r="OJF5" s="916"/>
      <c r="OJG5" s="916"/>
      <c r="OJH5" s="916"/>
      <c r="OJI5" s="916"/>
      <c r="OJJ5" s="916"/>
      <c r="OJK5" s="916"/>
      <c r="OJL5" s="916"/>
      <c r="OJM5" s="916"/>
      <c r="OJN5" s="916"/>
      <c r="OJO5" s="916"/>
      <c r="OJP5" s="916"/>
      <c r="OJQ5" s="916"/>
      <c r="OJR5" s="916"/>
      <c r="OJS5" s="916"/>
      <c r="OJT5" s="916"/>
      <c r="OJU5" s="916"/>
      <c r="OJV5" s="916"/>
      <c r="OJW5" s="916"/>
      <c r="OJX5" s="916"/>
      <c r="OJY5" s="916"/>
      <c r="OJZ5" s="916"/>
      <c r="OKA5" s="916"/>
      <c r="OKB5" s="916"/>
      <c r="OKC5" s="916"/>
      <c r="OKD5" s="916"/>
      <c r="OKE5" s="916"/>
      <c r="OKF5" s="916"/>
      <c r="OKG5" s="916"/>
      <c r="OKH5" s="916"/>
      <c r="OKI5" s="916"/>
      <c r="OKJ5" s="916"/>
      <c r="OKK5" s="916"/>
      <c r="OKL5" s="916"/>
      <c r="OKM5" s="916"/>
      <c r="OKN5" s="916"/>
      <c r="OKO5" s="916"/>
      <c r="OKP5" s="916"/>
      <c r="OKQ5" s="916"/>
      <c r="OKR5" s="916"/>
      <c r="OKS5" s="916"/>
      <c r="OKT5" s="916"/>
      <c r="OKU5" s="916"/>
      <c r="OKV5" s="916"/>
      <c r="OKW5" s="916"/>
      <c r="OKX5" s="916"/>
      <c r="OKY5" s="916"/>
      <c r="OKZ5" s="916"/>
      <c r="OLA5" s="916"/>
      <c r="OLB5" s="916"/>
      <c r="OLC5" s="916"/>
      <c r="OLD5" s="916"/>
      <c r="OLE5" s="916"/>
      <c r="OLF5" s="916"/>
      <c r="OLG5" s="916"/>
      <c r="OLH5" s="916"/>
      <c r="OLI5" s="916"/>
      <c r="OLJ5" s="916"/>
      <c r="OLK5" s="916"/>
      <c r="OLL5" s="916"/>
      <c r="OLM5" s="916"/>
      <c r="OLN5" s="916"/>
      <c r="OLO5" s="916"/>
      <c r="OLP5" s="916"/>
      <c r="OLQ5" s="916"/>
      <c r="OLR5" s="916"/>
      <c r="OLS5" s="916"/>
      <c r="OLT5" s="916"/>
      <c r="OLU5" s="916"/>
      <c r="OLV5" s="916"/>
      <c r="OLW5" s="916"/>
      <c r="OLX5" s="916"/>
      <c r="OLY5" s="916"/>
      <c r="OLZ5" s="916"/>
      <c r="OMA5" s="916"/>
      <c r="OMB5" s="916"/>
      <c r="OMC5" s="916"/>
      <c r="OMD5" s="916"/>
      <c r="OME5" s="916"/>
      <c r="OMF5" s="916"/>
      <c r="OMG5" s="916"/>
      <c r="OMH5" s="916"/>
      <c r="OMI5" s="916"/>
      <c r="OMJ5" s="916"/>
      <c r="OMK5" s="916"/>
      <c r="OML5" s="916"/>
      <c r="OMM5" s="916"/>
      <c r="OMN5" s="916"/>
      <c r="OMO5" s="916"/>
      <c r="OMP5" s="916"/>
      <c r="OMQ5" s="916"/>
      <c r="OMR5" s="916"/>
      <c r="OMS5" s="916"/>
      <c r="OMT5" s="916"/>
      <c r="OMU5" s="916"/>
      <c r="OMV5" s="916"/>
      <c r="OMW5" s="916"/>
      <c r="OMX5" s="916"/>
      <c r="OMY5" s="916"/>
      <c r="OMZ5" s="916"/>
      <c r="ONA5" s="916"/>
      <c r="ONB5" s="916"/>
      <c r="ONC5" s="916"/>
      <c r="OND5" s="916"/>
      <c r="ONE5" s="916"/>
      <c r="ONF5" s="916"/>
      <c r="ONG5" s="916"/>
      <c r="ONH5" s="916"/>
      <c r="ONI5" s="916"/>
      <c r="ONJ5" s="916"/>
      <c r="ONK5" s="916"/>
      <c r="ONL5" s="916"/>
      <c r="ONM5" s="916"/>
      <c r="ONN5" s="916"/>
      <c r="ONO5" s="916"/>
      <c r="ONP5" s="916"/>
      <c r="ONQ5" s="916"/>
      <c r="ONR5" s="916"/>
      <c r="ONS5" s="916"/>
      <c r="ONT5" s="916"/>
      <c r="ONU5" s="916"/>
      <c r="ONV5" s="916"/>
      <c r="ONW5" s="916"/>
      <c r="ONX5" s="916"/>
      <c r="ONY5" s="916"/>
      <c r="ONZ5" s="916"/>
      <c r="OOA5" s="916"/>
      <c r="OOB5" s="916"/>
      <c r="OOC5" s="916"/>
      <c r="OOD5" s="916"/>
      <c r="OOE5" s="916"/>
      <c r="OOF5" s="916"/>
      <c r="OOG5" s="916"/>
      <c r="OOH5" s="916"/>
      <c r="OOI5" s="916"/>
      <c r="OOJ5" s="916"/>
      <c r="OOK5" s="916"/>
      <c r="OOL5" s="916"/>
      <c r="OOM5" s="916"/>
      <c r="OON5" s="916"/>
      <c r="OOO5" s="916"/>
      <c r="OOP5" s="916"/>
      <c r="OOQ5" s="916"/>
      <c r="OOR5" s="916"/>
      <c r="OOS5" s="916"/>
      <c r="OOT5" s="916"/>
      <c r="OOU5" s="916"/>
      <c r="OOV5" s="916"/>
      <c r="OOW5" s="916"/>
      <c r="OOX5" s="916"/>
      <c r="OOY5" s="916"/>
      <c r="OOZ5" s="916"/>
      <c r="OPA5" s="916"/>
      <c r="OPB5" s="916"/>
      <c r="OPC5" s="916"/>
      <c r="OPD5" s="916"/>
      <c r="OPE5" s="916"/>
      <c r="OPF5" s="916"/>
      <c r="OPG5" s="916"/>
      <c r="OPH5" s="916"/>
      <c r="OPI5" s="916"/>
      <c r="OPJ5" s="916"/>
      <c r="OPK5" s="916"/>
      <c r="OPL5" s="916"/>
      <c r="OPM5" s="916"/>
      <c r="OPN5" s="916"/>
      <c r="OPO5" s="916"/>
      <c r="OPP5" s="916"/>
      <c r="OPQ5" s="916"/>
      <c r="OPR5" s="916"/>
      <c r="OPS5" s="916"/>
      <c r="OPT5" s="916"/>
      <c r="OPU5" s="916"/>
      <c r="OPV5" s="916"/>
      <c r="OPW5" s="916"/>
      <c r="OPX5" s="916"/>
      <c r="OPY5" s="916"/>
      <c r="OPZ5" s="916"/>
      <c r="OQA5" s="916"/>
      <c r="OQB5" s="916"/>
      <c r="OQC5" s="916"/>
      <c r="OQD5" s="916"/>
      <c r="OQE5" s="916"/>
      <c r="OQF5" s="916"/>
      <c r="OQG5" s="916"/>
      <c r="OQH5" s="916"/>
      <c r="OQI5" s="916"/>
      <c r="OQJ5" s="916"/>
      <c r="OQK5" s="916"/>
      <c r="OQL5" s="916"/>
      <c r="OQM5" s="916"/>
      <c r="OQN5" s="916"/>
      <c r="OQO5" s="916"/>
      <c r="OQP5" s="916"/>
      <c r="OQQ5" s="916"/>
      <c r="OQR5" s="916"/>
      <c r="OQS5" s="916"/>
      <c r="OQT5" s="916"/>
      <c r="OQU5" s="916"/>
      <c r="OQV5" s="916"/>
      <c r="OQW5" s="916"/>
      <c r="OQX5" s="916"/>
      <c r="OQY5" s="916"/>
      <c r="OQZ5" s="916"/>
      <c r="ORA5" s="916"/>
      <c r="ORB5" s="916"/>
      <c r="ORC5" s="916"/>
      <c r="ORD5" s="916"/>
      <c r="ORE5" s="916"/>
      <c r="ORF5" s="916"/>
      <c r="ORG5" s="916"/>
      <c r="ORH5" s="916"/>
      <c r="ORI5" s="916"/>
      <c r="ORJ5" s="916"/>
      <c r="ORK5" s="916"/>
      <c r="ORL5" s="916"/>
      <c r="ORM5" s="916"/>
      <c r="ORN5" s="916"/>
      <c r="ORO5" s="916"/>
      <c r="ORP5" s="916"/>
      <c r="ORQ5" s="916"/>
      <c r="ORR5" s="916"/>
      <c r="ORS5" s="916"/>
      <c r="ORT5" s="916"/>
      <c r="ORU5" s="916"/>
      <c r="ORV5" s="916"/>
      <c r="ORW5" s="916"/>
      <c r="ORX5" s="916"/>
      <c r="ORY5" s="916"/>
      <c r="ORZ5" s="916"/>
      <c r="OSA5" s="916"/>
      <c r="OSB5" s="916"/>
      <c r="OSC5" s="916"/>
      <c r="OSD5" s="916"/>
      <c r="OSE5" s="916"/>
      <c r="OSF5" s="916"/>
      <c r="OSG5" s="916"/>
      <c r="OSH5" s="916"/>
      <c r="OSI5" s="916"/>
      <c r="OSJ5" s="916"/>
      <c r="OSK5" s="916"/>
      <c r="OSL5" s="916"/>
      <c r="OSM5" s="916"/>
      <c r="OSN5" s="916"/>
      <c r="OSO5" s="916"/>
      <c r="OSP5" s="916"/>
      <c r="OSQ5" s="916"/>
      <c r="OSR5" s="916"/>
      <c r="OSS5" s="916"/>
      <c r="OST5" s="916"/>
      <c r="OSU5" s="916"/>
      <c r="OSV5" s="916"/>
      <c r="OSW5" s="916"/>
      <c r="OSX5" s="916"/>
      <c r="OSY5" s="916"/>
      <c r="OSZ5" s="916"/>
      <c r="OTA5" s="916"/>
      <c r="OTB5" s="916"/>
      <c r="OTC5" s="916"/>
      <c r="OTD5" s="916"/>
      <c r="OTE5" s="916"/>
      <c r="OTF5" s="916"/>
      <c r="OTG5" s="916"/>
      <c r="OTH5" s="916"/>
      <c r="OTI5" s="916"/>
      <c r="OTJ5" s="916"/>
      <c r="OTK5" s="916"/>
      <c r="OTL5" s="916"/>
      <c r="OTM5" s="916"/>
      <c r="OTN5" s="916"/>
      <c r="OTO5" s="916"/>
      <c r="OTP5" s="916"/>
      <c r="OTQ5" s="916"/>
      <c r="OTR5" s="916"/>
      <c r="OTS5" s="916"/>
      <c r="OTT5" s="916"/>
      <c r="OTU5" s="916"/>
      <c r="OTV5" s="916"/>
      <c r="OTW5" s="916"/>
      <c r="OTX5" s="916"/>
      <c r="OTY5" s="916"/>
      <c r="OTZ5" s="916"/>
      <c r="OUA5" s="916"/>
      <c r="OUB5" s="916"/>
      <c r="OUC5" s="916"/>
      <c r="OUD5" s="916"/>
      <c r="OUE5" s="916"/>
      <c r="OUF5" s="916"/>
      <c r="OUG5" s="916"/>
      <c r="OUH5" s="916"/>
      <c r="OUI5" s="916"/>
      <c r="OUJ5" s="916"/>
      <c r="OUK5" s="916"/>
      <c r="OUL5" s="916"/>
      <c r="OUM5" s="916"/>
      <c r="OUN5" s="916"/>
      <c r="OUO5" s="916"/>
      <c r="OUP5" s="916"/>
      <c r="OUQ5" s="916"/>
      <c r="OUR5" s="916"/>
      <c r="OUS5" s="916"/>
      <c r="OUT5" s="916"/>
      <c r="OUU5" s="916"/>
      <c r="OUV5" s="916"/>
      <c r="OUW5" s="916"/>
      <c r="OUX5" s="916"/>
      <c r="OUY5" s="916"/>
      <c r="OUZ5" s="916"/>
      <c r="OVA5" s="916"/>
      <c r="OVB5" s="916"/>
      <c r="OVC5" s="916"/>
      <c r="OVD5" s="916"/>
      <c r="OVE5" s="916"/>
      <c r="OVF5" s="916"/>
      <c r="OVG5" s="916"/>
      <c r="OVH5" s="916"/>
      <c r="OVI5" s="916"/>
      <c r="OVJ5" s="916"/>
      <c r="OVK5" s="916"/>
      <c r="OVL5" s="916"/>
      <c r="OVM5" s="916"/>
      <c r="OVN5" s="916"/>
      <c r="OVO5" s="916"/>
      <c r="OVP5" s="916"/>
      <c r="OVQ5" s="916"/>
      <c r="OVR5" s="916"/>
      <c r="OVS5" s="916"/>
      <c r="OVT5" s="916"/>
      <c r="OVU5" s="916"/>
      <c r="OVV5" s="916"/>
      <c r="OVW5" s="916"/>
      <c r="OVX5" s="916"/>
      <c r="OVY5" s="916"/>
      <c r="OVZ5" s="916"/>
      <c r="OWA5" s="916"/>
      <c r="OWB5" s="916"/>
      <c r="OWC5" s="916"/>
      <c r="OWD5" s="916"/>
      <c r="OWE5" s="916"/>
      <c r="OWF5" s="916"/>
      <c r="OWG5" s="916"/>
      <c r="OWH5" s="916"/>
      <c r="OWI5" s="916"/>
      <c r="OWJ5" s="916"/>
      <c r="OWK5" s="916"/>
      <c r="OWL5" s="916"/>
      <c r="OWM5" s="916"/>
      <c r="OWN5" s="916"/>
      <c r="OWO5" s="916"/>
      <c r="OWP5" s="916"/>
      <c r="OWQ5" s="916"/>
      <c r="OWR5" s="916"/>
      <c r="OWS5" s="916"/>
      <c r="OWT5" s="916"/>
      <c r="OWU5" s="916"/>
      <c r="OWV5" s="916"/>
      <c r="OWW5" s="916"/>
      <c r="OWX5" s="916"/>
      <c r="OWY5" s="916"/>
      <c r="OWZ5" s="916"/>
      <c r="OXA5" s="916"/>
      <c r="OXB5" s="916"/>
      <c r="OXC5" s="916"/>
      <c r="OXD5" s="916"/>
      <c r="OXE5" s="916"/>
      <c r="OXF5" s="916"/>
      <c r="OXG5" s="916"/>
      <c r="OXH5" s="916"/>
      <c r="OXI5" s="916"/>
      <c r="OXJ5" s="916"/>
      <c r="OXK5" s="916"/>
      <c r="OXL5" s="916"/>
      <c r="OXM5" s="916"/>
      <c r="OXN5" s="916"/>
      <c r="OXO5" s="916"/>
      <c r="OXP5" s="916"/>
      <c r="OXQ5" s="916"/>
      <c r="OXR5" s="916"/>
      <c r="OXS5" s="916"/>
      <c r="OXT5" s="916"/>
      <c r="OXU5" s="916"/>
      <c r="OXV5" s="916"/>
      <c r="OXW5" s="916"/>
      <c r="OXX5" s="916"/>
      <c r="OXY5" s="916"/>
      <c r="OXZ5" s="916"/>
      <c r="OYA5" s="916"/>
      <c r="OYB5" s="916"/>
      <c r="OYC5" s="916"/>
      <c r="OYD5" s="916"/>
      <c r="OYE5" s="916"/>
      <c r="OYF5" s="916"/>
      <c r="OYG5" s="916"/>
      <c r="OYH5" s="916"/>
      <c r="OYI5" s="916"/>
      <c r="OYJ5" s="916"/>
      <c r="OYK5" s="916"/>
      <c r="OYL5" s="916"/>
      <c r="OYM5" s="916"/>
      <c r="OYN5" s="916"/>
      <c r="OYO5" s="916"/>
      <c r="OYP5" s="916"/>
      <c r="OYQ5" s="916"/>
      <c r="OYR5" s="916"/>
      <c r="OYS5" s="916"/>
      <c r="OYT5" s="916"/>
      <c r="OYU5" s="916"/>
      <c r="OYV5" s="916"/>
      <c r="OYW5" s="916"/>
      <c r="OYX5" s="916"/>
      <c r="OYY5" s="916"/>
      <c r="OYZ5" s="916"/>
      <c r="OZA5" s="916"/>
      <c r="OZB5" s="916"/>
      <c r="OZC5" s="916"/>
      <c r="OZD5" s="916"/>
      <c r="OZE5" s="916"/>
      <c r="OZF5" s="916"/>
      <c r="OZG5" s="916"/>
      <c r="OZH5" s="916"/>
      <c r="OZI5" s="916"/>
      <c r="OZJ5" s="916"/>
      <c r="OZK5" s="916"/>
      <c r="OZL5" s="916"/>
      <c r="OZM5" s="916"/>
      <c r="OZN5" s="916"/>
      <c r="OZO5" s="916"/>
      <c r="OZP5" s="916"/>
      <c r="OZQ5" s="916"/>
      <c r="OZR5" s="916"/>
      <c r="OZS5" s="916"/>
      <c r="OZT5" s="916"/>
      <c r="OZU5" s="916"/>
      <c r="OZV5" s="916"/>
      <c r="OZW5" s="916"/>
      <c r="OZX5" s="916"/>
      <c r="OZY5" s="916"/>
      <c r="OZZ5" s="916"/>
      <c r="PAA5" s="916"/>
      <c r="PAB5" s="916"/>
      <c r="PAC5" s="916"/>
      <c r="PAD5" s="916"/>
      <c r="PAE5" s="916"/>
      <c r="PAF5" s="916"/>
      <c r="PAG5" s="916"/>
      <c r="PAH5" s="916"/>
      <c r="PAI5" s="916"/>
      <c r="PAJ5" s="916"/>
      <c r="PAK5" s="916"/>
      <c r="PAL5" s="916"/>
      <c r="PAM5" s="916"/>
      <c r="PAN5" s="916"/>
      <c r="PAO5" s="916"/>
      <c r="PAP5" s="916"/>
      <c r="PAQ5" s="916"/>
      <c r="PAR5" s="916"/>
      <c r="PAS5" s="916"/>
      <c r="PAT5" s="916"/>
      <c r="PAU5" s="916"/>
      <c r="PAV5" s="916"/>
      <c r="PAW5" s="916"/>
      <c r="PAX5" s="916"/>
      <c r="PAY5" s="916"/>
      <c r="PAZ5" s="916"/>
      <c r="PBA5" s="916"/>
      <c r="PBB5" s="916"/>
      <c r="PBC5" s="916"/>
      <c r="PBD5" s="916"/>
      <c r="PBE5" s="916"/>
      <c r="PBF5" s="916"/>
      <c r="PBG5" s="916"/>
      <c r="PBH5" s="916"/>
      <c r="PBI5" s="916"/>
      <c r="PBJ5" s="916"/>
      <c r="PBK5" s="916"/>
      <c r="PBL5" s="916"/>
      <c r="PBM5" s="916"/>
      <c r="PBN5" s="916"/>
      <c r="PBO5" s="916"/>
      <c r="PBP5" s="916"/>
      <c r="PBQ5" s="916"/>
      <c r="PBR5" s="916"/>
      <c r="PBS5" s="916"/>
      <c r="PBT5" s="916"/>
      <c r="PBU5" s="916"/>
      <c r="PBV5" s="916"/>
      <c r="PBW5" s="916"/>
      <c r="PBX5" s="916"/>
      <c r="PBY5" s="916"/>
      <c r="PBZ5" s="916"/>
      <c r="PCA5" s="916"/>
      <c r="PCB5" s="916"/>
      <c r="PCC5" s="916"/>
      <c r="PCD5" s="916"/>
      <c r="PCE5" s="916"/>
      <c r="PCF5" s="916"/>
      <c r="PCG5" s="916"/>
      <c r="PCH5" s="916"/>
      <c r="PCI5" s="916"/>
      <c r="PCJ5" s="916"/>
      <c r="PCK5" s="916"/>
      <c r="PCL5" s="916"/>
      <c r="PCM5" s="916"/>
      <c r="PCN5" s="916"/>
      <c r="PCO5" s="916"/>
      <c r="PCP5" s="916"/>
      <c r="PCQ5" s="916"/>
      <c r="PCR5" s="916"/>
      <c r="PCS5" s="916"/>
      <c r="PCT5" s="916"/>
      <c r="PCU5" s="916"/>
      <c r="PCV5" s="916"/>
      <c r="PCW5" s="916"/>
      <c r="PCX5" s="916"/>
      <c r="PCY5" s="916"/>
      <c r="PCZ5" s="916"/>
      <c r="PDA5" s="916"/>
      <c r="PDB5" s="916"/>
      <c r="PDC5" s="916"/>
      <c r="PDD5" s="916"/>
      <c r="PDE5" s="916"/>
      <c r="PDF5" s="916"/>
      <c r="PDG5" s="916"/>
      <c r="PDH5" s="916"/>
      <c r="PDI5" s="916"/>
      <c r="PDJ5" s="916"/>
      <c r="PDK5" s="916"/>
      <c r="PDL5" s="916"/>
      <c r="PDM5" s="916"/>
      <c r="PDN5" s="916"/>
      <c r="PDO5" s="916"/>
      <c r="PDP5" s="916"/>
      <c r="PDQ5" s="916"/>
      <c r="PDR5" s="916"/>
      <c r="PDS5" s="916"/>
      <c r="PDT5" s="916"/>
      <c r="PDU5" s="916"/>
      <c r="PDV5" s="916"/>
      <c r="PDW5" s="916"/>
      <c r="PDX5" s="916"/>
      <c r="PDY5" s="916"/>
      <c r="PDZ5" s="916"/>
      <c r="PEA5" s="916"/>
      <c r="PEB5" s="916"/>
      <c r="PEC5" s="916"/>
      <c r="PED5" s="916"/>
      <c r="PEE5" s="916"/>
      <c r="PEF5" s="916"/>
      <c r="PEG5" s="916"/>
      <c r="PEH5" s="916"/>
      <c r="PEI5" s="916"/>
      <c r="PEJ5" s="916"/>
      <c r="PEK5" s="916"/>
      <c r="PEL5" s="916"/>
      <c r="PEM5" s="916"/>
      <c r="PEN5" s="916"/>
      <c r="PEO5" s="916"/>
      <c r="PEP5" s="916"/>
      <c r="PEQ5" s="916"/>
      <c r="PER5" s="916"/>
      <c r="PES5" s="916"/>
      <c r="PET5" s="916"/>
      <c r="PEU5" s="916"/>
      <c r="PEV5" s="916"/>
      <c r="PEW5" s="916"/>
      <c r="PEX5" s="916"/>
      <c r="PEY5" s="916"/>
      <c r="PEZ5" s="916"/>
      <c r="PFA5" s="916"/>
      <c r="PFB5" s="916"/>
      <c r="PFC5" s="916"/>
      <c r="PFD5" s="916"/>
      <c r="PFE5" s="916"/>
      <c r="PFF5" s="916"/>
      <c r="PFG5" s="916"/>
      <c r="PFH5" s="916"/>
      <c r="PFI5" s="916"/>
      <c r="PFJ5" s="916"/>
      <c r="PFK5" s="916"/>
      <c r="PFL5" s="916"/>
      <c r="PFM5" s="916"/>
      <c r="PFN5" s="916"/>
      <c r="PFO5" s="916"/>
      <c r="PFP5" s="916"/>
      <c r="PFQ5" s="916"/>
      <c r="PFR5" s="916"/>
      <c r="PFS5" s="916"/>
      <c r="PFT5" s="916"/>
      <c r="PFU5" s="916"/>
      <c r="PFV5" s="916"/>
      <c r="PFW5" s="916"/>
      <c r="PFX5" s="916"/>
      <c r="PFY5" s="916"/>
      <c r="PFZ5" s="916"/>
      <c r="PGA5" s="916"/>
      <c r="PGB5" s="916"/>
      <c r="PGC5" s="916"/>
      <c r="PGD5" s="916"/>
      <c r="PGE5" s="916"/>
      <c r="PGF5" s="916"/>
      <c r="PGG5" s="916"/>
      <c r="PGH5" s="916"/>
      <c r="PGI5" s="916"/>
      <c r="PGJ5" s="916"/>
      <c r="PGK5" s="916"/>
      <c r="PGL5" s="916"/>
      <c r="PGM5" s="916"/>
      <c r="PGN5" s="916"/>
      <c r="PGO5" s="916"/>
      <c r="PGP5" s="916"/>
      <c r="PGQ5" s="916"/>
      <c r="PGR5" s="916"/>
      <c r="PGS5" s="916"/>
      <c r="PGT5" s="916"/>
      <c r="PGU5" s="916"/>
      <c r="PGV5" s="916"/>
      <c r="PGW5" s="916"/>
      <c r="PGX5" s="916"/>
      <c r="PGY5" s="916"/>
      <c r="PGZ5" s="916"/>
      <c r="PHA5" s="916"/>
      <c r="PHB5" s="916"/>
      <c r="PHC5" s="916"/>
      <c r="PHD5" s="916"/>
      <c r="PHE5" s="916"/>
      <c r="PHF5" s="916"/>
      <c r="PHG5" s="916"/>
      <c r="PHH5" s="916"/>
      <c r="PHI5" s="916"/>
      <c r="PHJ5" s="916"/>
      <c r="PHK5" s="916"/>
      <c r="PHL5" s="916"/>
      <c r="PHM5" s="916"/>
      <c r="PHN5" s="916"/>
      <c r="PHO5" s="916"/>
      <c r="PHP5" s="916"/>
      <c r="PHQ5" s="916"/>
      <c r="PHR5" s="916"/>
      <c r="PHS5" s="916"/>
      <c r="PHT5" s="916"/>
      <c r="PHU5" s="916"/>
      <c r="PHV5" s="916"/>
      <c r="PHW5" s="916"/>
      <c r="PHX5" s="916"/>
      <c r="PHY5" s="916"/>
      <c r="PHZ5" s="916"/>
      <c r="PIA5" s="916"/>
      <c r="PIB5" s="916"/>
      <c r="PIC5" s="916"/>
      <c r="PID5" s="916"/>
      <c r="PIE5" s="916"/>
      <c r="PIF5" s="916"/>
      <c r="PIG5" s="916"/>
      <c r="PIH5" s="916"/>
      <c r="PII5" s="916"/>
      <c r="PIJ5" s="916"/>
      <c r="PIK5" s="916"/>
      <c r="PIL5" s="916"/>
      <c r="PIM5" s="916"/>
      <c r="PIN5" s="916"/>
      <c r="PIO5" s="916"/>
      <c r="PIP5" s="916"/>
      <c r="PIQ5" s="916"/>
      <c r="PIR5" s="916"/>
      <c r="PIS5" s="916"/>
      <c r="PIT5" s="916"/>
      <c r="PIU5" s="916"/>
      <c r="PIV5" s="916"/>
      <c r="PIW5" s="916"/>
      <c r="PIX5" s="916"/>
      <c r="PIY5" s="916"/>
      <c r="PIZ5" s="916"/>
      <c r="PJA5" s="916"/>
      <c r="PJB5" s="916"/>
      <c r="PJC5" s="916"/>
      <c r="PJD5" s="916"/>
      <c r="PJE5" s="916"/>
      <c r="PJF5" s="916"/>
      <c r="PJG5" s="916"/>
      <c r="PJH5" s="916"/>
      <c r="PJI5" s="916"/>
      <c r="PJJ5" s="916"/>
      <c r="PJK5" s="916"/>
      <c r="PJL5" s="916"/>
      <c r="PJM5" s="916"/>
      <c r="PJN5" s="916"/>
      <c r="PJO5" s="916"/>
      <c r="PJP5" s="916"/>
      <c r="PJQ5" s="916"/>
      <c r="PJR5" s="916"/>
      <c r="PJS5" s="916"/>
      <c r="PJT5" s="916"/>
      <c r="PJU5" s="916"/>
      <c r="PJV5" s="916"/>
      <c r="PJW5" s="916"/>
      <c r="PJX5" s="916"/>
      <c r="PJY5" s="916"/>
      <c r="PJZ5" s="916"/>
      <c r="PKA5" s="916"/>
      <c r="PKB5" s="916"/>
      <c r="PKC5" s="916"/>
      <c r="PKD5" s="916"/>
      <c r="PKE5" s="916"/>
      <c r="PKF5" s="916"/>
      <c r="PKG5" s="916"/>
      <c r="PKH5" s="916"/>
      <c r="PKI5" s="916"/>
      <c r="PKJ5" s="916"/>
      <c r="PKK5" s="916"/>
      <c r="PKL5" s="916"/>
      <c r="PKM5" s="916"/>
      <c r="PKN5" s="916"/>
      <c r="PKO5" s="916"/>
      <c r="PKP5" s="916"/>
      <c r="PKQ5" s="916"/>
      <c r="PKR5" s="916"/>
      <c r="PKS5" s="916"/>
      <c r="PKT5" s="916"/>
      <c r="PKU5" s="916"/>
      <c r="PKV5" s="916"/>
      <c r="PKW5" s="916"/>
      <c r="PKX5" s="916"/>
      <c r="PKY5" s="916"/>
      <c r="PKZ5" s="916"/>
      <c r="PLA5" s="916"/>
      <c r="PLB5" s="916"/>
      <c r="PLC5" s="916"/>
      <c r="PLD5" s="916"/>
      <c r="PLE5" s="916"/>
      <c r="PLF5" s="916"/>
      <c r="PLG5" s="916"/>
      <c r="PLH5" s="916"/>
      <c r="PLI5" s="916"/>
      <c r="PLJ5" s="916"/>
      <c r="PLK5" s="916"/>
      <c r="PLL5" s="916"/>
      <c r="PLM5" s="916"/>
      <c r="PLN5" s="916"/>
      <c r="PLO5" s="916"/>
      <c r="PLP5" s="916"/>
      <c r="PLQ5" s="916"/>
      <c r="PLR5" s="916"/>
      <c r="PLS5" s="916"/>
      <c r="PLT5" s="916"/>
      <c r="PLU5" s="916"/>
      <c r="PLV5" s="916"/>
      <c r="PLW5" s="916"/>
      <c r="PLX5" s="916"/>
      <c r="PLY5" s="916"/>
      <c r="PLZ5" s="916"/>
      <c r="PMA5" s="916"/>
      <c r="PMB5" s="916"/>
      <c r="PMC5" s="916"/>
      <c r="PMD5" s="916"/>
      <c r="PME5" s="916"/>
      <c r="PMF5" s="916"/>
      <c r="PMG5" s="916"/>
      <c r="PMH5" s="916"/>
      <c r="PMI5" s="916"/>
      <c r="PMJ5" s="916"/>
      <c r="PMK5" s="916"/>
      <c r="PML5" s="916"/>
      <c r="PMM5" s="916"/>
      <c r="PMN5" s="916"/>
      <c r="PMO5" s="916"/>
      <c r="PMP5" s="916"/>
      <c r="PMQ5" s="916"/>
      <c r="PMR5" s="916"/>
      <c r="PMS5" s="916"/>
      <c r="PMT5" s="916"/>
      <c r="PMU5" s="916"/>
      <c r="PMV5" s="916"/>
      <c r="PMW5" s="916"/>
      <c r="PMX5" s="916"/>
      <c r="PMY5" s="916"/>
      <c r="PMZ5" s="916"/>
      <c r="PNA5" s="916"/>
      <c r="PNB5" s="916"/>
      <c r="PNC5" s="916"/>
      <c r="PND5" s="916"/>
      <c r="PNE5" s="916"/>
      <c r="PNF5" s="916"/>
      <c r="PNG5" s="916"/>
      <c r="PNH5" s="916"/>
      <c r="PNI5" s="916"/>
      <c r="PNJ5" s="916"/>
      <c r="PNK5" s="916"/>
      <c r="PNL5" s="916"/>
      <c r="PNM5" s="916"/>
      <c r="PNN5" s="916"/>
      <c r="PNO5" s="916"/>
      <c r="PNP5" s="916"/>
      <c r="PNQ5" s="916"/>
      <c r="PNR5" s="916"/>
      <c r="PNS5" s="916"/>
      <c r="PNT5" s="916"/>
      <c r="PNU5" s="916"/>
      <c r="PNV5" s="916"/>
      <c r="PNW5" s="916"/>
      <c r="PNX5" s="916"/>
      <c r="PNY5" s="916"/>
      <c r="PNZ5" s="916"/>
      <c r="POA5" s="916"/>
      <c r="POB5" s="916"/>
      <c r="POC5" s="916"/>
      <c r="POD5" s="916"/>
      <c r="POE5" s="916"/>
      <c r="POF5" s="916"/>
      <c r="POG5" s="916"/>
      <c r="POH5" s="916"/>
      <c r="POI5" s="916"/>
      <c r="POJ5" s="916"/>
      <c r="POK5" s="916"/>
      <c r="POL5" s="916"/>
      <c r="POM5" s="916"/>
      <c r="PON5" s="916"/>
      <c r="POO5" s="916"/>
      <c r="POP5" s="916"/>
      <c r="POQ5" s="916"/>
      <c r="POR5" s="916"/>
      <c r="POS5" s="916"/>
      <c r="POT5" s="916"/>
      <c r="POU5" s="916"/>
      <c r="POV5" s="916"/>
      <c r="POW5" s="916"/>
      <c r="POX5" s="916"/>
      <c r="POY5" s="916"/>
      <c r="POZ5" s="916"/>
      <c r="PPA5" s="916"/>
      <c r="PPB5" s="916"/>
      <c r="PPC5" s="916"/>
      <c r="PPD5" s="916"/>
      <c r="PPE5" s="916"/>
      <c r="PPF5" s="916"/>
      <c r="PPG5" s="916"/>
      <c r="PPH5" s="916"/>
      <c r="PPI5" s="916"/>
      <c r="PPJ5" s="916"/>
      <c r="PPK5" s="916"/>
      <c r="PPL5" s="916"/>
      <c r="PPM5" s="916"/>
      <c r="PPN5" s="916"/>
      <c r="PPO5" s="916"/>
      <c r="PPP5" s="916"/>
      <c r="PPQ5" s="916"/>
      <c r="PPR5" s="916"/>
      <c r="PPS5" s="916"/>
      <c r="PPT5" s="916"/>
      <c r="PPU5" s="916"/>
      <c r="PPV5" s="916"/>
      <c r="PPW5" s="916"/>
      <c r="PPX5" s="916"/>
      <c r="PPY5" s="916"/>
      <c r="PPZ5" s="916"/>
      <c r="PQA5" s="916"/>
      <c r="PQB5" s="916"/>
      <c r="PQC5" s="916"/>
      <c r="PQD5" s="916"/>
      <c r="PQE5" s="916"/>
      <c r="PQF5" s="916"/>
      <c r="PQG5" s="916"/>
      <c r="PQH5" s="916"/>
      <c r="PQI5" s="916"/>
      <c r="PQJ5" s="916"/>
      <c r="PQK5" s="916"/>
      <c r="PQL5" s="916"/>
      <c r="PQM5" s="916"/>
      <c r="PQN5" s="916"/>
      <c r="PQO5" s="916"/>
      <c r="PQP5" s="916"/>
      <c r="PQQ5" s="916"/>
      <c r="PQR5" s="916"/>
      <c r="PQS5" s="916"/>
      <c r="PQT5" s="916"/>
      <c r="PQU5" s="916"/>
      <c r="PQV5" s="916"/>
      <c r="PQW5" s="916"/>
      <c r="PQX5" s="916"/>
      <c r="PQY5" s="916"/>
      <c r="PQZ5" s="916"/>
      <c r="PRA5" s="916"/>
      <c r="PRB5" s="916"/>
      <c r="PRC5" s="916"/>
      <c r="PRD5" s="916"/>
      <c r="PRE5" s="916"/>
      <c r="PRF5" s="916"/>
      <c r="PRG5" s="916"/>
      <c r="PRH5" s="916"/>
      <c r="PRI5" s="916"/>
      <c r="PRJ5" s="916"/>
      <c r="PRK5" s="916"/>
      <c r="PRL5" s="916"/>
      <c r="PRM5" s="916"/>
      <c r="PRN5" s="916"/>
      <c r="PRO5" s="916"/>
      <c r="PRP5" s="916"/>
      <c r="PRQ5" s="916"/>
      <c r="PRR5" s="916"/>
      <c r="PRS5" s="916"/>
      <c r="PRT5" s="916"/>
      <c r="PRU5" s="916"/>
      <c r="PRV5" s="916"/>
      <c r="PRW5" s="916"/>
      <c r="PRX5" s="916"/>
      <c r="PRY5" s="916"/>
      <c r="PRZ5" s="916"/>
      <c r="PSA5" s="916"/>
      <c r="PSB5" s="916"/>
      <c r="PSC5" s="916"/>
      <c r="PSD5" s="916"/>
      <c r="PSE5" s="916"/>
      <c r="PSF5" s="916"/>
      <c r="PSG5" s="916"/>
      <c r="PSH5" s="916"/>
      <c r="PSI5" s="916"/>
      <c r="PSJ5" s="916"/>
      <c r="PSK5" s="916"/>
      <c r="PSL5" s="916"/>
      <c r="PSM5" s="916"/>
      <c r="PSN5" s="916"/>
      <c r="PSO5" s="916"/>
      <c r="PSP5" s="916"/>
      <c r="PSQ5" s="916"/>
      <c r="PSR5" s="916"/>
      <c r="PSS5" s="916"/>
      <c r="PST5" s="916"/>
      <c r="PSU5" s="916"/>
      <c r="PSV5" s="916"/>
      <c r="PSW5" s="916"/>
      <c r="PSX5" s="916"/>
      <c r="PSY5" s="916"/>
      <c r="PSZ5" s="916"/>
      <c r="PTA5" s="916"/>
      <c r="PTB5" s="916"/>
      <c r="PTC5" s="916"/>
      <c r="PTD5" s="916"/>
      <c r="PTE5" s="916"/>
      <c r="PTF5" s="916"/>
      <c r="PTG5" s="916"/>
      <c r="PTH5" s="916"/>
      <c r="PTI5" s="916"/>
      <c r="PTJ5" s="916"/>
      <c r="PTK5" s="916"/>
      <c r="PTL5" s="916"/>
      <c r="PTM5" s="916"/>
      <c r="PTN5" s="916"/>
      <c r="PTO5" s="916"/>
      <c r="PTP5" s="916"/>
      <c r="PTQ5" s="916"/>
      <c r="PTR5" s="916"/>
      <c r="PTS5" s="916"/>
      <c r="PTT5" s="916"/>
      <c r="PTU5" s="916"/>
      <c r="PTV5" s="916"/>
      <c r="PTW5" s="916"/>
      <c r="PTX5" s="916"/>
      <c r="PTY5" s="916"/>
      <c r="PTZ5" s="916"/>
      <c r="PUA5" s="916"/>
      <c r="PUB5" s="916"/>
      <c r="PUC5" s="916"/>
      <c r="PUD5" s="916"/>
      <c r="PUE5" s="916"/>
      <c r="PUF5" s="916"/>
      <c r="PUG5" s="916"/>
      <c r="PUH5" s="916"/>
      <c r="PUI5" s="916"/>
      <c r="PUJ5" s="916"/>
      <c r="PUK5" s="916"/>
      <c r="PUL5" s="916"/>
      <c r="PUM5" s="916"/>
      <c r="PUN5" s="916"/>
      <c r="PUO5" s="916"/>
      <c r="PUP5" s="916"/>
      <c r="PUQ5" s="916"/>
      <c r="PUR5" s="916"/>
      <c r="PUS5" s="916"/>
      <c r="PUT5" s="916"/>
      <c r="PUU5" s="916"/>
      <c r="PUV5" s="916"/>
      <c r="PUW5" s="916"/>
      <c r="PUX5" s="916"/>
      <c r="PUY5" s="916"/>
      <c r="PUZ5" s="916"/>
      <c r="PVA5" s="916"/>
      <c r="PVB5" s="916"/>
      <c r="PVC5" s="916"/>
      <c r="PVD5" s="916"/>
      <c r="PVE5" s="916"/>
      <c r="PVF5" s="916"/>
      <c r="PVG5" s="916"/>
      <c r="PVH5" s="916"/>
      <c r="PVI5" s="916"/>
      <c r="PVJ5" s="916"/>
      <c r="PVK5" s="916"/>
      <c r="PVL5" s="916"/>
      <c r="PVM5" s="916"/>
      <c r="PVN5" s="916"/>
      <c r="PVO5" s="916"/>
      <c r="PVP5" s="916"/>
      <c r="PVQ5" s="916"/>
      <c r="PVR5" s="916"/>
      <c r="PVS5" s="916"/>
      <c r="PVT5" s="916"/>
      <c r="PVU5" s="916"/>
      <c r="PVV5" s="916"/>
      <c r="PVW5" s="916"/>
      <c r="PVX5" s="916"/>
      <c r="PVY5" s="916"/>
      <c r="PVZ5" s="916"/>
      <c r="PWA5" s="916"/>
      <c r="PWB5" s="916"/>
      <c r="PWC5" s="916"/>
      <c r="PWD5" s="916"/>
      <c r="PWE5" s="916"/>
      <c r="PWF5" s="916"/>
      <c r="PWG5" s="916"/>
      <c r="PWH5" s="916"/>
      <c r="PWI5" s="916"/>
      <c r="PWJ5" s="916"/>
      <c r="PWK5" s="916"/>
      <c r="PWL5" s="916"/>
      <c r="PWM5" s="916"/>
      <c r="PWN5" s="916"/>
      <c r="PWO5" s="916"/>
      <c r="PWP5" s="916"/>
      <c r="PWQ5" s="916"/>
      <c r="PWR5" s="916"/>
      <c r="PWS5" s="916"/>
      <c r="PWT5" s="916"/>
      <c r="PWU5" s="916"/>
      <c r="PWV5" s="916"/>
      <c r="PWW5" s="916"/>
      <c r="PWX5" s="916"/>
      <c r="PWY5" s="916"/>
      <c r="PWZ5" s="916"/>
      <c r="PXA5" s="916"/>
      <c r="PXB5" s="916"/>
      <c r="PXC5" s="916"/>
      <c r="PXD5" s="916"/>
      <c r="PXE5" s="916"/>
      <c r="PXF5" s="916"/>
      <c r="PXG5" s="916"/>
      <c r="PXH5" s="916"/>
      <c r="PXI5" s="916"/>
      <c r="PXJ5" s="916"/>
      <c r="PXK5" s="916"/>
      <c r="PXL5" s="916"/>
      <c r="PXM5" s="916"/>
      <c r="PXN5" s="916"/>
      <c r="PXO5" s="916"/>
      <c r="PXP5" s="916"/>
      <c r="PXQ5" s="916"/>
      <c r="PXR5" s="916"/>
      <c r="PXS5" s="916"/>
      <c r="PXT5" s="916"/>
      <c r="PXU5" s="916"/>
      <c r="PXV5" s="916"/>
      <c r="PXW5" s="916"/>
      <c r="PXX5" s="916"/>
      <c r="PXY5" s="916"/>
      <c r="PXZ5" s="916"/>
      <c r="PYA5" s="916"/>
      <c r="PYB5" s="916"/>
      <c r="PYC5" s="916"/>
      <c r="PYD5" s="916"/>
      <c r="PYE5" s="916"/>
      <c r="PYF5" s="916"/>
      <c r="PYG5" s="916"/>
      <c r="PYH5" s="916"/>
      <c r="PYI5" s="916"/>
      <c r="PYJ5" s="916"/>
      <c r="PYK5" s="916"/>
      <c r="PYL5" s="916"/>
      <c r="PYM5" s="916"/>
      <c r="PYN5" s="916"/>
      <c r="PYO5" s="916"/>
      <c r="PYP5" s="916"/>
      <c r="PYQ5" s="916"/>
      <c r="PYR5" s="916"/>
      <c r="PYS5" s="916"/>
      <c r="PYT5" s="916"/>
      <c r="PYU5" s="916"/>
      <c r="PYV5" s="916"/>
      <c r="PYW5" s="916"/>
      <c r="PYX5" s="916"/>
      <c r="PYY5" s="916"/>
      <c r="PYZ5" s="916"/>
      <c r="PZA5" s="916"/>
      <c r="PZB5" s="916"/>
      <c r="PZC5" s="916"/>
      <c r="PZD5" s="916"/>
      <c r="PZE5" s="916"/>
      <c r="PZF5" s="916"/>
      <c r="PZG5" s="916"/>
      <c r="PZH5" s="916"/>
      <c r="PZI5" s="916"/>
      <c r="PZJ5" s="916"/>
      <c r="PZK5" s="916"/>
      <c r="PZL5" s="916"/>
      <c r="PZM5" s="916"/>
      <c r="PZN5" s="916"/>
      <c r="PZO5" s="916"/>
      <c r="PZP5" s="916"/>
      <c r="PZQ5" s="916"/>
      <c r="PZR5" s="916"/>
      <c r="PZS5" s="916"/>
      <c r="PZT5" s="916"/>
      <c r="PZU5" s="916"/>
      <c r="PZV5" s="916"/>
      <c r="PZW5" s="916"/>
      <c r="PZX5" s="916"/>
      <c r="PZY5" s="916"/>
      <c r="PZZ5" s="916"/>
      <c r="QAA5" s="916"/>
      <c r="QAB5" s="916"/>
      <c r="QAC5" s="916"/>
      <c r="QAD5" s="916"/>
      <c r="QAE5" s="916"/>
      <c r="QAF5" s="916"/>
      <c r="QAG5" s="916"/>
      <c r="QAH5" s="916"/>
      <c r="QAI5" s="916"/>
      <c r="QAJ5" s="916"/>
      <c r="QAK5" s="916"/>
      <c r="QAL5" s="916"/>
      <c r="QAM5" s="916"/>
      <c r="QAN5" s="916"/>
      <c r="QAO5" s="916"/>
      <c r="QAP5" s="916"/>
      <c r="QAQ5" s="916"/>
      <c r="QAR5" s="916"/>
      <c r="QAS5" s="916"/>
      <c r="QAT5" s="916"/>
      <c r="QAU5" s="916"/>
      <c r="QAV5" s="916"/>
      <c r="QAW5" s="916"/>
      <c r="QAX5" s="916"/>
      <c r="QAY5" s="916"/>
      <c r="QAZ5" s="916"/>
      <c r="QBA5" s="916"/>
      <c r="QBB5" s="916"/>
      <c r="QBC5" s="916"/>
      <c r="QBD5" s="916"/>
      <c r="QBE5" s="916"/>
      <c r="QBF5" s="916"/>
      <c r="QBG5" s="916"/>
      <c r="QBH5" s="916"/>
      <c r="QBI5" s="916"/>
      <c r="QBJ5" s="916"/>
      <c r="QBK5" s="916"/>
      <c r="QBL5" s="916"/>
      <c r="QBM5" s="916"/>
      <c r="QBN5" s="916"/>
      <c r="QBO5" s="916"/>
      <c r="QBP5" s="916"/>
      <c r="QBQ5" s="916"/>
      <c r="QBR5" s="916"/>
      <c r="QBS5" s="916"/>
      <c r="QBT5" s="916"/>
      <c r="QBU5" s="916"/>
      <c r="QBV5" s="916"/>
      <c r="QBW5" s="916"/>
      <c r="QBX5" s="916"/>
      <c r="QBY5" s="916"/>
      <c r="QBZ5" s="916"/>
      <c r="QCA5" s="916"/>
      <c r="QCB5" s="916"/>
      <c r="QCC5" s="916"/>
      <c r="QCD5" s="916"/>
      <c r="QCE5" s="916"/>
      <c r="QCF5" s="916"/>
      <c r="QCG5" s="916"/>
      <c r="QCH5" s="916"/>
      <c r="QCI5" s="916"/>
      <c r="QCJ5" s="916"/>
      <c r="QCK5" s="916"/>
      <c r="QCL5" s="916"/>
      <c r="QCM5" s="916"/>
      <c r="QCN5" s="916"/>
      <c r="QCO5" s="916"/>
      <c r="QCP5" s="916"/>
      <c r="QCQ5" s="916"/>
      <c r="QCR5" s="916"/>
      <c r="QCS5" s="916"/>
      <c r="QCT5" s="916"/>
      <c r="QCU5" s="916"/>
      <c r="QCV5" s="916"/>
      <c r="QCW5" s="916"/>
      <c r="QCX5" s="916"/>
      <c r="QCY5" s="916"/>
      <c r="QCZ5" s="916"/>
      <c r="QDA5" s="916"/>
      <c r="QDB5" s="916"/>
      <c r="QDC5" s="916"/>
      <c r="QDD5" s="916"/>
      <c r="QDE5" s="916"/>
      <c r="QDF5" s="916"/>
      <c r="QDG5" s="916"/>
      <c r="QDH5" s="916"/>
      <c r="QDI5" s="916"/>
      <c r="QDJ5" s="916"/>
      <c r="QDK5" s="916"/>
      <c r="QDL5" s="916"/>
      <c r="QDM5" s="916"/>
      <c r="QDN5" s="916"/>
      <c r="QDO5" s="916"/>
      <c r="QDP5" s="916"/>
      <c r="QDQ5" s="916"/>
      <c r="QDR5" s="916"/>
      <c r="QDS5" s="916"/>
      <c r="QDT5" s="916"/>
      <c r="QDU5" s="916"/>
      <c r="QDV5" s="916"/>
      <c r="QDW5" s="916"/>
      <c r="QDX5" s="916"/>
      <c r="QDY5" s="916"/>
      <c r="QDZ5" s="916"/>
      <c r="QEA5" s="916"/>
      <c r="QEB5" s="916"/>
      <c r="QEC5" s="916"/>
      <c r="QED5" s="916"/>
      <c r="QEE5" s="916"/>
      <c r="QEF5" s="916"/>
      <c r="QEG5" s="916"/>
      <c r="QEH5" s="916"/>
      <c r="QEI5" s="916"/>
      <c r="QEJ5" s="916"/>
      <c r="QEK5" s="916"/>
      <c r="QEL5" s="916"/>
      <c r="QEM5" s="916"/>
      <c r="QEN5" s="916"/>
      <c r="QEO5" s="916"/>
      <c r="QEP5" s="916"/>
      <c r="QEQ5" s="916"/>
      <c r="QER5" s="916"/>
      <c r="QES5" s="916"/>
      <c r="QET5" s="916"/>
      <c r="QEU5" s="916"/>
      <c r="QEV5" s="916"/>
      <c r="QEW5" s="916"/>
      <c r="QEX5" s="916"/>
      <c r="QEY5" s="916"/>
      <c r="QEZ5" s="916"/>
      <c r="QFA5" s="916"/>
      <c r="QFB5" s="916"/>
      <c r="QFC5" s="916"/>
      <c r="QFD5" s="916"/>
      <c r="QFE5" s="916"/>
      <c r="QFF5" s="916"/>
      <c r="QFG5" s="916"/>
      <c r="QFH5" s="916"/>
      <c r="QFI5" s="916"/>
      <c r="QFJ5" s="916"/>
      <c r="QFK5" s="916"/>
      <c r="QFL5" s="916"/>
      <c r="QFM5" s="916"/>
      <c r="QFN5" s="916"/>
      <c r="QFO5" s="916"/>
      <c r="QFP5" s="916"/>
      <c r="QFQ5" s="916"/>
      <c r="QFR5" s="916"/>
      <c r="QFS5" s="916"/>
      <c r="QFT5" s="916"/>
      <c r="QFU5" s="916"/>
      <c r="QFV5" s="916"/>
      <c r="QFW5" s="916"/>
      <c r="QFX5" s="916"/>
      <c r="QFY5" s="916"/>
      <c r="QFZ5" s="916"/>
      <c r="QGA5" s="916"/>
      <c r="QGB5" s="916"/>
      <c r="QGC5" s="916"/>
      <c r="QGD5" s="916"/>
      <c r="QGE5" s="916"/>
      <c r="QGF5" s="916"/>
      <c r="QGG5" s="916"/>
      <c r="QGH5" s="916"/>
      <c r="QGI5" s="916"/>
      <c r="QGJ5" s="916"/>
      <c r="QGK5" s="916"/>
      <c r="QGL5" s="916"/>
      <c r="QGM5" s="916"/>
      <c r="QGN5" s="916"/>
      <c r="QGO5" s="916"/>
      <c r="QGP5" s="916"/>
      <c r="QGQ5" s="916"/>
      <c r="QGR5" s="916"/>
      <c r="QGS5" s="916"/>
      <c r="QGT5" s="916"/>
      <c r="QGU5" s="916"/>
      <c r="QGV5" s="916"/>
      <c r="QGW5" s="916"/>
      <c r="QGX5" s="916"/>
      <c r="QGY5" s="916"/>
      <c r="QGZ5" s="916"/>
      <c r="QHA5" s="916"/>
      <c r="QHB5" s="916"/>
      <c r="QHC5" s="916"/>
      <c r="QHD5" s="916"/>
      <c r="QHE5" s="916"/>
      <c r="QHF5" s="916"/>
      <c r="QHG5" s="916"/>
      <c r="QHH5" s="916"/>
      <c r="QHI5" s="916"/>
      <c r="QHJ5" s="916"/>
      <c r="QHK5" s="916"/>
      <c r="QHL5" s="916"/>
      <c r="QHM5" s="916"/>
      <c r="QHN5" s="916"/>
      <c r="QHO5" s="916"/>
      <c r="QHP5" s="916"/>
      <c r="QHQ5" s="916"/>
      <c r="QHR5" s="916"/>
      <c r="QHS5" s="916"/>
      <c r="QHT5" s="916"/>
      <c r="QHU5" s="916"/>
      <c r="QHV5" s="916"/>
      <c r="QHW5" s="916"/>
      <c r="QHX5" s="916"/>
      <c r="QHY5" s="916"/>
      <c r="QHZ5" s="916"/>
      <c r="QIA5" s="916"/>
      <c r="QIB5" s="916"/>
      <c r="QIC5" s="916"/>
      <c r="QID5" s="916"/>
      <c r="QIE5" s="916"/>
      <c r="QIF5" s="916"/>
      <c r="QIG5" s="916"/>
      <c r="QIH5" s="916"/>
      <c r="QII5" s="916"/>
      <c r="QIJ5" s="916"/>
      <c r="QIK5" s="916"/>
      <c r="QIL5" s="916"/>
      <c r="QIM5" s="916"/>
      <c r="QIN5" s="916"/>
      <c r="QIO5" s="916"/>
      <c r="QIP5" s="916"/>
      <c r="QIQ5" s="916"/>
      <c r="QIR5" s="916"/>
      <c r="QIS5" s="916"/>
      <c r="QIT5" s="916"/>
      <c r="QIU5" s="916"/>
      <c r="QIV5" s="916"/>
      <c r="QIW5" s="916"/>
      <c r="QIX5" s="916"/>
      <c r="QIY5" s="916"/>
      <c r="QIZ5" s="916"/>
      <c r="QJA5" s="916"/>
      <c r="QJB5" s="916"/>
      <c r="QJC5" s="916"/>
      <c r="QJD5" s="916"/>
      <c r="QJE5" s="916"/>
      <c r="QJF5" s="916"/>
      <c r="QJG5" s="916"/>
      <c r="QJH5" s="916"/>
      <c r="QJI5" s="916"/>
      <c r="QJJ5" s="916"/>
      <c r="QJK5" s="916"/>
      <c r="QJL5" s="916"/>
      <c r="QJM5" s="916"/>
      <c r="QJN5" s="916"/>
      <c r="QJO5" s="916"/>
      <c r="QJP5" s="916"/>
      <c r="QJQ5" s="916"/>
      <c r="QJR5" s="916"/>
      <c r="QJS5" s="916"/>
      <c r="QJT5" s="916"/>
      <c r="QJU5" s="916"/>
      <c r="QJV5" s="916"/>
      <c r="QJW5" s="916"/>
      <c r="QJX5" s="916"/>
      <c r="QJY5" s="916"/>
      <c r="QJZ5" s="916"/>
      <c r="QKA5" s="916"/>
      <c r="QKB5" s="916"/>
      <c r="QKC5" s="916"/>
      <c r="QKD5" s="916"/>
      <c r="QKE5" s="916"/>
      <c r="QKF5" s="916"/>
      <c r="QKG5" s="916"/>
      <c r="QKH5" s="916"/>
      <c r="QKI5" s="916"/>
      <c r="QKJ5" s="916"/>
      <c r="QKK5" s="916"/>
      <c r="QKL5" s="916"/>
      <c r="QKM5" s="916"/>
      <c r="QKN5" s="916"/>
      <c r="QKO5" s="916"/>
      <c r="QKP5" s="916"/>
      <c r="QKQ5" s="916"/>
      <c r="QKR5" s="916"/>
      <c r="QKS5" s="916"/>
      <c r="QKT5" s="916"/>
      <c r="QKU5" s="916"/>
      <c r="QKV5" s="916"/>
      <c r="QKW5" s="916"/>
      <c r="QKX5" s="916"/>
      <c r="QKY5" s="916"/>
      <c r="QKZ5" s="916"/>
      <c r="QLA5" s="916"/>
      <c r="QLB5" s="916"/>
      <c r="QLC5" s="916"/>
      <c r="QLD5" s="916"/>
      <c r="QLE5" s="916"/>
      <c r="QLF5" s="916"/>
      <c r="QLG5" s="916"/>
      <c r="QLH5" s="916"/>
      <c r="QLI5" s="916"/>
      <c r="QLJ5" s="916"/>
      <c r="QLK5" s="916"/>
      <c r="QLL5" s="916"/>
      <c r="QLM5" s="916"/>
      <c r="QLN5" s="916"/>
      <c r="QLO5" s="916"/>
      <c r="QLP5" s="916"/>
      <c r="QLQ5" s="916"/>
      <c r="QLR5" s="916"/>
      <c r="QLS5" s="916"/>
      <c r="QLT5" s="916"/>
      <c r="QLU5" s="916"/>
      <c r="QLV5" s="916"/>
      <c r="QLW5" s="916"/>
      <c r="QLX5" s="916"/>
      <c r="QLY5" s="916"/>
      <c r="QLZ5" s="916"/>
      <c r="QMA5" s="916"/>
      <c r="QMB5" s="916"/>
      <c r="QMC5" s="916"/>
      <c r="QMD5" s="916"/>
      <c r="QME5" s="916"/>
      <c r="QMF5" s="916"/>
      <c r="QMG5" s="916"/>
      <c r="QMH5" s="916"/>
      <c r="QMI5" s="916"/>
      <c r="QMJ5" s="916"/>
      <c r="QMK5" s="916"/>
      <c r="QML5" s="916"/>
      <c r="QMM5" s="916"/>
      <c r="QMN5" s="916"/>
      <c r="QMO5" s="916"/>
      <c r="QMP5" s="916"/>
      <c r="QMQ5" s="916"/>
      <c r="QMR5" s="916"/>
      <c r="QMS5" s="916"/>
      <c r="QMT5" s="916"/>
      <c r="QMU5" s="916"/>
      <c r="QMV5" s="916"/>
      <c r="QMW5" s="916"/>
      <c r="QMX5" s="916"/>
      <c r="QMY5" s="916"/>
      <c r="QMZ5" s="916"/>
      <c r="QNA5" s="916"/>
      <c r="QNB5" s="916"/>
      <c r="QNC5" s="916"/>
      <c r="QND5" s="916"/>
      <c r="QNE5" s="916"/>
      <c r="QNF5" s="916"/>
      <c r="QNG5" s="916"/>
      <c r="QNH5" s="916"/>
      <c r="QNI5" s="916"/>
      <c r="QNJ5" s="916"/>
      <c r="QNK5" s="916"/>
      <c r="QNL5" s="916"/>
      <c r="QNM5" s="916"/>
      <c r="QNN5" s="916"/>
      <c r="QNO5" s="916"/>
      <c r="QNP5" s="916"/>
      <c r="QNQ5" s="916"/>
      <c r="QNR5" s="916"/>
      <c r="QNS5" s="916"/>
      <c r="QNT5" s="916"/>
      <c r="QNU5" s="916"/>
      <c r="QNV5" s="916"/>
      <c r="QNW5" s="916"/>
      <c r="QNX5" s="916"/>
      <c r="QNY5" s="916"/>
      <c r="QNZ5" s="916"/>
      <c r="QOA5" s="916"/>
      <c r="QOB5" s="916"/>
      <c r="QOC5" s="916"/>
      <c r="QOD5" s="916"/>
      <c r="QOE5" s="916"/>
      <c r="QOF5" s="916"/>
      <c r="QOG5" s="916"/>
      <c r="QOH5" s="916"/>
      <c r="QOI5" s="916"/>
      <c r="QOJ5" s="916"/>
      <c r="QOK5" s="916"/>
      <c r="QOL5" s="916"/>
      <c r="QOM5" s="916"/>
      <c r="QON5" s="916"/>
      <c r="QOO5" s="916"/>
      <c r="QOP5" s="916"/>
      <c r="QOQ5" s="916"/>
      <c r="QOR5" s="916"/>
      <c r="QOS5" s="916"/>
      <c r="QOT5" s="916"/>
      <c r="QOU5" s="916"/>
      <c r="QOV5" s="916"/>
      <c r="QOW5" s="916"/>
      <c r="QOX5" s="916"/>
      <c r="QOY5" s="916"/>
      <c r="QOZ5" s="916"/>
      <c r="QPA5" s="916"/>
      <c r="QPB5" s="916"/>
      <c r="QPC5" s="916"/>
      <c r="QPD5" s="916"/>
      <c r="QPE5" s="916"/>
      <c r="QPF5" s="916"/>
      <c r="QPG5" s="916"/>
      <c r="QPH5" s="916"/>
      <c r="QPI5" s="916"/>
      <c r="QPJ5" s="916"/>
      <c r="QPK5" s="916"/>
      <c r="QPL5" s="916"/>
      <c r="QPM5" s="916"/>
      <c r="QPN5" s="916"/>
      <c r="QPO5" s="916"/>
      <c r="QPP5" s="916"/>
      <c r="QPQ5" s="916"/>
      <c r="QPR5" s="916"/>
      <c r="QPS5" s="916"/>
      <c r="QPT5" s="916"/>
      <c r="QPU5" s="916"/>
      <c r="QPV5" s="916"/>
      <c r="QPW5" s="916"/>
      <c r="QPX5" s="916"/>
      <c r="QPY5" s="916"/>
      <c r="QPZ5" s="916"/>
      <c r="QQA5" s="916"/>
      <c r="QQB5" s="916"/>
      <c r="QQC5" s="916"/>
      <c r="QQD5" s="916"/>
      <c r="QQE5" s="916"/>
      <c r="QQF5" s="916"/>
      <c r="QQG5" s="916"/>
      <c r="QQH5" s="916"/>
      <c r="QQI5" s="916"/>
      <c r="QQJ5" s="916"/>
      <c r="QQK5" s="916"/>
      <c r="QQL5" s="916"/>
      <c r="QQM5" s="916"/>
      <c r="QQN5" s="916"/>
      <c r="QQO5" s="916"/>
      <c r="QQP5" s="916"/>
      <c r="QQQ5" s="916"/>
      <c r="QQR5" s="916"/>
      <c r="QQS5" s="916"/>
      <c r="QQT5" s="916"/>
      <c r="QQU5" s="916"/>
      <c r="QQV5" s="916"/>
      <c r="QQW5" s="916"/>
      <c r="QQX5" s="916"/>
      <c r="QQY5" s="916"/>
      <c r="QQZ5" s="916"/>
      <c r="QRA5" s="916"/>
      <c r="QRB5" s="916"/>
      <c r="QRC5" s="916"/>
      <c r="QRD5" s="916"/>
      <c r="QRE5" s="916"/>
      <c r="QRF5" s="916"/>
      <c r="QRG5" s="916"/>
      <c r="QRH5" s="916"/>
      <c r="QRI5" s="916"/>
      <c r="QRJ5" s="916"/>
      <c r="QRK5" s="916"/>
      <c r="QRL5" s="916"/>
      <c r="QRM5" s="916"/>
      <c r="QRN5" s="916"/>
      <c r="QRO5" s="916"/>
      <c r="QRP5" s="916"/>
      <c r="QRQ5" s="916"/>
      <c r="QRR5" s="916"/>
      <c r="QRS5" s="916"/>
      <c r="QRT5" s="916"/>
      <c r="QRU5" s="916"/>
      <c r="QRV5" s="916"/>
      <c r="QRW5" s="916"/>
      <c r="QRX5" s="916"/>
      <c r="QRY5" s="916"/>
      <c r="QRZ5" s="916"/>
      <c r="QSA5" s="916"/>
      <c r="QSB5" s="916"/>
      <c r="QSC5" s="916"/>
      <c r="QSD5" s="916"/>
      <c r="QSE5" s="916"/>
      <c r="QSF5" s="916"/>
      <c r="QSG5" s="916"/>
      <c r="QSH5" s="916"/>
      <c r="QSI5" s="916"/>
      <c r="QSJ5" s="916"/>
      <c r="QSK5" s="916"/>
      <c r="QSL5" s="916"/>
      <c r="QSM5" s="916"/>
      <c r="QSN5" s="916"/>
      <c r="QSO5" s="916"/>
      <c r="QSP5" s="916"/>
      <c r="QSQ5" s="916"/>
      <c r="QSR5" s="916"/>
      <c r="QSS5" s="916"/>
      <c r="QST5" s="916"/>
      <c r="QSU5" s="916"/>
      <c r="QSV5" s="916"/>
      <c r="QSW5" s="916"/>
      <c r="QSX5" s="916"/>
      <c r="QSY5" s="916"/>
      <c r="QSZ5" s="916"/>
      <c r="QTA5" s="916"/>
      <c r="QTB5" s="916"/>
      <c r="QTC5" s="916"/>
      <c r="QTD5" s="916"/>
      <c r="QTE5" s="916"/>
      <c r="QTF5" s="916"/>
      <c r="QTG5" s="916"/>
      <c r="QTH5" s="916"/>
      <c r="QTI5" s="916"/>
      <c r="QTJ5" s="916"/>
      <c r="QTK5" s="916"/>
      <c r="QTL5" s="916"/>
      <c r="QTM5" s="916"/>
      <c r="QTN5" s="916"/>
      <c r="QTO5" s="916"/>
      <c r="QTP5" s="916"/>
      <c r="QTQ5" s="916"/>
      <c r="QTR5" s="916"/>
      <c r="QTS5" s="916"/>
      <c r="QTT5" s="916"/>
      <c r="QTU5" s="916"/>
      <c r="QTV5" s="916"/>
      <c r="QTW5" s="916"/>
      <c r="QTX5" s="916"/>
      <c r="QTY5" s="916"/>
      <c r="QTZ5" s="916"/>
      <c r="QUA5" s="916"/>
      <c r="QUB5" s="916"/>
      <c r="QUC5" s="916"/>
      <c r="QUD5" s="916"/>
      <c r="QUE5" s="916"/>
      <c r="QUF5" s="916"/>
      <c r="QUG5" s="916"/>
      <c r="QUH5" s="916"/>
      <c r="QUI5" s="916"/>
      <c r="QUJ5" s="916"/>
      <c r="QUK5" s="916"/>
      <c r="QUL5" s="916"/>
      <c r="QUM5" s="916"/>
      <c r="QUN5" s="916"/>
      <c r="QUO5" s="916"/>
      <c r="QUP5" s="916"/>
      <c r="QUQ5" s="916"/>
      <c r="QUR5" s="916"/>
      <c r="QUS5" s="916"/>
      <c r="QUT5" s="916"/>
      <c r="QUU5" s="916"/>
      <c r="QUV5" s="916"/>
      <c r="QUW5" s="916"/>
      <c r="QUX5" s="916"/>
      <c r="QUY5" s="916"/>
      <c r="QUZ5" s="916"/>
      <c r="QVA5" s="916"/>
      <c r="QVB5" s="916"/>
      <c r="QVC5" s="916"/>
      <c r="QVD5" s="916"/>
      <c r="QVE5" s="916"/>
      <c r="QVF5" s="916"/>
      <c r="QVG5" s="916"/>
      <c r="QVH5" s="916"/>
      <c r="QVI5" s="916"/>
      <c r="QVJ5" s="916"/>
      <c r="QVK5" s="916"/>
      <c r="QVL5" s="916"/>
      <c r="QVM5" s="916"/>
      <c r="QVN5" s="916"/>
      <c r="QVO5" s="916"/>
      <c r="QVP5" s="916"/>
      <c r="QVQ5" s="916"/>
      <c r="QVR5" s="916"/>
      <c r="QVS5" s="916"/>
      <c r="QVT5" s="916"/>
      <c r="QVU5" s="916"/>
      <c r="QVV5" s="916"/>
      <c r="QVW5" s="916"/>
      <c r="QVX5" s="916"/>
      <c r="QVY5" s="916"/>
      <c r="QVZ5" s="916"/>
      <c r="QWA5" s="916"/>
      <c r="QWB5" s="916"/>
      <c r="QWC5" s="916"/>
      <c r="QWD5" s="916"/>
      <c r="QWE5" s="916"/>
      <c r="QWF5" s="916"/>
      <c r="QWG5" s="916"/>
      <c r="QWH5" s="916"/>
      <c r="QWI5" s="916"/>
      <c r="QWJ5" s="916"/>
      <c r="QWK5" s="916"/>
      <c r="QWL5" s="916"/>
      <c r="QWM5" s="916"/>
      <c r="QWN5" s="916"/>
      <c r="QWO5" s="916"/>
      <c r="QWP5" s="916"/>
      <c r="QWQ5" s="916"/>
      <c r="QWR5" s="916"/>
      <c r="QWS5" s="916"/>
      <c r="QWT5" s="916"/>
      <c r="QWU5" s="916"/>
      <c r="QWV5" s="916"/>
      <c r="QWW5" s="916"/>
      <c r="QWX5" s="916"/>
      <c r="QWY5" s="916"/>
      <c r="QWZ5" s="916"/>
      <c r="QXA5" s="916"/>
      <c r="QXB5" s="916"/>
      <c r="QXC5" s="916"/>
      <c r="QXD5" s="916"/>
      <c r="QXE5" s="916"/>
      <c r="QXF5" s="916"/>
      <c r="QXG5" s="916"/>
      <c r="QXH5" s="916"/>
      <c r="QXI5" s="916"/>
      <c r="QXJ5" s="916"/>
      <c r="QXK5" s="916"/>
      <c r="QXL5" s="916"/>
      <c r="QXM5" s="916"/>
      <c r="QXN5" s="916"/>
      <c r="QXO5" s="916"/>
      <c r="QXP5" s="916"/>
      <c r="QXQ5" s="916"/>
      <c r="QXR5" s="916"/>
      <c r="QXS5" s="916"/>
      <c r="QXT5" s="916"/>
      <c r="QXU5" s="916"/>
      <c r="QXV5" s="916"/>
      <c r="QXW5" s="916"/>
      <c r="QXX5" s="916"/>
      <c r="QXY5" s="916"/>
      <c r="QXZ5" s="916"/>
      <c r="QYA5" s="916"/>
      <c r="QYB5" s="916"/>
      <c r="QYC5" s="916"/>
      <c r="QYD5" s="916"/>
      <c r="QYE5" s="916"/>
      <c r="QYF5" s="916"/>
      <c r="QYG5" s="916"/>
      <c r="QYH5" s="916"/>
      <c r="QYI5" s="916"/>
      <c r="QYJ5" s="916"/>
      <c r="QYK5" s="916"/>
      <c r="QYL5" s="916"/>
      <c r="QYM5" s="916"/>
      <c r="QYN5" s="916"/>
      <c r="QYO5" s="916"/>
      <c r="QYP5" s="916"/>
      <c r="QYQ5" s="916"/>
      <c r="QYR5" s="916"/>
      <c r="QYS5" s="916"/>
      <c r="QYT5" s="916"/>
      <c r="QYU5" s="916"/>
      <c r="QYV5" s="916"/>
      <c r="QYW5" s="916"/>
      <c r="QYX5" s="916"/>
      <c r="QYY5" s="916"/>
      <c r="QYZ5" s="916"/>
      <c r="QZA5" s="916"/>
      <c r="QZB5" s="916"/>
      <c r="QZC5" s="916"/>
      <c r="QZD5" s="916"/>
      <c r="QZE5" s="916"/>
      <c r="QZF5" s="916"/>
      <c r="QZG5" s="916"/>
      <c r="QZH5" s="916"/>
      <c r="QZI5" s="916"/>
      <c r="QZJ5" s="916"/>
      <c r="QZK5" s="916"/>
      <c r="QZL5" s="916"/>
      <c r="QZM5" s="916"/>
      <c r="QZN5" s="916"/>
      <c r="QZO5" s="916"/>
      <c r="QZP5" s="916"/>
      <c r="QZQ5" s="916"/>
      <c r="QZR5" s="916"/>
      <c r="QZS5" s="916"/>
      <c r="QZT5" s="916"/>
      <c r="QZU5" s="916"/>
      <c r="QZV5" s="916"/>
      <c r="QZW5" s="916"/>
      <c r="QZX5" s="916"/>
      <c r="QZY5" s="916"/>
      <c r="QZZ5" s="916"/>
      <c r="RAA5" s="916"/>
      <c r="RAB5" s="916"/>
      <c r="RAC5" s="916"/>
      <c r="RAD5" s="916"/>
      <c r="RAE5" s="916"/>
      <c r="RAF5" s="916"/>
      <c r="RAG5" s="916"/>
      <c r="RAH5" s="916"/>
      <c r="RAI5" s="916"/>
      <c r="RAJ5" s="916"/>
      <c r="RAK5" s="916"/>
      <c r="RAL5" s="916"/>
      <c r="RAM5" s="916"/>
      <c r="RAN5" s="916"/>
      <c r="RAO5" s="916"/>
      <c r="RAP5" s="916"/>
      <c r="RAQ5" s="916"/>
      <c r="RAR5" s="916"/>
      <c r="RAS5" s="916"/>
      <c r="RAT5" s="916"/>
      <c r="RAU5" s="916"/>
      <c r="RAV5" s="916"/>
      <c r="RAW5" s="916"/>
      <c r="RAX5" s="916"/>
      <c r="RAY5" s="916"/>
      <c r="RAZ5" s="916"/>
      <c r="RBA5" s="916"/>
      <c r="RBB5" s="916"/>
      <c r="RBC5" s="916"/>
      <c r="RBD5" s="916"/>
      <c r="RBE5" s="916"/>
      <c r="RBF5" s="916"/>
      <c r="RBG5" s="916"/>
      <c r="RBH5" s="916"/>
      <c r="RBI5" s="916"/>
      <c r="RBJ5" s="916"/>
      <c r="RBK5" s="916"/>
      <c r="RBL5" s="916"/>
      <c r="RBM5" s="916"/>
      <c r="RBN5" s="916"/>
      <c r="RBO5" s="916"/>
      <c r="RBP5" s="916"/>
      <c r="RBQ5" s="916"/>
      <c r="RBR5" s="916"/>
      <c r="RBS5" s="916"/>
      <c r="RBT5" s="916"/>
      <c r="RBU5" s="916"/>
      <c r="RBV5" s="916"/>
      <c r="RBW5" s="916"/>
      <c r="RBX5" s="916"/>
      <c r="RBY5" s="916"/>
      <c r="RBZ5" s="916"/>
      <c r="RCA5" s="916"/>
      <c r="RCB5" s="916"/>
      <c r="RCC5" s="916"/>
      <c r="RCD5" s="916"/>
      <c r="RCE5" s="916"/>
      <c r="RCF5" s="916"/>
      <c r="RCG5" s="916"/>
      <c r="RCH5" s="916"/>
      <c r="RCI5" s="916"/>
      <c r="RCJ5" s="916"/>
      <c r="RCK5" s="916"/>
      <c r="RCL5" s="916"/>
      <c r="RCM5" s="916"/>
      <c r="RCN5" s="916"/>
      <c r="RCO5" s="916"/>
      <c r="RCP5" s="916"/>
      <c r="RCQ5" s="916"/>
      <c r="RCR5" s="916"/>
      <c r="RCS5" s="916"/>
      <c r="RCT5" s="916"/>
      <c r="RCU5" s="916"/>
      <c r="RCV5" s="916"/>
      <c r="RCW5" s="916"/>
      <c r="RCX5" s="916"/>
      <c r="RCY5" s="916"/>
      <c r="RCZ5" s="916"/>
      <c r="RDA5" s="916"/>
      <c r="RDB5" s="916"/>
      <c r="RDC5" s="916"/>
      <c r="RDD5" s="916"/>
      <c r="RDE5" s="916"/>
      <c r="RDF5" s="916"/>
      <c r="RDG5" s="916"/>
      <c r="RDH5" s="916"/>
      <c r="RDI5" s="916"/>
      <c r="RDJ5" s="916"/>
      <c r="RDK5" s="916"/>
      <c r="RDL5" s="916"/>
      <c r="RDM5" s="916"/>
      <c r="RDN5" s="916"/>
      <c r="RDO5" s="916"/>
      <c r="RDP5" s="916"/>
      <c r="RDQ5" s="916"/>
      <c r="RDR5" s="916"/>
      <c r="RDS5" s="916"/>
      <c r="RDT5" s="916"/>
      <c r="RDU5" s="916"/>
      <c r="RDV5" s="916"/>
      <c r="RDW5" s="916"/>
      <c r="RDX5" s="916"/>
      <c r="RDY5" s="916"/>
      <c r="RDZ5" s="916"/>
      <c r="REA5" s="916"/>
      <c r="REB5" s="916"/>
      <c r="REC5" s="916"/>
      <c r="RED5" s="916"/>
      <c r="REE5" s="916"/>
      <c r="REF5" s="916"/>
      <c r="REG5" s="916"/>
      <c r="REH5" s="916"/>
      <c r="REI5" s="916"/>
      <c r="REJ5" s="916"/>
      <c r="REK5" s="916"/>
      <c r="REL5" s="916"/>
      <c r="REM5" s="916"/>
      <c r="REN5" s="916"/>
      <c r="REO5" s="916"/>
      <c r="REP5" s="916"/>
      <c r="REQ5" s="916"/>
      <c r="RER5" s="916"/>
      <c r="RES5" s="916"/>
      <c r="RET5" s="916"/>
      <c r="REU5" s="916"/>
      <c r="REV5" s="916"/>
      <c r="REW5" s="916"/>
      <c r="REX5" s="916"/>
      <c r="REY5" s="916"/>
      <c r="REZ5" s="916"/>
      <c r="RFA5" s="916"/>
      <c r="RFB5" s="916"/>
      <c r="RFC5" s="916"/>
      <c r="RFD5" s="916"/>
      <c r="RFE5" s="916"/>
      <c r="RFF5" s="916"/>
      <c r="RFG5" s="916"/>
      <c r="RFH5" s="916"/>
      <c r="RFI5" s="916"/>
      <c r="RFJ5" s="916"/>
      <c r="RFK5" s="916"/>
      <c r="RFL5" s="916"/>
      <c r="RFM5" s="916"/>
      <c r="RFN5" s="916"/>
      <c r="RFO5" s="916"/>
      <c r="RFP5" s="916"/>
      <c r="RFQ5" s="916"/>
      <c r="RFR5" s="916"/>
      <c r="RFS5" s="916"/>
      <c r="RFT5" s="916"/>
      <c r="RFU5" s="916"/>
      <c r="RFV5" s="916"/>
      <c r="RFW5" s="916"/>
      <c r="RFX5" s="916"/>
      <c r="RFY5" s="916"/>
      <c r="RFZ5" s="916"/>
      <c r="RGA5" s="916"/>
      <c r="RGB5" s="916"/>
      <c r="RGC5" s="916"/>
      <c r="RGD5" s="916"/>
      <c r="RGE5" s="916"/>
      <c r="RGF5" s="916"/>
      <c r="RGG5" s="916"/>
      <c r="RGH5" s="916"/>
      <c r="RGI5" s="916"/>
      <c r="RGJ5" s="916"/>
      <c r="RGK5" s="916"/>
      <c r="RGL5" s="916"/>
      <c r="RGM5" s="916"/>
      <c r="RGN5" s="916"/>
      <c r="RGO5" s="916"/>
      <c r="RGP5" s="916"/>
      <c r="RGQ5" s="916"/>
      <c r="RGR5" s="916"/>
      <c r="RGS5" s="916"/>
      <c r="RGT5" s="916"/>
      <c r="RGU5" s="916"/>
      <c r="RGV5" s="916"/>
      <c r="RGW5" s="916"/>
      <c r="RGX5" s="916"/>
      <c r="RGY5" s="916"/>
      <c r="RGZ5" s="916"/>
      <c r="RHA5" s="916"/>
      <c r="RHB5" s="916"/>
      <c r="RHC5" s="916"/>
      <c r="RHD5" s="916"/>
      <c r="RHE5" s="916"/>
      <c r="RHF5" s="916"/>
      <c r="RHG5" s="916"/>
      <c r="RHH5" s="916"/>
      <c r="RHI5" s="916"/>
      <c r="RHJ5" s="916"/>
      <c r="RHK5" s="916"/>
      <c r="RHL5" s="916"/>
      <c r="RHM5" s="916"/>
      <c r="RHN5" s="916"/>
      <c r="RHO5" s="916"/>
      <c r="RHP5" s="916"/>
      <c r="RHQ5" s="916"/>
      <c r="RHR5" s="916"/>
      <c r="RHS5" s="916"/>
      <c r="RHT5" s="916"/>
      <c r="RHU5" s="916"/>
      <c r="RHV5" s="916"/>
      <c r="RHW5" s="916"/>
      <c r="RHX5" s="916"/>
      <c r="RHY5" s="916"/>
      <c r="RHZ5" s="916"/>
      <c r="RIA5" s="916"/>
      <c r="RIB5" s="916"/>
      <c r="RIC5" s="916"/>
      <c r="RID5" s="916"/>
      <c r="RIE5" s="916"/>
      <c r="RIF5" s="916"/>
      <c r="RIG5" s="916"/>
      <c r="RIH5" s="916"/>
      <c r="RII5" s="916"/>
      <c r="RIJ5" s="916"/>
      <c r="RIK5" s="916"/>
      <c r="RIL5" s="916"/>
      <c r="RIM5" s="916"/>
      <c r="RIN5" s="916"/>
      <c r="RIO5" s="916"/>
      <c r="RIP5" s="916"/>
      <c r="RIQ5" s="916"/>
      <c r="RIR5" s="916"/>
      <c r="RIS5" s="916"/>
      <c r="RIT5" s="916"/>
      <c r="RIU5" s="916"/>
      <c r="RIV5" s="916"/>
      <c r="RIW5" s="916"/>
      <c r="RIX5" s="916"/>
      <c r="RIY5" s="916"/>
      <c r="RIZ5" s="916"/>
      <c r="RJA5" s="916"/>
      <c r="RJB5" s="916"/>
      <c r="RJC5" s="916"/>
      <c r="RJD5" s="916"/>
      <c r="RJE5" s="916"/>
      <c r="RJF5" s="916"/>
      <c r="RJG5" s="916"/>
      <c r="RJH5" s="916"/>
      <c r="RJI5" s="916"/>
      <c r="RJJ5" s="916"/>
      <c r="RJK5" s="916"/>
      <c r="RJL5" s="916"/>
      <c r="RJM5" s="916"/>
      <c r="RJN5" s="916"/>
      <c r="RJO5" s="916"/>
      <c r="RJP5" s="916"/>
      <c r="RJQ5" s="916"/>
      <c r="RJR5" s="916"/>
      <c r="RJS5" s="916"/>
      <c r="RJT5" s="916"/>
      <c r="RJU5" s="916"/>
      <c r="RJV5" s="916"/>
      <c r="RJW5" s="916"/>
      <c r="RJX5" s="916"/>
      <c r="RJY5" s="916"/>
      <c r="RJZ5" s="916"/>
      <c r="RKA5" s="916"/>
      <c r="RKB5" s="916"/>
      <c r="RKC5" s="916"/>
      <c r="RKD5" s="916"/>
      <c r="RKE5" s="916"/>
      <c r="RKF5" s="916"/>
      <c r="RKG5" s="916"/>
      <c r="RKH5" s="916"/>
      <c r="RKI5" s="916"/>
      <c r="RKJ5" s="916"/>
      <c r="RKK5" s="916"/>
      <c r="RKL5" s="916"/>
      <c r="RKM5" s="916"/>
      <c r="RKN5" s="916"/>
      <c r="RKO5" s="916"/>
      <c r="RKP5" s="916"/>
      <c r="RKQ5" s="916"/>
      <c r="RKR5" s="916"/>
      <c r="RKS5" s="916"/>
      <c r="RKT5" s="916"/>
      <c r="RKU5" s="916"/>
      <c r="RKV5" s="916"/>
      <c r="RKW5" s="916"/>
      <c r="RKX5" s="916"/>
      <c r="RKY5" s="916"/>
      <c r="RKZ5" s="916"/>
      <c r="RLA5" s="916"/>
      <c r="RLB5" s="916"/>
      <c r="RLC5" s="916"/>
      <c r="RLD5" s="916"/>
      <c r="RLE5" s="916"/>
      <c r="RLF5" s="916"/>
      <c r="RLG5" s="916"/>
      <c r="RLH5" s="916"/>
      <c r="RLI5" s="916"/>
      <c r="RLJ5" s="916"/>
      <c r="RLK5" s="916"/>
      <c r="RLL5" s="916"/>
      <c r="RLM5" s="916"/>
      <c r="RLN5" s="916"/>
      <c r="RLO5" s="916"/>
      <c r="RLP5" s="916"/>
      <c r="RLQ5" s="916"/>
      <c r="RLR5" s="916"/>
      <c r="RLS5" s="916"/>
      <c r="RLT5" s="916"/>
      <c r="RLU5" s="916"/>
      <c r="RLV5" s="916"/>
      <c r="RLW5" s="916"/>
      <c r="RLX5" s="916"/>
      <c r="RLY5" s="916"/>
      <c r="RLZ5" s="916"/>
      <c r="RMA5" s="916"/>
      <c r="RMB5" s="916"/>
      <c r="RMC5" s="916"/>
      <c r="RMD5" s="916"/>
      <c r="RME5" s="916"/>
      <c r="RMF5" s="916"/>
      <c r="RMG5" s="916"/>
      <c r="RMH5" s="916"/>
      <c r="RMI5" s="916"/>
      <c r="RMJ5" s="916"/>
      <c r="RMK5" s="916"/>
      <c r="RML5" s="916"/>
      <c r="RMM5" s="916"/>
      <c r="RMN5" s="916"/>
      <c r="RMO5" s="916"/>
      <c r="RMP5" s="916"/>
      <c r="RMQ5" s="916"/>
      <c r="RMR5" s="916"/>
      <c r="RMS5" s="916"/>
      <c r="RMT5" s="916"/>
      <c r="RMU5" s="916"/>
      <c r="RMV5" s="916"/>
      <c r="RMW5" s="916"/>
      <c r="RMX5" s="916"/>
      <c r="RMY5" s="916"/>
      <c r="RMZ5" s="916"/>
      <c r="RNA5" s="916"/>
      <c r="RNB5" s="916"/>
      <c r="RNC5" s="916"/>
      <c r="RND5" s="916"/>
      <c r="RNE5" s="916"/>
      <c r="RNF5" s="916"/>
      <c r="RNG5" s="916"/>
      <c r="RNH5" s="916"/>
      <c r="RNI5" s="916"/>
      <c r="RNJ5" s="916"/>
      <c r="RNK5" s="916"/>
      <c r="RNL5" s="916"/>
      <c r="RNM5" s="916"/>
      <c r="RNN5" s="916"/>
      <c r="RNO5" s="916"/>
      <c r="RNP5" s="916"/>
      <c r="RNQ5" s="916"/>
      <c r="RNR5" s="916"/>
      <c r="RNS5" s="916"/>
      <c r="RNT5" s="916"/>
      <c r="RNU5" s="916"/>
      <c r="RNV5" s="916"/>
      <c r="RNW5" s="916"/>
      <c r="RNX5" s="916"/>
      <c r="RNY5" s="916"/>
      <c r="RNZ5" s="916"/>
      <c r="ROA5" s="916"/>
      <c r="ROB5" s="916"/>
      <c r="ROC5" s="916"/>
      <c r="ROD5" s="916"/>
      <c r="ROE5" s="916"/>
      <c r="ROF5" s="916"/>
      <c r="ROG5" s="916"/>
      <c r="ROH5" s="916"/>
      <c r="ROI5" s="916"/>
      <c r="ROJ5" s="916"/>
      <c r="ROK5" s="916"/>
      <c r="ROL5" s="916"/>
      <c r="ROM5" s="916"/>
      <c r="RON5" s="916"/>
      <c r="ROO5" s="916"/>
      <c r="ROP5" s="916"/>
      <c r="ROQ5" s="916"/>
      <c r="ROR5" s="916"/>
      <c r="ROS5" s="916"/>
      <c r="ROT5" s="916"/>
      <c r="ROU5" s="916"/>
      <c r="ROV5" s="916"/>
      <c r="ROW5" s="916"/>
      <c r="ROX5" s="916"/>
      <c r="ROY5" s="916"/>
      <c r="ROZ5" s="916"/>
      <c r="RPA5" s="916"/>
      <c r="RPB5" s="916"/>
      <c r="RPC5" s="916"/>
      <c r="RPD5" s="916"/>
      <c r="RPE5" s="916"/>
      <c r="RPF5" s="916"/>
      <c r="RPG5" s="916"/>
      <c r="RPH5" s="916"/>
      <c r="RPI5" s="916"/>
      <c r="RPJ5" s="916"/>
      <c r="RPK5" s="916"/>
      <c r="RPL5" s="916"/>
      <c r="RPM5" s="916"/>
      <c r="RPN5" s="916"/>
      <c r="RPO5" s="916"/>
      <c r="RPP5" s="916"/>
      <c r="RPQ5" s="916"/>
      <c r="RPR5" s="916"/>
      <c r="RPS5" s="916"/>
      <c r="RPT5" s="916"/>
      <c r="RPU5" s="916"/>
      <c r="RPV5" s="916"/>
      <c r="RPW5" s="916"/>
      <c r="RPX5" s="916"/>
      <c r="RPY5" s="916"/>
      <c r="RPZ5" s="916"/>
      <c r="RQA5" s="916"/>
      <c r="RQB5" s="916"/>
      <c r="RQC5" s="916"/>
      <c r="RQD5" s="916"/>
      <c r="RQE5" s="916"/>
      <c r="RQF5" s="916"/>
      <c r="RQG5" s="916"/>
      <c r="RQH5" s="916"/>
      <c r="RQI5" s="916"/>
      <c r="RQJ5" s="916"/>
      <c r="RQK5" s="916"/>
      <c r="RQL5" s="916"/>
      <c r="RQM5" s="916"/>
      <c r="RQN5" s="916"/>
      <c r="RQO5" s="916"/>
      <c r="RQP5" s="916"/>
      <c r="RQQ5" s="916"/>
      <c r="RQR5" s="916"/>
      <c r="RQS5" s="916"/>
      <c r="RQT5" s="916"/>
      <c r="RQU5" s="916"/>
      <c r="RQV5" s="916"/>
      <c r="RQW5" s="916"/>
      <c r="RQX5" s="916"/>
      <c r="RQY5" s="916"/>
      <c r="RQZ5" s="916"/>
      <c r="RRA5" s="916"/>
      <c r="RRB5" s="916"/>
      <c r="RRC5" s="916"/>
      <c r="RRD5" s="916"/>
      <c r="RRE5" s="916"/>
      <c r="RRF5" s="916"/>
      <c r="RRG5" s="916"/>
      <c r="RRH5" s="916"/>
      <c r="RRI5" s="916"/>
      <c r="RRJ5" s="916"/>
      <c r="RRK5" s="916"/>
      <c r="RRL5" s="916"/>
      <c r="RRM5" s="916"/>
      <c r="RRN5" s="916"/>
      <c r="RRO5" s="916"/>
      <c r="RRP5" s="916"/>
      <c r="RRQ5" s="916"/>
      <c r="RRR5" s="916"/>
      <c r="RRS5" s="916"/>
      <c r="RRT5" s="916"/>
      <c r="RRU5" s="916"/>
      <c r="RRV5" s="916"/>
      <c r="RRW5" s="916"/>
      <c r="RRX5" s="916"/>
      <c r="RRY5" s="916"/>
      <c r="RRZ5" s="916"/>
      <c r="RSA5" s="916"/>
      <c r="RSB5" s="916"/>
      <c r="RSC5" s="916"/>
      <c r="RSD5" s="916"/>
      <c r="RSE5" s="916"/>
      <c r="RSF5" s="916"/>
      <c r="RSG5" s="916"/>
      <c r="RSH5" s="916"/>
      <c r="RSI5" s="916"/>
      <c r="RSJ5" s="916"/>
      <c r="RSK5" s="916"/>
      <c r="RSL5" s="916"/>
      <c r="RSM5" s="916"/>
      <c r="RSN5" s="916"/>
      <c r="RSO5" s="916"/>
      <c r="RSP5" s="916"/>
      <c r="RSQ5" s="916"/>
      <c r="RSR5" s="916"/>
      <c r="RSS5" s="916"/>
      <c r="RST5" s="916"/>
      <c r="RSU5" s="916"/>
      <c r="RSV5" s="916"/>
      <c r="RSW5" s="916"/>
      <c r="RSX5" s="916"/>
      <c r="RSY5" s="916"/>
      <c r="RSZ5" s="916"/>
      <c r="RTA5" s="916"/>
      <c r="RTB5" s="916"/>
      <c r="RTC5" s="916"/>
      <c r="RTD5" s="916"/>
      <c r="RTE5" s="916"/>
      <c r="RTF5" s="916"/>
      <c r="RTG5" s="916"/>
      <c r="RTH5" s="916"/>
      <c r="RTI5" s="916"/>
      <c r="RTJ5" s="916"/>
      <c r="RTK5" s="916"/>
      <c r="RTL5" s="916"/>
      <c r="RTM5" s="916"/>
      <c r="RTN5" s="916"/>
      <c r="RTO5" s="916"/>
      <c r="RTP5" s="916"/>
      <c r="RTQ5" s="916"/>
      <c r="RTR5" s="916"/>
      <c r="RTS5" s="916"/>
      <c r="RTT5" s="916"/>
      <c r="RTU5" s="916"/>
      <c r="RTV5" s="916"/>
      <c r="RTW5" s="916"/>
      <c r="RTX5" s="916"/>
      <c r="RTY5" s="916"/>
      <c r="RTZ5" s="916"/>
      <c r="RUA5" s="916"/>
      <c r="RUB5" s="916"/>
      <c r="RUC5" s="916"/>
      <c r="RUD5" s="916"/>
      <c r="RUE5" s="916"/>
      <c r="RUF5" s="916"/>
      <c r="RUG5" s="916"/>
      <c r="RUH5" s="916"/>
      <c r="RUI5" s="916"/>
      <c r="RUJ5" s="916"/>
      <c r="RUK5" s="916"/>
      <c r="RUL5" s="916"/>
      <c r="RUM5" s="916"/>
      <c r="RUN5" s="916"/>
      <c r="RUO5" s="916"/>
      <c r="RUP5" s="916"/>
      <c r="RUQ5" s="916"/>
      <c r="RUR5" s="916"/>
      <c r="RUS5" s="916"/>
      <c r="RUT5" s="916"/>
      <c r="RUU5" s="916"/>
      <c r="RUV5" s="916"/>
      <c r="RUW5" s="916"/>
      <c r="RUX5" s="916"/>
      <c r="RUY5" s="916"/>
      <c r="RUZ5" s="916"/>
      <c r="RVA5" s="916"/>
      <c r="RVB5" s="916"/>
      <c r="RVC5" s="916"/>
      <c r="RVD5" s="916"/>
      <c r="RVE5" s="916"/>
      <c r="RVF5" s="916"/>
      <c r="RVG5" s="916"/>
      <c r="RVH5" s="916"/>
      <c r="RVI5" s="916"/>
      <c r="RVJ5" s="916"/>
      <c r="RVK5" s="916"/>
      <c r="RVL5" s="916"/>
      <c r="RVM5" s="916"/>
      <c r="RVN5" s="916"/>
      <c r="RVO5" s="916"/>
      <c r="RVP5" s="916"/>
      <c r="RVQ5" s="916"/>
      <c r="RVR5" s="916"/>
      <c r="RVS5" s="916"/>
      <c r="RVT5" s="916"/>
      <c r="RVU5" s="916"/>
      <c r="RVV5" s="916"/>
      <c r="RVW5" s="916"/>
      <c r="RVX5" s="916"/>
      <c r="RVY5" s="916"/>
      <c r="RVZ5" s="916"/>
      <c r="RWA5" s="916"/>
      <c r="RWB5" s="916"/>
      <c r="RWC5" s="916"/>
      <c r="RWD5" s="916"/>
      <c r="RWE5" s="916"/>
      <c r="RWF5" s="916"/>
      <c r="RWG5" s="916"/>
      <c r="RWH5" s="916"/>
      <c r="RWI5" s="916"/>
      <c r="RWJ5" s="916"/>
      <c r="RWK5" s="916"/>
      <c r="RWL5" s="916"/>
      <c r="RWM5" s="916"/>
      <c r="RWN5" s="916"/>
      <c r="RWO5" s="916"/>
      <c r="RWP5" s="916"/>
      <c r="RWQ5" s="916"/>
      <c r="RWR5" s="916"/>
      <c r="RWS5" s="916"/>
      <c r="RWT5" s="916"/>
      <c r="RWU5" s="916"/>
      <c r="RWV5" s="916"/>
      <c r="RWW5" s="916"/>
      <c r="RWX5" s="916"/>
      <c r="RWY5" s="916"/>
      <c r="RWZ5" s="916"/>
      <c r="RXA5" s="916"/>
      <c r="RXB5" s="916"/>
      <c r="RXC5" s="916"/>
      <c r="RXD5" s="916"/>
      <c r="RXE5" s="916"/>
      <c r="RXF5" s="916"/>
      <c r="RXG5" s="916"/>
      <c r="RXH5" s="916"/>
      <c r="RXI5" s="916"/>
      <c r="RXJ5" s="916"/>
      <c r="RXK5" s="916"/>
      <c r="RXL5" s="916"/>
      <c r="RXM5" s="916"/>
      <c r="RXN5" s="916"/>
      <c r="RXO5" s="916"/>
      <c r="RXP5" s="916"/>
      <c r="RXQ5" s="916"/>
      <c r="RXR5" s="916"/>
      <c r="RXS5" s="916"/>
      <c r="RXT5" s="916"/>
      <c r="RXU5" s="916"/>
      <c r="RXV5" s="916"/>
      <c r="RXW5" s="916"/>
      <c r="RXX5" s="916"/>
      <c r="RXY5" s="916"/>
      <c r="RXZ5" s="916"/>
      <c r="RYA5" s="916"/>
      <c r="RYB5" s="916"/>
      <c r="RYC5" s="916"/>
      <c r="RYD5" s="916"/>
      <c r="RYE5" s="916"/>
      <c r="RYF5" s="916"/>
      <c r="RYG5" s="916"/>
      <c r="RYH5" s="916"/>
      <c r="RYI5" s="916"/>
      <c r="RYJ5" s="916"/>
      <c r="RYK5" s="916"/>
      <c r="RYL5" s="916"/>
      <c r="RYM5" s="916"/>
      <c r="RYN5" s="916"/>
      <c r="RYO5" s="916"/>
      <c r="RYP5" s="916"/>
      <c r="RYQ5" s="916"/>
      <c r="RYR5" s="916"/>
      <c r="RYS5" s="916"/>
      <c r="RYT5" s="916"/>
      <c r="RYU5" s="916"/>
      <c r="RYV5" s="916"/>
      <c r="RYW5" s="916"/>
      <c r="RYX5" s="916"/>
      <c r="RYY5" s="916"/>
      <c r="RYZ5" s="916"/>
      <c r="RZA5" s="916"/>
      <c r="RZB5" s="916"/>
      <c r="RZC5" s="916"/>
      <c r="RZD5" s="916"/>
      <c r="RZE5" s="916"/>
      <c r="RZF5" s="916"/>
      <c r="RZG5" s="916"/>
      <c r="RZH5" s="916"/>
      <c r="RZI5" s="916"/>
      <c r="RZJ5" s="916"/>
      <c r="RZK5" s="916"/>
      <c r="RZL5" s="916"/>
      <c r="RZM5" s="916"/>
      <c r="RZN5" s="916"/>
      <c r="RZO5" s="916"/>
      <c r="RZP5" s="916"/>
      <c r="RZQ5" s="916"/>
      <c r="RZR5" s="916"/>
      <c r="RZS5" s="916"/>
      <c r="RZT5" s="916"/>
      <c r="RZU5" s="916"/>
      <c r="RZV5" s="916"/>
      <c r="RZW5" s="916"/>
      <c r="RZX5" s="916"/>
      <c r="RZY5" s="916"/>
      <c r="RZZ5" s="916"/>
      <c r="SAA5" s="916"/>
      <c r="SAB5" s="916"/>
      <c r="SAC5" s="916"/>
      <c r="SAD5" s="916"/>
      <c r="SAE5" s="916"/>
      <c r="SAF5" s="916"/>
      <c r="SAG5" s="916"/>
      <c r="SAH5" s="916"/>
      <c r="SAI5" s="916"/>
      <c r="SAJ5" s="916"/>
      <c r="SAK5" s="916"/>
      <c r="SAL5" s="916"/>
      <c r="SAM5" s="916"/>
      <c r="SAN5" s="916"/>
      <c r="SAO5" s="916"/>
      <c r="SAP5" s="916"/>
      <c r="SAQ5" s="916"/>
      <c r="SAR5" s="916"/>
      <c r="SAS5" s="916"/>
      <c r="SAT5" s="916"/>
      <c r="SAU5" s="916"/>
      <c r="SAV5" s="916"/>
      <c r="SAW5" s="916"/>
      <c r="SAX5" s="916"/>
      <c r="SAY5" s="916"/>
      <c r="SAZ5" s="916"/>
      <c r="SBA5" s="916"/>
      <c r="SBB5" s="916"/>
      <c r="SBC5" s="916"/>
      <c r="SBD5" s="916"/>
      <c r="SBE5" s="916"/>
      <c r="SBF5" s="916"/>
      <c r="SBG5" s="916"/>
      <c r="SBH5" s="916"/>
      <c r="SBI5" s="916"/>
      <c r="SBJ5" s="916"/>
      <c r="SBK5" s="916"/>
      <c r="SBL5" s="916"/>
      <c r="SBM5" s="916"/>
      <c r="SBN5" s="916"/>
      <c r="SBO5" s="916"/>
      <c r="SBP5" s="916"/>
      <c r="SBQ5" s="916"/>
      <c r="SBR5" s="916"/>
      <c r="SBS5" s="916"/>
      <c r="SBT5" s="916"/>
      <c r="SBU5" s="916"/>
      <c r="SBV5" s="916"/>
      <c r="SBW5" s="916"/>
      <c r="SBX5" s="916"/>
      <c r="SBY5" s="916"/>
      <c r="SBZ5" s="916"/>
      <c r="SCA5" s="916"/>
      <c r="SCB5" s="916"/>
      <c r="SCC5" s="916"/>
      <c r="SCD5" s="916"/>
      <c r="SCE5" s="916"/>
      <c r="SCF5" s="916"/>
      <c r="SCG5" s="916"/>
      <c r="SCH5" s="916"/>
      <c r="SCI5" s="916"/>
      <c r="SCJ5" s="916"/>
      <c r="SCK5" s="916"/>
      <c r="SCL5" s="916"/>
      <c r="SCM5" s="916"/>
      <c r="SCN5" s="916"/>
      <c r="SCO5" s="916"/>
      <c r="SCP5" s="916"/>
      <c r="SCQ5" s="916"/>
      <c r="SCR5" s="916"/>
      <c r="SCS5" s="916"/>
      <c r="SCT5" s="916"/>
      <c r="SCU5" s="916"/>
      <c r="SCV5" s="916"/>
      <c r="SCW5" s="916"/>
      <c r="SCX5" s="916"/>
      <c r="SCY5" s="916"/>
      <c r="SCZ5" s="916"/>
      <c r="SDA5" s="916"/>
      <c r="SDB5" s="916"/>
      <c r="SDC5" s="916"/>
      <c r="SDD5" s="916"/>
      <c r="SDE5" s="916"/>
      <c r="SDF5" s="916"/>
      <c r="SDG5" s="916"/>
      <c r="SDH5" s="916"/>
      <c r="SDI5" s="916"/>
      <c r="SDJ5" s="916"/>
      <c r="SDK5" s="916"/>
      <c r="SDL5" s="916"/>
      <c r="SDM5" s="916"/>
      <c r="SDN5" s="916"/>
      <c r="SDO5" s="916"/>
      <c r="SDP5" s="916"/>
      <c r="SDQ5" s="916"/>
      <c r="SDR5" s="916"/>
      <c r="SDS5" s="916"/>
      <c r="SDT5" s="916"/>
      <c r="SDU5" s="916"/>
      <c r="SDV5" s="916"/>
      <c r="SDW5" s="916"/>
      <c r="SDX5" s="916"/>
      <c r="SDY5" s="916"/>
      <c r="SDZ5" s="916"/>
      <c r="SEA5" s="916"/>
      <c r="SEB5" s="916"/>
      <c r="SEC5" s="916"/>
      <c r="SED5" s="916"/>
      <c r="SEE5" s="916"/>
      <c r="SEF5" s="916"/>
      <c r="SEG5" s="916"/>
      <c r="SEH5" s="916"/>
      <c r="SEI5" s="916"/>
      <c r="SEJ5" s="916"/>
      <c r="SEK5" s="916"/>
      <c r="SEL5" s="916"/>
      <c r="SEM5" s="916"/>
      <c r="SEN5" s="916"/>
      <c r="SEO5" s="916"/>
      <c r="SEP5" s="916"/>
      <c r="SEQ5" s="916"/>
      <c r="SER5" s="916"/>
      <c r="SES5" s="916"/>
      <c r="SET5" s="916"/>
      <c r="SEU5" s="916"/>
      <c r="SEV5" s="916"/>
      <c r="SEW5" s="916"/>
      <c r="SEX5" s="916"/>
      <c r="SEY5" s="916"/>
      <c r="SEZ5" s="916"/>
      <c r="SFA5" s="916"/>
      <c r="SFB5" s="916"/>
      <c r="SFC5" s="916"/>
      <c r="SFD5" s="916"/>
      <c r="SFE5" s="916"/>
      <c r="SFF5" s="916"/>
      <c r="SFG5" s="916"/>
      <c r="SFH5" s="916"/>
      <c r="SFI5" s="916"/>
      <c r="SFJ5" s="916"/>
      <c r="SFK5" s="916"/>
      <c r="SFL5" s="916"/>
      <c r="SFM5" s="916"/>
      <c r="SFN5" s="916"/>
      <c r="SFO5" s="916"/>
      <c r="SFP5" s="916"/>
      <c r="SFQ5" s="916"/>
      <c r="SFR5" s="916"/>
      <c r="SFS5" s="916"/>
      <c r="SFT5" s="916"/>
      <c r="SFU5" s="916"/>
      <c r="SFV5" s="916"/>
      <c r="SFW5" s="916"/>
      <c r="SFX5" s="916"/>
      <c r="SFY5" s="916"/>
      <c r="SFZ5" s="916"/>
      <c r="SGA5" s="916"/>
      <c r="SGB5" s="916"/>
      <c r="SGC5" s="916"/>
      <c r="SGD5" s="916"/>
      <c r="SGE5" s="916"/>
      <c r="SGF5" s="916"/>
      <c r="SGG5" s="916"/>
      <c r="SGH5" s="916"/>
      <c r="SGI5" s="916"/>
      <c r="SGJ5" s="916"/>
      <c r="SGK5" s="916"/>
      <c r="SGL5" s="916"/>
      <c r="SGM5" s="916"/>
      <c r="SGN5" s="916"/>
      <c r="SGO5" s="916"/>
      <c r="SGP5" s="916"/>
      <c r="SGQ5" s="916"/>
      <c r="SGR5" s="916"/>
      <c r="SGS5" s="916"/>
      <c r="SGT5" s="916"/>
      <c r="SGU5" s="916"/>
      <c r="SGV5" s="916"/>
      <c r="SGW5" s="916"/>
      <c r="SGX5" s="916"/>
      <c r="SGY5" s="916"/>
      <c r="SGZ5" s="916"/>
      <c r="SHA5" s="916"/>
      <c r="SHB5" s="916"/>
      <c r="SHC5" s="916"/>
      <c r="SHD5" s="916"/>
      <c r="SHE5" s="916"/>
      <c r="SHF5" s="916"/>
      <c r="SHG5" s="916"/>
      <c r="SHH5" s="916"/>
      <c r="SHI5" s="916"/>
      <c r="SHJ5" s="916"/>
      <c r="SHK5" s="916"/>
      <c r="SHL5" s="916"/>
      <c r="SHM5" s="916"/>
      <c r="SHN5" s="916"/>
      <c r="SHO5" s="916"/>
      <c r="SHP5" s="916"/>
      <c r="SHQ5" s="916"/>
      <c r="SHR5" s="916"/>
      <c r="SHS5" s="916"/>
      <c r="SHT5" s="916"/>
      <c r="SHU5" s="916"/>
      <c r="SHV5" s="916"/>
      <c r="SHW5" s="916"/>
      <c r="SHX5" s="916"/>
      <c r="SHY5" s="916"/>
      <c r="SHZ5" s="916"/>
      <c r="SIA5" s="916"/>
      <c r="SIB5" s="916"/>
      <c r="SIC5" s="916"/>
      <c r="SID5" s="916"/>
      <c r="SIE5" s="916"/>
      <c r="SIF5" s="916"/>
      <c r="SIG5" s="916"/>
      <c r="SIH5" s="916"/>
      <c r="SII5" s="916"/>
      <c r="SIJ5" s="916"/>
      <c r="SIK5" s="916"/>
      <c r="SIL5" s="916"/>
      <c r="SIM5" s="916"/>
      <c r="SIN5" s="916"/>
      <c r="SIO5" s="916"/>
      <c r="SIP5" s="916"/>
      <c r="SIQ5" s="916"/>
      <c r="SIR5" s="916"/>
      <c r="SIS5" s="916"/>
      <c r="SIT5" s="916"/>
      <c r="SIU5" s="916"/>
      <c r="SIV5" s="916"/>
      <c r="SIW5" s="916"/>
      <c r="SIX5" s="916"/>
      <c r="SIY5" s="916"/>
      <c r="SIZ5" s="916"/>
      <c r="SJA5" s="916"/>
      <c r="SJB5" s="916"/>
      <c r="SJC5" s="916"/>
      <c r="SJD5" s="916"/>
      <c r="SJE5" s="916"/>
      <c r="SJF5" s="916"/>
      <c r="SJG5" s="916"/>
      <c r="SJH5" s="916"/>
      <c r="SJI5" s="916"/>
      <c r="SJJ5" s="916"/>
      <c r="SJK5" s="916"/>
      <c r="SJL5" s="916"/>
      <c r="SJM5" s="916"/>
      <c r="SJN5" s="916"/>
      <c r="SJO5" s="916"/>
      <c r="SJP5" s="916"/>
      <c r="SJQ5" s="916"/>
      <c r="SJR5" s="916"/>
      <c r="SJS5" s="916"/>
      <c r="SJT5" s="916"/>
      <c r="SJU5" s="916"/>
      <c r="SJV5" s="916"/>
      <c r="SJW5" s="916"/>
      <c r="SJX5" s="916"/>
      <c r="SJY5" s="916"/>
      <c r="SJZ5" s="916"/>
      <c r="SKA5" s="916"/>
      <c r="SKB5" s="916"/>
      <c r="SKC5" s="916"/>
      <c r="SKD5" s="916"/>
      <c r="SKE5" s="916"/>
      <c r="SKF5" s="916"/>
      <c r="SKG5" s="916"/>
      <c r="SKH5" s="916"/>
      <c r="SKI5" s="916"/>
      <c r="SKJ5" s="916"/>
      <c r="SKK5" s="916"/>
      <c r="SKL5" s="916"/>
      <c r="SKM5" s="916"/>
      <c r="SKN5" s="916"/>
      <c r="SKO5" s="916"/>
      <c r="SKP5" s="916"/>
      <c r="SKQ5" s="916"/>
      <c r="SKR5" s="916"/>
      <c r="SKS5" s="916"/>
      <c r="SKT5" s="916"/>
      <c r="SKU5" s="916"/>
      <c r="SKV5" s="916"/>
      <c r="SKW5" s="916"/>
      <c r="SKX5" s="916"/>
      <c r="SKY5" s="916"/>
      <c r="SKZ5" s="916"/>
      <c r="SLA5" s="916"/>
      <c r="SLB5" s="916"/>
      <c r="SLC5" s="916"/>
      <c r="SLD5" s="916"/>
      <c r="SLE5" s="916"/>
      <c r="SLF5" s="916"/>
      <c r="SLG5" s="916"/>
      <c r="SLH5" s="916"/>
      <c r="SLI5" s="916"/>
      <c r="SLJ5" s="916"/>
      <c r="SLK5" s="916"/>
      <c r="SLL5" s="916"/>
      <c r="SLM5" s="916"/>
      <c r="SLN5" s="916"/>
      <c r="SLO5" s="916"/>
      <c r="SLP5" s="916"/>
      <c r="SLQ5" s="916"/>
      <c r="SLR5" s="916"/>
      <c r="SLS5" s="916"/>
      <c r="SLT5" s="916"/>
      <c r="SLU5" s="916"/>
      <c r="SLV5" s="916"/>
      <c r="SLW5" s="916"/>
      <c r="SLX5" s="916"/>
      <c r="SLY5" s="916"/>
      <c r="SLZ5" s="916"/>
      <c r="SMA5" s="916"/>
      <c r="SMB5" s="916"/>
      <c r="SMC5" s="916"/>
      <c r="SMD5" s="916"/>
      <c r="SME5" s="916"/>
      <c r="SMF5" s="916"/>
      <c r="SMG5" s="916"/>
      <c r="SMH5" s="916"/>
      <c r="SMI5" s="916"/>
      <c r="SMJ5" s="916"/>
      <c r="SMK5" s="916"/>
      <c r="SML5" s="916"/>
      <c r="SMM5" s="916"/>
      <c r="SMN5" s="916"/>
      <c r="SMO5" s="916"/>
      <c r="SMP5" s="916"/>
      <c r="SMQ5" s="916"/>
      <c r="SMR5" s="916"/>
      <c r="SMS5" s="916"/>
      <c r="SMT5" s="916"/>
      <c r="SMU5" s="916"/>
      <c r="SMV5" s="916"/>
      <c r="SMW5" s="916"/>
      <c r="SMX5" s="916"/>
      <c r="SMY5" s="916"/>
      <c r="SMZ5" s="916"/>
      <c r="SNA5" s="916"/>
      <c r="SNB5" s="916"/>
      <c r="SNC5" s="916"/>
      <c r="SND5" s="916"/>
      <c r="SNE5" s="916"/>
      <c r="SNF5" s="916"/>
      <c r="SNG5" s="916"/>
      <c r="SNH5" s="916"/>
      <c r="SNI5" s="916"/>
      <c r="SNJ5" s="916"/>
      <c r="SNK5" s="916"/>
      <c r="SNL5" s="916"/>
      <c r="SNM5" s="916"/>
      <c r="SNN5" s="916"/>
      <c r="SNO5" s="916"/>
      <c r="SNP5" s="916"/>
      <c r="SNQ5" s="916"/>
      <c r="SNR5" s="916"/>
      <c r="SNS5" s="916"/>
      <c r="SNT5" s="916"/>
      <c r="SNU5" s="916"/>
      <c r="SNV5" s="916"/>
      <c r="SNW5" s="916"/>
      <c r="SNX5" s="916"/>
      <c r="SNY5" s="916"/>
      <c r="SNZ5" s="916"/>
      <c r="SOA5" s="916"/>
      <c r="SOB5" s="916"/>
      <c r="SOC5" s="916"/>
      <c r="SOD5" s="916"/>
      <c r="SOE5" s="916"/>
      <c r="SOF5" s="916"/>
      <c r="SOG5" s="916"/>
      <c r="SOH5" s="916"/>
      <c r="SOI5" s="916"/>
      <c r="SOJ5" s="916"/>
      <c r="SOK5" s="916"/>
      <c r="SOL5" s="916"/>
      <c r="SOM5" s="916"/>
      <c r="SON5" s="916"/>
      <c r="SOO5" s="916"/>
      <c r="SOP5" s="916"/>
      <c r="SOQ5" s="916"/>
      <c r="SOR5" s="916"/>
      <c r="SOS5" s="916"/>
      <c r="SOT5" s="916"/>
      <c r="SOU5" s="916"/>
      <c r="SOV5" s="916"/>
      <c r="SOW5" s="916"/>
      <c r="SOX5" s="916"/>
      <c r="SOY5" s="916"/>
      <c r="SOZ5" s="916"/>
      <c r="SPA5" s="916"/>
      <c r="SPB5" s="916"/>
      <c r="SPC5" s="916"/>
      <c r="SPD5" s="916"/>
      <c r="SPE5" s="916"/>
      <c r="SPF5" s="916"/>
      <c r="SPG5" s="916"/>
      <c r="SPH5" s="916"/>
      <c r="SPI5" s="916"/>
      <c r="SPJ5" s="916"/>
      <c r="SPK5" s="916"/>
      <c r="SPL5" s="916"/>
      <c r="SPM5" s="916"/>
      <c r="SPN5" s="916"/>
      <c r="SPO5" s="916"/>
      <c r="SPP5" s="916"/>
      <c r="SPQ5" s="916"/>
      <c r="SPR5" s="916"/>
      <c r="SPS5" s="916"/>
      <c r="SPT5" s="916"/>
      <c r="SPU5" s="916"/>
      <c r="SPV5" s="916"/>
      <c r="SPW5" s="916"/>
      <c r="SPX5" s="916"/>
      <c r="SPY5" s="916"/>
      <c r="SPZ5" s="916"/>
      <c r="SQA5" s="916"/>
      <c r="SQB5" s="916"/>
      <c r="SQC5" s="916"/>
      <c r="SQD5" s="916"/>
      <c r="SQE5" s="916"/>
      <c r="SQF5" s="916"/>
      <c r="SQG5" s="916"/>
      <c r="SQH5" s="916"/>
      <c r="SQI5" s="916"/>
      <c r="SQJ5" s="916"/>
      <c r="SQK5" s="916"/>
      <c r="SQL5" s="916"/>
      <c r="SQM5" s="916"/>
      <c r="SQN5" s="916"/>
      <c r="SQO5" s="916"/>
      <c r="SQP5" s="916"/>
      <c r="SQQ5" s="916"/>
      <c r="SQR5" s="916"/>
      <c r="SQS5" s="916"/>
      <c r="SQT5" s="916"/>
      <c r="SQU5" s="916"/>
      <c r="SQV5" s="916"/>
      <c r="SQW5" s="916"/>
      <c r="SQX5" s="916"/>
      <c r="SQY5" s="916"/>
      <c r="SQZ5" s="916"/>
      <c r="SRA5" s="916"/>
      <c r="SRB5" s="916"/>
      <c r="SRC5" s="916"/>
      <c r="SRD5" s="916"/>
      <c r="SRE5" s="916"/>
      <c r="SRF5" s="916"/>
      <c r="SRG5" s="916"/>
      <c r="SRH5" s="916"/>
      <c r="SRI5" s="916"/>
      <c r="SRJ5" s="916"/>
      <c r="SRK5" s="916"/>
      <c r="SRL5" s="916"/>
      <c r="SRM5" s="916"/>
      <c r="SRN5" s="916"/>
      <c r="SRO5" s="916"/>
      <c r="SRP5" s="916"/>
      <c r="SRQ5" s="916"/>
      <c r="SRR5" s="916"/>
      <c r="SRS5" s="916"/>
      <c r="SRT5" s="916"/>
      <c r="SRU5" s="916"/>
      <c r="SRV5" s="916"/>
      <c r="SRW5" s="916"/>
      <c r="SRX5" s="916"/>
      <c r="SRY5" s="916"/>
      <c r="SRZ5" s="916"/>
      <c r="SSA5" s="916"/>
      <c r="SSB5" s="916"/>
      <c r="SSC5" s="916"/>
      <c r="SSD5" s="916"/>
      <c r="SSE5" s="916"/>
      <c r="SSF5" s="916"/>
      <c r="SSG5" s="916"/>
      <c r="SSH5" s="916"/>
      <c r="SSI5" s="916"/>
      <c r="SSJ5" s="916"/>
      <c r="SSK5" s="916"/>
      <c r="SSL5" s="916"/>
      <c r="SSM5" s="916"/>
      <c r="SSN5" s="916"/>
      <c r="SSO5" s="916"/>
      <c r="SSP5" s="916"/>
      <c r="SSQ5" s="916"/>
      <c r="SSR5" s="916"/>
      <c r="SSS5" s="916"/>
      <c r="SST5" s="916"/>
      <c r="SSU5" s="916"/>
      <c r="SSV5" s="916"/>
      <c r="SSW5" s="916"/>
      <c r="SSX5" s="916"/>
      <c r="SSY5" s="916"/>
      <c r="SSZ5" s="916"/>
      <c r="STA5" s="916"/>
      <c r="STB5" s="916"/>
      <c r="STC5" s="916"/>
      <c r="STD5" s="916"/>
      <c r="STE5" s="916"/>
      <c r="STF5" s="916"/>
      <c r="STG5" s="916"/>
      <c r="STH5" s="916"/>
      <c r="STI5" s="916"/>
      <c r="STJ5" s="916"/>
      <c r="STK5" s="916"/>
      <c r="STL5" s="916"/>
      <c r="STM5" s="916"/>
      <c r="STN5" s="916"/>
      <c r="STO5" s="916"/>
      <c r="STP5" s="916"/>
      <c r="STQ5" s="916"/>
      <c r="STR5" s="916"/>
      <c r="STS5" s="916"/>
      <c r="STT5" s="916"/>
      <c r="STU5" s="916"/>
      <c r="STV5" s="916"/>
      <c r="STW5" s="916"/>
      <c r="STX5" s="916"/>
      <c r="STY5" s="916"/>
      <c r="STZ5" s="916"/>
      <c r="SUA5" s="916"/>
      <c r="SUB5" s="916"/>
      <c r="SUC5" s="916"/>
      <c r="SUD5" s="916"/>
      <c r="SUE5" s="916"/>
      <c r="SUF5" s="916"/>
      <c r="SUG5" s="916"/>
      <c r="SUH5" s="916"/>
      <c r="SUI5" s="916"/>
      <c r="SUJ5" s="916"/>
      <c r="SUK5" s="916"/>
      <c r="SUL5" s="916"/>
      <c r="SUM5" s="916"/>
      <c r="SUN5" s="916"/>
      <c r="SUO5" s="916"/>
      <c r="SUP5" s="916"/>
      <c r="SUQ5" s="916"/>
      <c r="SUR5" s="916"/>
      <c r="SUS5" s="916"/>
      <c r="SUT5" s="916"/>
      <c r="SUU5" s="916"/>
      <c r="SUV5" s="916"/>
      <c r="SUW5" s="916"/>
      <c r="SUX5" s="916"/>
      <c r="SUY5" s="916"/>
      <c r="SUZ5" s="916"/>
      <c r="SVA5" s="916"/>
      <c r="SVB5" s="916"/>
      <c r="SVC5" s="916"/>
      <c r="SVD5" s="916"/>
      <c r="SVE5" s="916"/>
      <c r="SVF5" s="916"/>
      <c r="SVG5" s="916"/>
      <c r="SVH5" s="916"/>
      <c r="SVI5" s="916"/>
      <c r="SVJ5" s="916"/>
      <c r="SVK5" s="916"/>
      <c r="SVL5" s="916"/>
      <c r="SVM5" s="916"/>
      <c r="SVN5" s="916"/>
      <c r="SVO5" s="916"/>
      <c r="SVP5" s="916"/>
      <c r="SVQ5" s="916"/>
      <c r="SVR5" s="916"/>
      <c r="SVS5" s="916"/>
      <c r="SVT5" s="916"/>
      <c r="SVU5" s="916"/>
      <c r="SVV5" s="916"/>
      <c r="SVW5" s="916"/>
      <c r="SVX5" s="916"/>
      <c r="SVY5" s="916"/>
      <c r="SVZ5" s="916"/>
      <c r="SWA5" s="916"/>
      <c r="SWB5" s="916"/>
      <c r="SWC5" s="916"/>
      <c r="SWD5" s="916"/>
      <c r="SWE5" s="916"/>
      <c r="SWF5" s="916"/>
      <c r="SWG5" s="916"/>
      <c r="SWH5" s="916"/>
      <c r="SWI5" s="916"/>
      <c r="SWJ5" s="916"/>
      <c r="SWK5" s="916"/>
      <c r="SWL5" s="916"/>
      <c r="SWM5" s="916"/>
      <c r="SWN5" s="916"/>
      <c r="SWO5" s="916"/>
      <c r="SWP5" s="916"/>
      <c r="SWQ5" s="916"/>
      <c r="SWR5" s="916"/>
      <c r="SWS5" s="916"/>
      <c r="SWT5" s="916"/>
      <c r="SWU5" s="916"/>
      <c r="SWV5" s="916"/>
      <c r="SWW5" s="916"/>
      <c r="SWX5" s="916"/>
      <c r="SWY5" s="916"/>
      <c r="SWZ5" s="916"/>
      <c r="SXA5" s="916"/>
      <c r="SXB5" s="916"/>
      <c r="SXC5" s="916"/>
      <c r="SXD5" s="916"/>
      <c r="SXE5" s="916"/>
      <c r="SXF5" s="916"/>
      <c r="SXG5" s="916"/>
      <c r="SXH5" s="916"/>
      <c r="SXI5" s="916"/>
      <c r="SXJ5" s="916"/>
      <c r="SXK5" s="916"/>
      <c r="SXL5" s="916"/>
      <c r="SXM5" s="916"/>
      <c r="SXN5" s="916"/>
      <c r="SXO5" s="916"/>
      <c r="SXP5" s="916"/>
      <c r="SXQ5" s="916"/>
      <c r="SXR5" s="916"/>
      <c r="SXS5" s="916"/>
      <c r="SXT5" s="916"/>
      <c r="SXU5" s="916"/>
      <c r="SXV5" s="916"/>
      <c r="SXW5" s="916"/>
      <c r="SXX5" s="916"/>
      <c r="SXY5" s="916"/>
      <c r="SXZ5" s="916"/>
      <c r="SYA5" s="916"/>
      <c r="SYB5" s="916"/>
      <c r="SYC5" s="916"/>
      <c r="SYD5" s="916"/>
      <c r="SYE5" s="916"/>
      <c r="SYF5" s="916"/>
      <c r="SYG5" s="916"/>
      <c r="SYH5" s="916"/>
      <c r="SYI5" s="916"/>
      <c r="SYJ5" s="916"/>
      <c r="SYK5" s="916"/>
      <c r="SYL5" s="916"/>
      <c r="SYM5" s="916"/>
      <c r="SYN5" s="916"/>
      <c r="SYO5" s="916"/>
      <c r="SYP5" s="916"/>
      <c r="SYQ5" s="916"/>
      <c r="SYR5" s="916"/>
      <c r="SYS5" s="916"/>
      <c r="SYT5" s="916"/>
      <c r="SYU5" s="916"/>
      <c r="SYV5" s="916"/>
      <c r="SYW5" s="916"/>
      <c r="SYX5" s="916"/>
      <c r="SYY5" s="916"/>
      <c r="SYZ5" s="916"/>
      <c r="SZA5" s="916"/>
      <c r="SZB5" s="916"/>
      <c r="SZC5" s="916"/>
      <c r="SZD5" s="916"/>
      <c r="SZE5" s="916"/>
      <c r="SZF5" s="916"/>
      <c r="SZG5" s="916"/>
      <c r="SZH5" s="916"/>
      <c r="SZI5" s="916"/>
      <c r="SZJ5" s="916"/>
      <c r="SZK5" s="916"/>
      <c r="SZL5" s="916"/>
      <c r="SZM5" s="916"/>
      <c r="SZN5" s="916"/>
      <c r="SZO5" s="916"/>
      <c r="SZP5" s="916"/>
      <c r="SZQ5" s="916"/>
      <c r="SZR5" s="916"/>
      <c r="SZS5" s="916"/>
      <c r="SZT5" s="916"/>
      <c r="SZU5" s="916"/>
      <c r="SZV5" s="916"/>
      <c r="SZW5" s="916"/>
      <c r="SZX5" s="916"/>
      <c r="SZY5" s="916"/>
      <c r="SZZ5" s="916"/>
      <c r="TAA5" s="916"/>
      <c r="TAB5" s="916"/>
      <c r="TAC5" s="916"/>
      <c r="TAD5" s="916"/>
      <c r="TAE5" s="916"/>
      <c r="TAF5" s="916"/>
      <c r="TAG5" s="916"/>
      <c r="TAH5" s="916"/>
      <c r="TAI5" s="916"/>
      <c r="TAJ5" s="916"/>
      <c r="TAK5" s="916"/>
      <c r="TAL5" s="916"/>
      <c r="TAM5" s="916"/>
      <c r="TAN5" s="916"/>
      <c r="TAO5" s="916"/>
      <c r="TAP5" s="916"/>
      <c r="TAQ5" s="916"/>
      <c r="TAR5" s="916"/>
      <c r="TAS5" s="916"/>
      <c r="TAT5" s="916"/>
      <c r="TAU5" s="916"/>
      <c r="TAV5" s="916"/>
      <c r="TAW5" s="916"/>
      <c r="TAX5" s="916"/>
      <c r="TAY5" s="916"/>
      <c r="TAZ5" s="916"/>
      <c r="TBA5" s="916"/>
      <c r="TBB5" s="916"/>
      <c r="TBC5" s="916"/>
      <c r="TBD5" s="916"/>
      <c r="TBE5" s="916"/>
      <c r="TBF5" s="916"/>
      <c r="TBG5" s="916"/>
      <c r="TBH5" s="916"/>
      <c r="TBI5" s="916"/>
      <c r="TBJ5" s="916"/>
      <c r="TBK5" s="916"/>
      <c r="TBL5" s="916"/>
      <c r="TBM5" s="916"/>
      <c r="TBN5" s="916"/>
      <c r="TBO5" s="916"/>
      <c r="TBP5" s="916"/>
      <c r="TBQ5" s="916"/>
      <c r="TBR5" s="916"/>
      <c r="TBS5" s="916"/>
      <c r="TBT5" s="916"/>
      <c r="TBU5" s="916"/>
      <c r="TBV5" s="916"/>
      <c r="TBW5" s="916"/>
      <c r="TBX5" s="916"/>
      <c r="TBY5" s="916"/>
      <c r="TBZ5" s="916"/>
      <c r="TCA5" s="916"/>
      <c r="TCB5" s="916"/>
      <c r="TCC5" s="916"/>
      <c r="TCD5" s="916"/>
      <c r="TCE5" s="916"/>
      <c r="TCF5" s="916"/>
      <c r="TCG5" s="916"/>
      <c r="TCH5" s="916"/>
      <c r="TCI5" s="916"/>
      <c r="TCJ5" s="916"/>
      <c r="TCK5" s="916"/>
      <c r="TCL5" s="916"/>
      <c r="TCM5" s="916"/>
      <c r="TCN5" s="916"/>
      <c r="TCO5" s="916"/>
      <c r="TCP5" s="916"/>
      <c r="TCQ5" s="916"/>
      <c r="TCR5" s="916"/>
      <c r="TCS5" s="916"/>
      <c r="TCT5" s="916"/>
      <c r="TCU5" s="916"/>
      <c r="TCV5" s="916"/>
      <c r="TCW5" s="916"/>
      <c r="TCX5" s="916"/>
      <c r="TCY5" s="916"/>
      <c r="TCZ5" s="916"/>
      <c r="TDA5" s="916"/>
      <c r="TDB5" s="916"/>
      <c r="TDC5" s="916"/>
      <c r="TDD5" s="916"/>
      <c r="TDE5" s="916"/>
      <c r="TDF5" s="916"/>
      <c r="TDG5" s="916"/>
      <c r="TDH5" s="916"/>
      <c r="TDI5" s="916"/>
      <c r="TDJ5" s="916"/>
      <c r="TDK5" s="916"/>
      <c r="TDL5" s="916"/>
      <c r="TDM5" s="916"/>
      <c r="TDN5" s="916"/>
      <c r="TDO5" s="916"/>
      <c r="TDP5" s="916"/>
      <c r="TDQ5" s="916"/>
      <c r="TDR5" s="916"/>
      <c r="TDS5" s="916"/>
      <c r="TDT5" s="916"/>
      <c r="TDU5" s="916"/>
      <c r="TDV5" s="916"/>
      <c r="TDW5" s="916"/>
      <c r="TDX5" s="916"/>
      <c r="TDY5" s="916"/>
      <c r="TDZ5" s="916"/>
      <c r="TEA5" s="916"/>
      <c r="TEB5" s="916"/>
      <c r="TEC5" s="916"/>
      <c r="TED5" s="916"/>
      <c r="TEE5" s="916"/>
      <c r="TEF5" s="916"/>
      <c r="TEG5" s="916"/>
      <c r="TEH5" s="916"/>
      <c r="TEI5" s="916"/>
      <c r="TEJ5" s="916"/>
      <c r="TEK5" s="916"/>
      <c r="TEL5" s="916"/>
      <c r="TEM5" s="916"/>
      <c r="TEN5" s="916"/>
      <c r="TEO5" s="916"/>
      <c r="TEP5" s="916"/>
      <c r="TEQ5" s="916"/>
      <c r="TER5" s="916"/>
      <c r="TES5" s="916"/>
      <c r="TET5" s="916"/>
      <c r="TEU5" s="916"/>
      <c r="TEV5" s="916"/>
      <c r="TEW5" s="916"/>
      <c r="TEX5" s="916"/>
      <c r="TEY5" s="916"/>
      <c r="TEZ5" s="916"/>
      <c r="TFA5" s="916"/>
      <c r="TFB5" s="916"/>
      <c r="TFC5" s="916"/>
      <c r="TFD5" s="916"/>
      <c r="TFE5" s="916"/>
      <c r="TFF5" s="916"/>
      <c r="TFG5" s="916"/>
      <c r="TFH5" s="916"/>
      <c r="TFI5" s="916"/>
      <c r="TFJ5" s="916"/>
      <c r="TFK5" s="916"/>
      <c r="TFL5" s="916"/>
      <c r="TFM5" s="916"/>
      <c r="TFN5" s="916"/>
      <c r="TFO5" s="916"/>
      <c r="TFP5" s="916"/>
      <c r="TFQ5" s="916"/>
      <c r="TFR5" s="916"/>
      <c r="TFS5" s="916"/>
      <c r="TFT5" s="916"/>
      <c r="TFU5" s="916"/>
      <c r="TFV5" s="916"/>
      <c r="TFW5" s="916"/>
      <c r="TFX5" s="916"/>
      <c r="TFY5" s="916"/>
      <c r="TFZ5" s="916"/>
      <c r="TGA5" s="916"/>
      <c r="TGB5" s="916"/>
      <c r="TGC5" s="916"/>
      <c r="TGD5" s="916"/>
      <c r="TGE5" s="916"/>
      <c r="TGF5" s="916"/>
      <c r="TGG5" s="916"/>
      <c r="TGH5" s="916"/>
      <c r="TGI5" s="916"/>
      <c r="TGJ5" s="916"/>
      <c r="TGK5" s="916"/>
      <c r="TGL5" s="916"/>
      <c r="TGM5" s="916"/>
      <c r="TGN5" s="916"/>
      <c r="TGO5" s="916"/>
      <c r="TGP5" s="916"/>
      <c r="TGQ5" s="916"/>
      <c r="TGR5" s="916"/>
      <c r="TGS5" s="916"/>
      <c r="TGT5" s="916"/>
      <c r="TGU5" s="916"/>
      <c r="TGV5" s="916"/>
      <c r="TGW5" s="916"/>
      <c r="TGX5" s="916"/>
      <c r="TGY5" s="916"/>
      <c r="TGZ5" s="916"/>
      <c r="THA5" s="916"/>
      <c r="THB5" s="916"/>
      <c r="THC5" s="916"/>
      <c r="THD5" s="916"/>
      <c r="THE5" s="916"/>
      <c r="THF5" s="916"/>
      <c r="THG5" s="916"/>
      <c r="THH5" s="916"/>
      <c r="THI5" s="916"/>
      <c r="THJ5" s="916"/>
      <c r="THK5" s="916"/>
      <c r="THL5" s="916"/>
      <c r="THM5" s="916"/>
      <c r="THN5" s="916"/>
      <c r="THO5" s="916"/>
      <c r="THP5" s="916"/>
      <c r="THQ5" s="916"/>
      <c r="THR5" s="916"/>
      <c r="THS5" s="916"/>
      <c r="THT5" s="916"/>
      <c r="THU5" s="916"/>
      <c r="THV5" s="916"/>
      <c r="THW5" s="916"/>
      <c r="THX5" s="916"/>
      <c r="THY5" s="916"/>
      <c r="THZ5" s="916"/>
      <c r="TIA5" s="916"/>
      <c r="TIB5" s="916"/>
      <c r="TIC5" s="916"/>
      <c r="TID5" s="916"/>
      <c r="TIE5" s="916"/>
      <c r="TIF5" s="916"/>
      <c r="TIG5" s="916"/>
      <c r="TIH5" s="916"/>
      <c r="TII5" s="916"/>
      <c r="TIJ5" s="916"/>
      <c r="TIK5" s="916"/>
      <c r="TIL5" s="916"/>
      <c r="TIM5" s="916"/>
      <c r="TIN5" s="916"/>
      <c r="TIO5" s="916"/>
      <c r="TIP5" s="916"/>
      <c r="TIQ5" s="916"/>
      <c r="TIR5" s="916"/>
      <c r="TIS5" s="916"/>
      <c r="TIT5" s="916"/>
      <c r="TIU5" s="916"/>
      <c r="TIV5" s="916"/>
      <c r="TIW5" s="916"/>
      <c r="TIX5" s="916"/>
      <c r="TIY5" s="916"/>
      <c r="TIZ5" s="916"/>
      <c r="TJA5" s="916"/>
      <c r="TJB5" s="916"/>
      <c r="TJC5" s="916"/>
      <c r="TJD5" s="916"/>
      <c r="TJE5" s="916"/>
      <c r="TJF5" s="916"/>
      <c r="TJG5" s="916"/>
      <c r="TJH5" s="916"/>
      <c r="TJI5" s="916"/>
      <c r="TJJ5" s="916"/>
      <c r="TJK5" s="916"/>
      <c r="TJL5" s="916"/>
      <c r="TJM5" s="916"/>
      <c r="TJN5" s="916"/>
      <c r="TJO5" s="916"/>
      <c r="TJP5" s="916"/>
      <c r="TJQ5" s="916"/>
      <c r="TJR5" s="916"/>
      <c r="TJS5" s="916"/>
      <c r="TJT5" s="916"/>
      <c r="TJU5" s="916"/>
      <c r="TJV5" s="916"/>
      <c r="TJW5" s="916"/>
      <c r="TJX5" s="916"/>
      <c r="TJY5" s="916"/>
      <c r="TJZ5" s="916"/>
      <c r="TKA5" s="916"/>
      <c r="TKB5" s="916"/>
      <c r="TKC5" s="916"/>
      <c r="TKD5" s="916"/>
      <c r="TKE5" s="916"/>
      <c r="TKF5" s="916"/>
      <c r="TKG5" s="916"/>
      <c r="TKH5" s="916"/>
      <c r="TKI5" s="916"/>
      <c r="TKJ5" s="916"/>
      <c r="TKK5" s="916"/>
      <c r="TKL5" s="916"/>
      <c r="TKM5" s="916"/>
      <c r="TKN5" s="916"/>
      <c r="TKO5" s="916"/>
      <c r="TKP5" s="916"/>
      <c r="TKQ5" s="916"/>
      <c r="TKR5" s="916"/>
      <c r="TKS5" s="916"/>
      <c r="TKT5" s="916"/>
      <c r="TKU5" s="916"/>
      <c r="TKV5" s="916"/>
      <c r="TKW5" s="916"/>
      <c r="TKX5" s="916"/>
      <c r="TKY5" s="916"/>
      <c r="TKZ5" s="916"/>
      <c r="TLA5" s="916"/>
      <c r="TLB5" s="916"/>
      <c r="TLC5" s="916"/>
      <c r="TLD5" s="916"/>
      <c r="TLE5" s="916"/>
      <c r="TLF5" s="916"/>
      <c r="TLG5" s="916"/>
      <c r="TLH5" s="916"/>
      <c r="TLI5" s="916"/>
      <c r="TLJ5" s="916"/>
      <c r="TLK5" s="916"/>
      <c r="TLL5" s="916"/>
      <c r="TLM5" s="916"/>
      <c r="TLN5" s="916"/>
      <c r="TLO5" s="916"/>
      <c r="TLP5" s="916"/>
      <c r="TLQ5" s="916"/>
      <c r="TLR5" s="916"/>
      <c r="TLS5" s="916"/>
      <c r="TLT5" s="916"/>
      <c r="TLU5" s="916"/>
      <c r="TLV5" s="916"/>
      <c r="TLW5" s="916"/>
      <c r="TLX5" s="916"/>
      <c r="TLY5" s="916"/>
      <c r="TLZ5" s="916"/>
      <c r="TMA5" s="916"/>
      <c r="TMB5" s="916"/>
      <c r="TMC5" s="916"/>
      <c r="TMD5" s="916"/>
      <c r="TME5" s="916"/>
      <c r="TMF5" s="916"/>
      <c r="TMG5" s="916"/>
      <c r="TMH5" s="916"/>
      <c r="TMI5" s="916"/>
      <c r="TMJ5" s="916"/>
      <c r="TMK5" s="916"/>
      <c r="TML5" s="916"/>
      <c r="TMM5" s="916"/>
      <c r="TMN5" s="916"/>
      <c r="TMO5" s="916"/>
      <c r="TMP5" s="916"/>
      <c r="TMQ5" s="916"/>
      <c r="TMR5" s="916"/>
      <c r="TMS5" s="916"/>
      <c r="TMT5" s="916"/>
      <c r="TMU5" s="916"/>
      <c r="TMV5" s="916"/>
      <c r="TMW5" s="916"/>
      <c r="TMX5" s="916"/>
      <c r="TMY5" s="916"/>
      <c r="TMZ5" s="916"/>
      <c r="TNA5" s="916"/>
      <c r="TNB5" s="916"/>
      <c r="TNC5" s="916"/>
      <c r="TND5" s="916"/>
      <c r="TNE5" s="916"/>
      <c r="TNF5" s="916"/>
      <c r="TNG5" s="916"/>
      <c r="TNH5" s="916"/>
      <c r="TNI5" s="916"/>
      <c r="TNJ5" s="916"/>
      <c r="TNK5" s="916"/>
      <c r="TNL5" s="916"/>
      <c r="TNM5" s="916"/>
      <c r="TNN5" s="916"/>
      <c r="TNO5" s="916"/>
      <c r="TNP5" s="916"/>
      <c r="TNQ5" s="916"/>
      <c r="TNR5" s="916"/>
      <c r="TNS5" s="916"/>
      <c r="TNT5" s="916"/>
      <c r="TNU5" s="916"/>
      <c r="TNV5" s="916"/>
      <c r="TNW5" s="916"/>
      <c r="TNX5" s="916"/>
      <c r="TNY5" s="916"/>
      <c r="TNZ5" s="916"/>
      <c r="TOA5" s="916"/>
      <c r="TOB5" s="916"/>
      <c r="TOC5" s="916"/>
      <c r="TOD5" s="916"/>
      <c r="TOE5" s="916"/>
      <c r="TOF5" s="916"/>
      <c r="TOG5" s="916"/>
      <c r="TOH5" s="916"/>
      <c r="TOI5" s="916"/>
      <c r="TOJ5" s="916"/>
      <c r="TOK5" s="916"/>
      <c r="TOL5" s="916"/>
      <c r="TOM5" s="916"/>
      <c r="TON5" s="916"/>
      <c r="TOO5" s="916"/>
      <c r="TOP5" s="916"/>
      <c r="TOQ5" s="916"/>
      <c r="TOR5" s="916"/>
      <c r="TOS5" s="916"/>
      <c r="TOT5" s="916"/>
      <c r="TOU5" s="916"/>
      <c r="TOV5" s="916"/>
      <c r="TOW5" s="916"/>
      <c r="TOX5" s="916"/>
      <c r="TOY5" s="916"/>
      <c r="TOZ5" s="916"/>
      <c r="TPA5" s="916"/>
      <c r="TPB5" s="916"/>
      <c r="TPC5" s="916"/>
      <c r="TPD5" s="916"/>
      <c r="TPE5" s="916"/>
      <c r="TPF5" s="916"/>
      <c r="TPG5" s="916"/>
      <c r="TPH5" s="916"/>
      <c r="TPI5" s="916"/>
      <c r="TPJ5" s="916"/>
      <c r="TPK5" s="916"/>
      <c r="TPL5" s="916"/>
      <c r="TPM5" s="916"/>
      <c r="TPN5" s="916"/>
      <c r="TPO5" s="916"/>
      <c r="TPP5" s="916"/>
      <c r="TPQ5" s="916"/>
      <c r="TPR5" s="916"/>
      <c r="TPS5" s="916"/>
      <c r="TPT5" s="916"/>
      <c r="TPU5" s="916"/>
      <c r="TPV5" s="916"/>
      <c r="TPW5" s="916"/>
      <c r="TPX5" s="916"/>
      <c r="TPY5" s="916"/>
      <c r="TPZ5" s="916"/>
      <c r="TQA5" s="916"/>
      <c r="TQB5" s="916"/>
      <c r="TQC5" s="916"/>
      <c r="TQD5" s="916"/>
      <c r="TQE5" s="916"/>
      <c r="TQF5" s="916"/>
      <c r="TQG5" s="916"/>
      <c r="TQH5" s="916"/>
      <c r="TQI5" s="916"/>
      <c r="TQJ5" s="916"/>
      <c r="TQK5" s="916"/>
      <c r="TQL5" s="916"/>
      <c r="TQM5" s="916"/>
      <c r="TQN5" s="916"/>
      <c r="TQO5" s="916"/>
      <c r="TQP5" s="916"/>
      <c r="TQQ5" s="916"/>
      <c r="TQR5" s="916"/>
      <c r="TQS5" s="916"/>
      <c r="TQT5" s="916"/>
      <c r="TQU5" s="916"/>
      <c r="TQV5" s="916"/>
      <c r="TQW5" s="916"/>
      <c r="TQX5" s="916"/>
      <c r="TQY5" s="916"/>
      <c r="TQZ5" s="916"/>
      <c r="TRA5" s="916"/>
      <c r="TRB5" s="916"/>
      <c r="TRC5" s="916"/>
      <c r="TRD5" s="916"/>
      <c r="TRE5" s="916"/>
      <c r="TRF5" s="916"/>
      <c r="TRG5" s="916"/>
      <c r="TRH5" s="916"/>
      <c r="TRI5" s="916"/>
      <c r="TRJ5" s="916"/>
      <c r="TRK5" s="916"/>
      <c r="TRL5" s="916"/>
      <c r="TRM5" s="916"/>
      <c r="TRN5" s="916"/>
      <c r="TRO5" s="916"/>
      <c r="TRP5" s="916"/>
      <c r="TRQ5" s="916"/>
      <c r="TRR5" s="916"/>
      <c r="TRS5" s="916"/>
      <c r="TRT5" s="916"/>
      <c r="TRU5" s="916"/>
      <c r="TRV5" s="916"/>
      <c r="TRW5" s="916"/>
      <c r="TRX5" s="916"/>
      <c r="TRY5" s="916"/>
      <c r="TRZ5" s="916"/>
      <c r="TSA5" s="916"/>
      <c r="TSB5" s="916"/>
      <c r="TSC5" s="916"/>
      <c r="TSD5" s="916"/>
      <c r="TSE5" s="916"/>
      <c r="TSF5" s="916"/>
      <c r="TSG5" s="916"/>
      <c r="TSH5" s="916"/>
      <c r="TSI5" s="916"/>
      <c r="TSJ5" s="916"/>
      <c r="TSK5" s="916"/>
      <c r="TSL5" s="916"/>
      <c r="TSM5" s="916"/>
      <c r="TSN5" s="916"/>
      <c r="TSO5" s="916"/>
      <c r="TSP5" s="916"/>
      <c r="TSQ5" s="916"/>
      <c r="TSR5" s="916"/>
      <c r="TSS5" s="916"/>
      <c r="TST5" s="916"/>
      <c r="TSU5" s="916"/>
      <c r="TSV5" s="916"/>
      <c r="TSW5" s="916"/>
      <c r="TSX5" s="916"/>
      <c r="TSY5" s="916"/>
      <c r="TSZ5" s="916"/>
      <c r="TTA5" s="916"/>
      <c r="TTB5" s="916"/>
      <c r="TTC5" s="916"/>
      <c r="TTD5" s="916"/>
      <c r="TTE5" s="916"/>
      <c r="TTF5" s="916"/>
      <c r="TTG5" s="916"/>
      <c r="TTH5" s="916"/>
      <c r="TTI5" s="916"/>
      <c r="TTJ5" s="916"/>
      <c r="TTK5" s="916"/>
      <c r="TTL5" s="916"/>
      <c r="TTM5" s="916"/>
      <c r="TTN5" s="916"/>
      <c r="TTO5" s="916"/>
      <c r="TTP5" s="916"/>
      <c r="TTQ5" s="916"/>
      <c r="TTR5" s="916"/>
      <c r="TTS5" s="916"/>
      <c r="TTT5" s="916"/>
      <c r="TTU5" s="916"/>
      <c r="TTV5" s="916"/>
      <c r="TTW5" s="916"/>
      <c r="TTX5" s="916"/>
      <c r="TTY5" s="916"/>
      <c r="TTZ5" s="916"/>
      <c r="TUA5" s="916"/>
      <c r="TUB5" s="916"/>
      <c r="TUC5" s="916"/>
      <c r="TUD5" s="916"/>
      <c r="TUE5" s="916"/>
      <c r="TUF5" s="916"/>
      <c r="TUG5" s="916"/>
      <c r="TUH5" s="916"/>
      <c r="TUI5" s="916"/>
      <c r="TUJ5" s="916"/>
      <c r="TUK5" s="916"/>
      <c r="TUL5" s="916"/>
      <c r="TUM5" s="916"/>
      <c r="TUN5" s="916"/>
      <c r="TUO5" s="916"/>
      <c r="TUP5" s="916"/>
      <c r="TUQ5" s="916"/>
      <c r="TUR5" s="916"/>
      <c r="TUS5" s="916"/>
      <c r="TUT5" s="916"/>
      <c r="TUU5" s="916"/>
      <c r="TUV5" s="916"/>
      <c r="TUW5" s="916"/>
      <c r="TUX5" s="916"/>
      <c r="TUY5" s="916"/>
      <c r="TUZ5" s="916"/>
      <c r="TVA5" s="916"/>
      <c r="TVB5" s="916"/>
      <c r="TVC5" s="916"/>
      <c r="TVD5" s="916"/>
      <c r="TVE5" s="916"/>
      <c r="TVF5" s="916"/>
      <c r="TVG5" s="916"/>
      <c r="TVH5" s="916"/>
      <c r="TVI5" s="916"/>
      <c r="TVJ5" s="916"/>
      <c r="TVK5" s="916"/>
      <c r="TVL5" s="916"/>
      <c r="TVM5" s="916"/>
      <c r="TVN5" s="916"/>
      <c r="TVO5" s="916"/>
      <c r="TVP5" s="916"/>
      <c r="TVQ5" s="916"/>
      <c r="TVR5" s="916"/>
      <c r="TVS5" s="916"/>
      <c r="TVT5" s="916"/>
      <c r="TVU5" s="916"/>
      <c r="TVV5" s="916"/>
      <c r="TVW5" s="916"/>
      <c r="TVX5" s="916"/>
      <c r="TVY5" s="916"/>
      <c r="TVZ5" s="916"/>
      <c r="TWA5" s="916"/>
      <c r="TWB5" s="916"/>
      <c r="TWC5" s="916"/>
      <c r="TWD5" s="916"/>
      <c r="TWE5" s="916"/>
      <c r="TWF5" s="916"/>
      <c r="TWG5" s="916"/>
      <c r="TWH5" s="916"/>
      <c r="TWI5" s="916"/>
      <c r="TWJ5" s="916"/>
      <c r="TWK5" s="916"/>
      <c r="TWL5" s="916"/>
      <c r="TWM5" s="916"/>
      <c r="TWN5" s="916"/>
      <c r="TWO5" s="916"/>
      <c r="TWP5" s="916"/>
      <c r="TWQ5" s="916"/>
      <c r="TWR5" s="916"/>
      <c r="TWS5" s="916"/>
      <c r="TWT5" s="916"/>
      <c r="TWU5" s="916"/>
      <c r="TWV5" s="916"/>
      <c r="TWW5" s="916"/>
      <c r="TWX5" s="916"/>
      <c r="TWY5" s="916"/>
      <c r="TWZ5" s="916"/>
      <c r="TXA5" s="916"/>
      <c r="TXB5" s="916"/>
      <c r="TXC5" s="916"/>
      <c r="TXD5" s="916"/>
      <c r="TXE5" s="916"/>
      <c r="TXF5" s="916"/>
      <c r="TXG5" s="916"/>
      <c r="TXH5" s="916"/>
      <c r="TXI5" s="916"/>
      <c r="TXJ5" s="916"/>
      <c r="TXK5" s="916"/>
      <c r="TXL5" s="916"/>
      <c r="TXM5" s="916"/>
      <c r="TXN5" s="916"/>
      <c r="TXO5" s="916"/>
      <c r="TXP5" s="916"/>
      <c r="TXQ5" s="916"/>
      <c r="TXR5" s="916"/>
      <c r="TXS5" s="916"/>
      <c r="TXT5" s="916"/>
      <c r="TXU5" s="916"/>
      <c r="TXV5" s="916"/>
      <c r="TXW5" s="916"/>
      <c r="TXX5" s="916"/>
      <c r="TXY5" s="916"/>
      <c r="TXZ5" s="916"/>
      <c r="TYA5" s="916"/>
      <c r="TYB5" s="916"/>
      <c r="TYC5" s="916"/>
      <c r="TYD5" s="916"/>
      <c r="TYE5" s="916"/>
      <c r="TYF5" s="916"/>
      <c r="TYG5" s="916"/>
      <c r="TYH5" s="916"/>
      <c r="TYI5" s="916"/>
      <c r="TYJ5" s="916"/>
      <c r="TYK5" s="916"/>
      <c r="TYL5" s="916"/>
      <c r="TYM5" s="916"/>
      <c r="TYN5" s="916"/>
      <c r="TYO5" s="916"/>
      <c r="TYP5" s="916"/>
      <c r="TYQ5" s="916"/>
      <c r="TYR5" s="916"/>
      <c r="TYS5" s="916"/>
      <c r="TYT5" s="916"/>
      <c r="TYU5" s="916"/>
      <c r="TYV5" s="916"/>
      <c r="TYW5" s="916"/>
      <c r="TYX5" s="916"/>
      <c r="TYY5" s="916"/>
      <c r="TYZ5" s="916"/>
      <c r="TZA5" s="916"/>
      <c r="TZB5" s="916"/>
      <c r="TZC5" s="916"/>
      <c r="TZD5" s="916"/>
      <c r="TZE5" s="916"/>
      <c r="TZF5" s="916"/>
      <c r="TZG5" s="916"/>
      <c r="TZH5" s="916"/>
      <c r="TZI5" s="916"/>
      <c r="TZJ5" s="916"/>
      <c r="TZK5" s="916"/>
      <c r="TZL5" s="916"/>
      <c r="TZM5" s="916"/>
      <c r="TZN5" s="916"/>
      <c r="TZO5" s="916"/>
      <c r="TZP5" s="916"/>
      <c r="TZQ5" s="916"/>
      <c r="TZR5" s="916"/>
      <c r="TZS5" s="916"/>
      <c r="TZT5" s="916"/>
      <c r="TZU5" s="916"/>
      <c r="TZV5" s="916"/>
      <c r="TZW5" s="916"/>
      <c r="TZX5" s="916"/>
      <c r="TZY5" s="916"/>
      <c r="TZZ5" s="916"/>
      <c r="UAA5" s="916"/>
      <c r="UAB5" s="916"/>
      <c r="UAC5" s="916"/>
      <c r="UAD5" s="916"/>
      <c r="UAE5" s="916"/>
      <c r="UAF5" s="916"/>
      <c r="UAG5" s="916"/>
      <c r="UAH5" s="916"/>
      <c r="UAI5" s="916"/>
      <c r="UAJ5" s="916"/>
      <c r="UAK5" s="916"/>
      <c r="UAL5" s="916"/>
      <c r="UAM5" s="916"/>
      <c r="UAN5" s="916"/>
      <c r="UAO5" s="916"/>
      <c r="UAP5" s="916"/>
      <c r="UAQ5" s="916"/>
      <c r="UAR5" s="916"/>
      <c r="UAS5" s="916"/>
      <c r="UAT5" s="916"/>
      <c r="UAU5" s="916"/>
      <c r="UAV5" s="916"/>
      <c r="UAW5" s="916"/>
      <c r="UAX5" s="916"/>
      <c r="UAY5" s="916"/>
      <c r="UAZ5" s="916"/>
      <c r="UBA5" s="916"/>
      <c r="UBB5" s="916"/>
      <c r="UBC5" s="916"/>
      <c r="UBD5" s="916"/>
      <c r="UBE5" s="916"/>
      <c r="UBF5" s="916"/>
      <c r="UBG5" s="916"/>
      <c r="UBH5" s="916"/>
      <c r="UBI5" s="916"/>
      <c r="UBJ5" s="916"/>
      <c r="UBK5" s="916"/>
      <c r="UBL5" s="916"/>
      <c r="UBM5" s="916"/>
      <c r="UBN5" s="916"/>
      <c r="UBO5" s="916"/>
      <c r="UBP5" s="916"/>
      <c r="UBQ5" s="916"/>
      <c r="UBR5" s="916"/>
      <c r="UBS5" s="916"/>
      <c r="UBT5" s="916"/>
      <c r="UBU5" s="916"/>
      <c r="UBV5" s="916"/>
      <c r="UBW5" s="916"/>
      <c r="UBX5" s="916"/>
      <c r="UBY5" s="916"/>
      <c r="UBZ5" s="916"/>
      <c r="UCA5" s="916"/>
      <c r="UCB5" s="916"/>
      <c r="UCC5" s="916"/>
      <c r="UCD5" s="916"/>
      <c r="UCE5" s="916"/>
      <c r="UCF5" s="916"/>
      <c r="UCG5" s="916"/>
      <c r="UCH5" s="916"/>
      <c r="UCI5" s="916"/>
      <c r="UCJ5" s="916"/>
      <c r="UCK5" s="916"/>
      <c r="UCL5" s="916"/>
      <c r="UCM5" s="916"/>
      <c r="UCN5" s="916"/>
      <c r="UCO5" s="916"/>
      <c r="UCP5" s="916"/>
      <c r="UCQ5" s="916"/>
      <c r="UCR5" s="916"/>
      <c r="UCS5" s="916"/>
      <c r="UCT5" s="916"/>
      <c r="UCU5" s="916"/>
      <c r="UCV5" s="916"/>
      <c r="UCW5" s="916"/>
      <c r="UCX5" s="916"/>
      <c r="UCY5" s="916"/>
      <c r="UCZ5" s="916"/>
      <c r="UDA5" s="916"/>
      <c r="UDB5" s="916"/>
      <c r="UDC5" s="916"/>
      <c r="UDD5" s="916"/>
      <c r="UDE5" s="916"/>
      <c r="UDF5" s="916"/>
      <c r="UDG5" s="916"/>
      <c r="UDH5" s="916"/>
      <c r="UDI5" s="916"/>
      <c r="UDJ5" s="916"/>
      <c r="UDK5" s="916"/>
      <c r="UDL5" s="916"/>
      <c r="UDM5" s="916"/>
      <c r="UDN5" s="916"/>
      <c r="UDO5" s="916"/>
      <c r="UDP5" s="916"/>
      <c r="UDQ5" s="916"/>
      <c r="UDR5" s="916"/>
      <c r="UDS5" s="916"/>
      <c r="UDT5" s="916"/>
      <c r="UDU5" s="916"/>
      <c r="UDV5" s="916"/>
      <c r="UDW5" s="916"/>
      <c r="UDX5" s="916"/>
      <c r="UDY5" s="916"/>
      <c r="UDZ5" s="916"/>
      <c r="UEA5" s="916"/>
      <c r="UEB5" s="916"/>
      <c r="UEC5" s="916"/>
      <c r="UED5" s="916"/>
      <c r="UEE5" s="916"/>
      <c r="UEF5" s="916"/>
      <c r="UEG5" s="916"/>
      <c r="UEH5" s="916"/>
      <c r="UEI5" s="916"/>
      <c r="UEJ5" s="916"/>
      <c r="UEK5" s="916"/>
      <c r="UEL5" s="916"/>
      <c r="UEM5" s="916"/>
      <c r="UEN5" s="916"/>
      <c r="UEO5" s="916"/>
      <c r="UEP5" s="916"/>
      <c r="UEQ5" s="916"/>
      <c r="UER5" s="916"/>
      <c r="UES5" s="916"/>
      <c r="UET5" s="916"/>
      <c r="UEU5" s="916"/>
      <c r="UEV5" s="916"/>
      <c r="UEW5" s="916"/>
      <c r="UEX5" s="916"/>
      <c r="UEY5" s="916"/>
      <c r="UEZ5" s="916"/>
      <c r="UFA5" s="916"/>
      <c r="UFB5" s="916"/>
      <c r="UFC5" s="916"/>
      <c r="UFD5" s="916"/>
      <c r="UFE5" s="916"/>
      <c r="UFF5" s="916"/>
      <c r="UFG5" s="916"/>
      <c r="UFH5" s="916"/>
      <c r="UFI5" s="916"/>
      <c r="UFJ5" s="916"/>
      <c r="UFK5" s="916"/>
      <c r="UFL5" s="916"/>
      <c r="UFM5" s="916"/>
      <c r="UFN5" s="916"/>
      <c r="UFO5" s="916"/>
      <c r="UFP5" s="916"/>
      <c r="UFQ5" s="916"/>
      <c r="UFR5" s="916"/>
      <c r="UFS5" s="916"/>
      <c r="UFT5" s="916"/>
      <c r="UFU5" s="916"/>
      <c r="UFV5" s="916"/>
      <c r="UFW5" s="916"/>
      <c r="UFX5" s="916"/>
      <c r="UFY5" s="916"/>
      <c r="UFZ5" s="916"/>
      <c r="UGA5" s="916"/>
      <c r="UGB5" s="916"/>
      <c r="UGC5" s="916"/>
      <c r="UGD5" s="916"/>
      <c r="UGE5" s="916"/>
      <c r="UGF5" s="916"/>
      <c r="UGG5" s="916"/>
      <c r="UGH5" s="916"/>
      <c r="UGI5" s="916"/>
      <c r="UGJ5" s="916"/>
      <c r="UGK5" s="916"/>
      <c r="UGL5" s="916"/>
      <c r="UGM5" s="916"/>
      <c r="UGN5" s="916"/>
      <c r="UGO5" s="916"/>
      <c r="UGP5" s="916"/>
      <c r="UGQ5" s="916"/>
      <c r="UGR5" s="916"/>
      <c r="UGS5" s="916"/>
      <c r="UGT5" s="916"/>
      <c r="UGU5" s="916"/>
      <c r="UGV5" s="916"/>
      <c r="UGW5" s="916"/>
      <c r="UGX5" s="916"/>
      <c r="UGY5" s="916"/>
      <c r="UGZ5" s="916"/>
      <c r="UHA5" s="916"/>
      <c r="UHB5" s="916"/>
      <c r="UHC5" s="916"/>
      <c r="UHD5" s="916"/>
      <c r="UHE5" s="916"/>
      <c r="UHF5" s="916"/>
      <c r="UHG5" s="916"/>
      <c r="UHH5" s="916"/>
      <c r="UHI5" s="916"/>
      <c r="UHJ5" s="916"/>
      <c r="UHK5" s="916"/>
      <c r="UHL5" s="916"/>
      <c r="UHM5" s="916"/>
      <c r="UHN5" s="916"/>
      <c r="UHO5" s="916"/>
      <c r="UHP5" s="916"/>
      <c r="UHQ5" s="916"/>
      <c r="UHR5" s="916"/>
      <c r="UHS5" s="916"/>
      <c r="UHT5" s="916"/>
      <c r="UHU5" s="916"/>
      <c r="UHV5" s="916"/>
      <c r="UHW5" s="916"/>
      <c r="UHX5" s="916"/>
      <c r="UHY5" s="916"/>
      <c r="UHZ5" s="916"/>
      <c r="UIA5" s="916"/>
      <c r="UIB5" s="916"/>
      <c r="UIC5" s="916"/>
      <c r="UID5" s="916"/>
      <c r="UIE5" s="916"/>
      <c r="UIF5" s="916"/>
      <c r="UIG5" s="916"/>
      <c r="UIH5" s="916"/>
      <c r="UII5" s="916"/>
      <c r="UIJ5" s="916"/>
      <c r="UIK5" s="916"/>
      <c r="UIL5" s="916"/>
      <c r="UIM5" s="916"/>
      <c r="UIN5" s="916"/>
      <c r="UIO5" s="916"/>
      <c r="UIP5" s="916"/>
      <c r="UIQ5" s="916"/>
      <c r="UIR5" s="916"/>
      <c r="UIS5" s="916"/>
      <c r="UIT5" s="916"/>
      <c r="UIU5" s="916"/>
      <c r="UIV5" s="916"/>
      <c r="UIW5" s="916"/>
      <c r="UIX5" s="916"/>
      <c r="UIY5" s="916"/>
      <c r="UIZ5" s="916"/>
      <c r="UJA5" s="916"/>
      <c r="UJB5" s="916"/>
      <c r="UJC5" s="916"/>
      <c r="UJD5" s="916"/>
      <c r="UJE5" s="916"/>
      <c r="UJF5" s="916"/>
      <c r="UJG5" s="916"/>
      <c r="UJH5" s="916"/>
      <c r="UJI5" s="916"/>
      <c r="UJJ5" s="916"/>
      <c r="UJK5" s="916"/>
      <c r="UJL5" s="916"/>
      <c r="UJM5" s="916"/>
      <c r="UJN5" s="916"/>
      <c r="UJO5" s="916"/>
      <c r="UJP5" s="916"/>
      <c r="UJQ5" s="916"/>
      <c r="UJR5" s="916"/>
      <c r="UJS5" s="916"/>
      <c r="UJT5" s="916"/>
      <c r="UJU5" s="916"/>
      <c r="UJV5" s="916"/>
      <c r="UJW5" s="916"/>
      <c r="UJX5" s="916"/>
      <c r="UJY5" s="916"/>
      <c r="UJZ5" s="916"/>
      <c r="UKA5" s="916"/>
      <c r="UKB5" s="916"/>
      <c r="UKC5" s="916"/>
      <c r="UKD5" s="916"/>
      <c r="UKE5" s="916"/>
      <c r="UKF5" s="916"/>
      <c r="UKG5" s="916"/>
      <c r="UKH5" s="916"/>
      <c r="UKI5" s="916"/>
      <c r="UKJ5" s="916"/>
      <c r="UKK5" s="916"/>
      <c r="UKL5" s="916"/>
      <c r="UKM5" s="916"/>
      <c r="UKN5" s="916"/>
      <c r="UKO5" s="916"/>
      <c r="UKP5" s="916"/>
      <c r="UKQ5" s="916"/>
      <c r="UKR5" s="916"/>
      <c r="UKS5" s="916"/>
      <c r="UKT5" s="916"/>
      <c r="UKU5" s="916"/>
      <c r="UKV5" s="916"/>
      <c r="UKW5" s="916"/>
      <c r="UKX5" s="916"/>
      <c r="UKY5" s="916"/>
      <c r="UKZ5" s="916"/>
      <c r="ULA5" s="916"/>
      <c r="ULB5" s="916"/>
      <c r="ULC5" s="916"/>
      <c r="ULD5" s="916"/>
      <c r="ULE5" s="916"/>
      <c r="ULF5" s="916"/>
      <c r="ULG5" s="916"/>
      <c r="ULH5" s="916"/>
      <c r="ULI5" s="916"/>
      <c r="ULJ5" s="916"/>
      <c r="ULK5" s="916"/>
      <c r="ULL5" s="916"/>
      <c r="ULM5" s="916"/>
      <c r="ULN5" s="916"/>
      <c r="ULO5" s="916"/>
      <c r="ULP5" s="916"/>
      <c r="ULQ5" s="916"/>
      <c r="ULR5" s="916"/>
      <c r="ULS5" s="916"/>
      <c r="ULT5" s="916"/>
      <c r="ULU5" s="916"/>
      <c r="ULV5" s="916"/>
      <c r="ULW5" s="916"/>
      <c r="ULX5" s="916"/>
      <c r="ULY5" s="916"/>
      <c r="ULZ5" s="916"/>
      <c r="UMA5" s="916"/>
      <c r="UMB5" s="916"/>
      <c r="UMC5" s="916"/>
      <c r="UMD5" s="916"/>
      <c r="UME5" s="916"/>
      <c r="UMF5" s="916"/>
      <c r="UMG5" s="916"/>
      <c r="UMH5" s="916"/>
      <c r="UMI5" s="916"/>
      <c r="UMJ5" s="916"/>
      <c r="UMK5" s="916"/>
      <c r="UML5" s="916"/>
      <c r="UMM5" s="916"/>
      <c r="UMN5" s="916"/>
      <c r="UMO5" s="916"/>
      <c r="UMP5" s="916"/>
      <c r="UMQ5" s="916"/>
      <c r="UMR5" s="916"/>
      <c r="UMS5" s="916"/>
      <c r="UMT5" s="916"/>
      <c r="UMU5" s="916"/>
      <c r="UMV5" s="916"/>
      <c r="UMW5" s="916"/>
      <c r="UMX5" s="916"/>
      <c r="UMY5" s="916"/>
      <c r="UMZ5" s="916"/>
      <c r="UNA5" s="916"/>
      <c r="UNB5" s="916"/>
      <c r="UNC5" s="916"/>
      <c r="UND5" s="916"/>
      <c r="UNE5" s="916"/>
      <c r="UNF5" s="916"/>
      <c r="UNG5" s="916"/>
      <c r="UNH5" s="916"/>
      <c r="UNI5" s="916"/>
      <c r="UNJ5" s="916"/>
      <c r="UNK5" s="916"/>
      <c r="UNL5" s="916"/>
      <c r="UNM5" s="916"/>
      <c r="UNN5" s="916"/>
      <c r="UNO5" s="916"/>
      <c r="UNP5" s="916"/>
      <c r="UNQ5" s="916"/>
      <c r="UNR5" s="916"/>
      <c r="UNS5" s="916"/>
      <c r="UNT5" s="916"/>
      <c r="UNU5" s="916"/>
      <c r="UNV5" s="916"/>
      <c r="UNW5" s="916"/>
      <c r="UNX5" s="916"/>
      <c r="UNY5" s="916"/>
      <c r="UNZ5" s="916"/>
      <c r="UOA5" s="916"/>
      <c r="UOB5" s="916"/>
      <c r="UOC5" s="916"/>
      <c r="UOD5" s="916"/>
      <c r="UOE5" s="916"/>
      <c r="UOF5" s="916"/>
      <c r="UOG5" s="916"/>
      <c r="UOH5" s="916"/>
      <c r="UOI5" s="916"/>
      <c r="UOJ5" s="916"/>
      <c r="UOK5" s="916"/>
      <c r="UOL5" s="916"/>
      <c r="UOM5" s="916"/>
      <c r="UON5" s="916"/>
      <c r="UOO5" s="916"/>
      <c r="UOP5" s="916"/>
      <c r="UOQ5" s="916"/>
      <c r="UOR5" s="916"/>
      <c r="UOS5" s="916"/>
      <c r="UOT5" s="916"/>
      <c r="UOU5" s="916"/>
      <c r="UOV5" s="916"/>
      <c r="UOW5" s="916"/>
      <c r="UOX5" s="916"/>
      <c r="UOY5" s="916"/>
      <c r="UOZ5" s="916"/>
      <c r="UPA5" s="916"/>
      <c r="UPB5" s="916"/>
      <c r="UPC5" s="916"/>
      <c r="UPD5" s="916"/>
      <c r="UPE5" s="916"/>
      <c r="UPF5" s="916"/>
      <c r="UPG5" s="916"/>
      <c r="UPH5" s="916"/>
      <c r="UPI5" s="916"/>
      <c r="UPJ5" s="916"/>
      <c r="UPK5" s="916"/>
      <c r="UPL5" s="916"/>
      <c r="UPM5" s="916"/>
      <c r="UPN5" s="916"/>
      <c r="UPO5" s="916"/>
      <c r="UPP5" s="916"/>
      <c r="UPQ5" s="916"/>
      <c r="UPR5" s="916"/>
      <c r="UPS5" s="916"/>
      <c r="UPT5" s="916"/>
      <c r="UPU5" s="916"/>
      <c r="UPV5" s="916"/>
      <c r="UPW5" s="916"/>
      <c r="UPX5" s="916"/>
      <c r="UPY5" s="916"/>
      <c r="UPZ5" s="916"/>
      <c r="UQA5" s="916"/>
      <c r="UQB5" s="916"/>
      <c r="UQC5" s="916"/>
      <c r="UQD5" s="916"/>
      <c r="UQE5" s="916"/>
      <c r="UQF5" s="916"/>
      <c r="UQG5" s="916"/>
      <c r="UQH5" s="916"/>
      <c r="UQI5" s="916"/>
      <c r="UQJ5" s="916"/>
      <c r="UQK5" s="916"/>
      <c r="UQL5" s="916"/>
      <c r="UQM5" s="916"/>
      <c r="UQN5" s="916"/>
      <c r="UQO5" s="916"/>
      <c r="UQP5" s="916"/>
      <c r="UQQ5" s="916"/>
      <c r="UQR5" s="916"/>
      <c r="UQS5" s="916"/>
      <c r="UQT5" s="916"/>
      <c r="UQU5" s="916"/>
      <c r="UQV5" s="916"/>
      <c r="UQW5" s="916"/>
      <c r="UQX5" s="916"/>
      <c r="UQY5" s="916"/>
      <c r="UQZ5" s="916"/>
      <c r="URA5" s="916"/>
      <c r="URB5" s="916"/>
      <c r="URC5" s="916"/>
      <c r="URD5" s="916"/>
      <c r="URE5" s="916"/>
      <c r="URF5" s="916"/>
      <c r="URG5" s="916"/>
      <c r="URH5" s="916"/>
      <c r="URI5" s="916"/>
      <c r="URJ5" s="916"/>
      <c r="URK5" s="916"/>
      <c r="URL5" s="916"/>
      <c r="URM5" s="916"/>
      <c r="URN5" s="916"/>
      <c r="URO5" s="916"/>
      <c r="URP5" s="916"/>
      <c r="URQ5" s="916"/>
      <c r="URR5" s="916"/>
      <c r="URS5" s="916"/>
      <c r="URT5" s="916"/>
      <c r="URU5" s="916"/>
      <c r="URV5" s="916"/>
      <c r="URW5" s="916"/>
      <c r="URX5" s="916"/>
      <c r="URY5" s="916"/>
      <c r="URZ5" s="916"/>
      <c r="USA5" s="916"/>
      <c r="USB5" s="916"/>
      <c r="USC5" s="916"/>
      <c r="USD5" s="916"/>
      <c r="USE5" s="916"/>
      <c r="USF5" s="916"/>
      <c r="USG5" s="916"/>
      <c r="USH5" s="916"/>
      <c r="USI5" s="916"/>
      <c r="USJ5" s="916"/>
      <c r="USK5" s="916"/>
      <c r="USL5" s="916"/>
      <c r="USM5" s="916"/>
      <c r="USN5" s="916"/>
      <c r="USO5" s="916"/>
      <c r="USP5" s="916"/>
      <c r="USQ5" s="916"/>
      <c r="USR5" s="916"/>
      <c r="USS5" s="916"/>
      <c r="UST5" s="916"/>
      <c r="USU5" s="916"/>
      <c r="USV5" s="916"/>
      <c r="USW5" s="916"/>
      <c r="USX5" s="916"/>
      <c r="USY5" s="916"/>
      <c r="USZ5" s="916"/>
      <c r="UTA5" s="916"/>
      <c r="UTB5" s="916"/>
      <c r="UTC5" s="916"/>
      <c r="UTD5" s="916"/>
      <c r="UTE5" s="916"/>
      <c r="UTF5" s="916"/>
      <c r="UTG5" s="916"/>
      <c r="UTH5" s="916"/>
      <c r="UTI5" s="916"/>
      <c r="UTJ5" s="916"/>
      <c r="UTK5" s="916"/>
      <c r="UTL5" s="916"/>
      <c r="UTM5" s="916"/>
      <c r="UTN5" s="916"/>
      <c r="UTO5" s="916"/>
      <c r="UTP5" s="916"/>
      <c r="UTQ5" s="916"/>
      <c r="UTR5" s="916"/>
      <c r="UTS5" s="916"/>
      <c r="UTT5" s="916"/>
      <c r="UTU5" s="916"/>
      <c r="UTV5" s="916"/>
      <c r="UTW5" s="916"/>
      <c r="UTX5" s="916"/>
      <c r="UTY5" s="916"/>
      <c r="UTZ5" s="916"/>
      <c r="UUA5" s="916"/>
      <c r="UUB5" s="916"/>
      <c r="UUC5" s="916"/>
      <c r="UUD5" s="916"/>
      <c r="UUE5" s="916"/>
      <c r="UUF5" s="916"/>
      <c r="UUG5" s="916"/>
      <c r="UUH5" s="916"/>
      <c r="UUI5" s="916"/>
      <c r="UUJ5" s="916"/>
      <c r="UUK5" s="916"/>
      <c r="UUL5" s="916"/>
      <c r="UUM5" s="916"/>
      <c r="UUN5" s="916"/>
      <c r="UUO5" s="916"/>
      <c r="UUP5" s="916"/>
      <c r="UUQ5" s="916"/>
      <c r="UUR5" s="916"/>
      <c r="UUS5" s="916"/>
      <c r="UUT5" s="916"/>
      <c r="UUU5" s="916"/>
      <c r="UUV5" s="916"/>
      <c r="UUW5" s="916"/>
      <c r="UUX5" s="916"/>
      <c r="UUY5" s="916"/>
      <c r="UUZ5" s="916"/>
      <c r="UVA5" s="916"/>
      <c r="UVB5" s="916"/>
      <c r="UVC5" s="916"/>
      <c r="UVD5" s="916"/>
      <c r="UVE5" s="916"/>
      <c r="UVF5" s="916"/>
      <c r="UVG5" s="916"/>
      <c r="UVH5" s="916"/>
      <c r="UVI5" s="916"/>
      <c r="UVJ5" s="916"/>
      <c r="UVK5" s="916"/>
      <c r="UVL5" s="916"/>
      <c r="UVM5" s="916"/>
      <c r="UVN5" s="916"/>
      <c r="UVO5" s="916"/>
      <c r="UVP5" s="916"/>
      <c r="UVQ5" s="916"/>
      <c r="UVR5" s="916"/>
      <c r="UVS5" s="916"/>
      <c r="UVT5" s="916"/>
      <c r="UVU5" s="916"/>
      <c r="UVV5" s="916"/>
      <c r="UVW5" s="916"/>
      <c r="UVX5" s="916"/>
      <c r="UVY5" s="916"/>
      <c r="UVZ5" s="916"/>
      <c r="UWA5" s="916"/>
      <c r="UWB5" s="916"/>
      <c r="UWC5" s="916"/>
      <c r="UWD5" s="916"/>
      <c r="UWE5" s="916"/>
      <c r="UWF5" s="916"/>
      <c r="UWG5" s="916"/>
      <c r="UWH5" s="916"/>
      <c r="UWI5" s="916"/>
      <c r="UWJ5" s="916"/>
      <c r="UWK5" s="916"/>
      <c r="UWL5" s="916"/>
      <c r="UWM5" s="916"/>
      <c r="UWN5" s="916"/>
      <c r="UWO5" s="916"/>
      <c r="UWP5" s="916"/>
      <c r="UWQ5" s="916"/>
      <c r="UWR5" s="916"/>
      <c r="UWS5" s="916"/>
      <c r="UWT5" s="916"/>
      <c r="UWU5" s="916"/>
      <c r="UWV5" s="916"/>
      <c r="UWW5" s="916"/>
      <c r="UWX5" s="916"/>
      <c r="UWY5" s="916"/>
      <c r="UWZ5" s="916"/>
      <c r="UXA5" s="916"/>
      <c r="UXB5" s="916"/>
      <c r="UXC5" s="916"/>
      <c r="UXD5" s="916"/>
      <c r="UXE5" s="916"/>
      <c r="UXF5" s="916"/>
      <c r="UXG5" s="916"/>
      <c r="UXH5" s="916"/>
      <c r="UXI5" s="916"/>
      <c r="UXJ5" s="916"/>
      <c r="UXK5" s="916"/>
      <c r="UXL5" s="916"/>
      <c r="UXM5" s="916"/>
      <c r="UXN5" s="916"/>
      <c r="UXO5" s="916"/>
      <c r="UXP5" s="916"/>
      <c r="UXQ5" s="916"/>
      <c r="UXR5" s="916"/>
      <c r="UXS5" s="916"/>
      <c r="UXT5" s="916"/>
      <c r="UXU5" s="916"/>
      <c r="UXV5" s="916"/>
      <c r="UXW5" s="916"/>
      <c r="UXX5" s="916"/>
      <c r="UXY5" s="916"/>
      <c r="UXZ5" s="916"/>
      <c r="UYA5" s="916"/>
      <c r="UYB5" s="916"/>
      <c r="UYC5" s="916"/>
      <c r="UYD5" s="916"/>
      <c r="UYE5" s="916"/>
      <c r="UYF5" s="916"/>
      <c r="UYG5" s="916"/>
      <c r="UYH5" s="916"/>
      <c r="UYI5" s="916"/>
      <c r="UYJ5" s="916"/>
      <c r="UYK5" s="916"/>
      <c r="UYL5" s="916"/>
      <c r="UYM5" s="916"/>
      <c r="UYN5" s="916"/>
      <c r="UYO5" s="916"/>
      <c r="UYP5" s="916"/>
      <c r="UYQ5" s="916"/>
      <c r="UYR5" s="916"/>
      <c r="UYS5" s="916"/>
      <c r="UYT5" s="916"/>
      <c r="UYU5" s="916"/>
      <c r="UYV5" s="916"/>
      <c r="UYW5" s="916"/>
      <c r="UYX5" s="916"/>
      <c r="UYY5" s="916"/>
      <c r="UYZ5" s="916"/>
      <c r="UZA5" s="916"/>
      <c r="UZB5" s="916"/>
      <c r="UZC5" s="916"/>
      <c r="UZD5" s="916"/>
      <c r="UZE5" s="916"/>
      <c r="UZF5" s="916"/>
      <c r="UZG5" s="916"/>
      <c r="UZH5" s="916"/>
      <c r="UZI5" s="916"/>
      <c r="UZJ5" s="916"/>
      <c r="UZK5" s="916"/>
      <c r="UZL5" s="916"/>
      <c r="UZM5" s="916"/>
      <c r="UZN5" s="916"/>
      <c r="UZO5" s="916"/>
      <c r="UZP5" s="916"/>
      <c r="UZQ5" s="916"/>
      <c r="UZR5" s="916"/>
      <c r="UZS5" s="916"/>
      <c r="UZT5" s="916"/>
      <c r="UZU5" s="916"/>
      <c r="UZV5" s="916"/>
      <c r="UZW5" s="916"/>
      <c r="UZX5" s="916"/>
      <c r="UZY5" s="916"/>
      <c r="UZZ5" s="916"/>
      <c r="VAA5" s="916"/>
      <c r="VAB5" s="916"/>
      <c r="VAC5" s="916"/>
      <c r="VAD5" s="916"/>
      <c r="VAE5" s="916"/>
      <c r="VAF5" s="916"/>
      <c r="VAG5" s="916"/>
      <c r="VAH5" s="916"/>
      <c r="VAI5" s="916"/>
      <c r="VAJ5" s="916"/>
      <c r="VAK5" s="916"/>
      <c r="VAL5" s="916"/>
      <c r="VAM5" s="916"/>
      <c r="VAN5" s="916"/>
      <c r="VAO5" s="916"/>
      <c r="VAP5" s="916"/>
      <c r="VAQ5" s="916"/>
      <c r="VAR5" s="916"/>
      <c r="VAS5" s="916"/>
      <c r="VAT5" s="916"/>
      <c r="VAU5" s="916"/>
      <c r="VAV5" s="916"/>
      <c r="VAW5" s="916"/>
      <c r="VAX5" s="916"/>
      <c r="VAY5" s="916"/>
      <c r="VAZ5" s="916"/>
      <c r="VBA5" s="916"/>
      <c r="VBB5" s="916"/>
      <c r="VBC5" s="916"/>
      <c r="VBD5" s="916"/>
      <c r="VBE5" s="916"/>
      <c r="VBF5" s="916"/>
      <c r="VBG5" s="916"/>
      <c r="VBH5" s="916"/>
      <c r="VBI5" s="916"/>
      <c r="VBJ5" s="916"/>
      <c r="VBK5" s="916"/>
      <c r="VBL5" s="916"/>
      <c r="VBM5" s="916"/>
      <c r="VBN5" s="916"/>
      <c r="VBO5" s="916"/>
      <c r="VBP5" s="916"/>
      <c r="VBQ5" s="916"/>
      <c r="VBR5" s="916"/>
      <c r="VBS5" s="916"/>
      <c r="VBT5" s="916"/>
      <c r="VBU5" s="916"/>
      <c r="VBV5" s="916"/>
      <c r="VBW5" s="916"/>
      <c r="VBX5" s="916"/>
      <c r="VBY5" s="916"/>
      <c r="VBZ5" s="916"/>
      <c r="VCA5" s="916"/>
      <c r="VCB5" s="916"/>
      <c r="VCC5" s="916"/>
      <c r="VCD5" s="916"/>
      <c r="VCE5" s="916"/>
      <c r="VCF5" s="916"/>
      <c r="VCG5" s="916"/>
      <c r="VCH5" s="916"/>
      <c r="VCI5" s="916"/>
      <c r="VCJ5" s="916"/>
      <c r="VCK5" s="916"/>
      <c r="VCL5" s="916"/>
      <c r="VCM5" s="916"/>
      <c r="VCN5" s="916"/>
      <c r="VCO5" s="916"/>
      <c r="VCP5" s="916"/>
      <c r="VCQ5" s="916"/>
      <c r="VCR5" s="916"/>
      <c r="VCS5" s="916"/>
      <c r="VCT5" s="916"/>
      <c r="VCU5" s="916"/>
      <c r="VCV5" s="916"/>
      <c r="VCW5" s="916"/>
      <c r="VCX5" s="916"/>
      <c r="VCY5" s="916"/>
      <c r="VCZ5" s="916"/>
      <c r="VDA5" s="916"/>
      <c r="VDB5" s="916"/>
      <c r="VDC5" s="916"/>
      <c r="VDD5" s="916"/>
      <c r="VDE5" s="916"/>
      <c r="VDF5" s="916"/>
      <c r="VDG5" s="916"/>
      <c r="VDH5" s="916"/>
      <c r="VDI5" s="916"/>
      <c r="VDJ5" s="916"/>
      <c r="VDK5" s="916"/>
      <c r="VDL5" s="916"/>
      <c r="VDM5" s="916"/>
      <c r="VDN5" s="916"/>
      <c r="VDO5" s="916"/>
      <c r="VDP5" s="916"/>
      <c r="VDQ5" s="916"/>
      <c r="VDR5" s="916"/>
      <c r="VDS5" s="916"/>
      <c r="VDT5" s="916"/>
      <c r="VDU5" s="916"/>
      <c r="VDV5" s="916"/>
      <c r="VDW5" s="916"/>
      <c r="VDX5" s="916"/>
      <c r="VDY5" s="916"/>
      <c r="VDZ5" s="916"/>
      <c r="VEA5" s="916"/>
      <c r="VEB5" s="916"/>
      <c r="VEC5" s="916"/>
      <c r="VED5" s="916"/>
      <c r="VEE5" s="916"/>
      <c r="VEF5" s="916"/>
      <c r="VEG5" s="916"/>
      <c r="VEH5" s="916"/>
      <c r="VEI5" s="916"/>
      <c r="VEJ5" s="916"/>
      <c r="VEK5" s="916"/>
      <c r="VEL5" s="916"/>
      <c r="VEM5" s="916"/>
      <c r="VEN5" s="916"/>
      <c r="VEO5" s="916"/>
      <c r="VEP5" s="916"/>
      <c r="VEQ5" s="916"/>
      <c r="VER5" s="916"/>
      <c r="VES5" s="916"/>
      <c r="VET5" s="916"/>
      <c r="VEU5" s="916"/>
      <c r="VEV5" s="916"/>
      <c r="VEW5" s="916"/>
      <c r="VEX5" s="916"/>
      <c r="VEY5" s="916"/>
      <c r="VEZ5" s="916"/>
      <c r="VFA5" s="916"/>
      <c r="VFB5" s="916"/>
      <c r="VFC5" s="916"/>
      <c r="VFD5" s="916"/>
      <c r="VFE5" s="916"/>
      <c r="VFF5" s="916"/>
      <c r="VFG5" s="916"/>
      <c r="VFH5" s="916"/>
      <c r="VFI5" s="916"/>
      <c r="VFJ5" s="916"/>
      <c r="VFK5" s="916"/>
      <c r="VFL5" s="916"/>
      <c r="VFM5" s="916"/>
      <c r="VFN5" s="916"/>
      <c r="VFO5" s="916"/>
      <c r="VFP5" s="916"/>
      <c r="VFQ5" s="916"/>
      <c r="VFR5" s="916"/>
      <c r="VFS5" s="916"/>
      <c r="VFT5" s="916"/>
      <c r="VFU5" s="916"/>
      <c r="VFV5" s="916"/>
      <c r="VFW5" s="916"/>
      <c r="VFX5" s="916"/>
      <c r="VFY5" s="916"/>
      <c r="VFZ5" s="916"/>
      <c r="VGA5" s="916"/>
      <c r="VGB5" s="916"/>
      <c r="VGC5" s="916"/>
      <c r="VGD5" s="916"/>
      <c r="VGE5" s="916"/>
      <c r="VGF5" s="916"/>
      <c r="VGG5" s="916"/>
      <c r="VGH5" s="916"/>
      <c r="VGI5" s="916"/>
      <c r="VGJ5" s="916"/>
      <c r="VGK5" s="916"/>
      <c r="VGL5" s="916"/>
      <c r="VGM5" s="916"/>
      <c r="VGN5" s="916"/>
      <c r="VGO5" s="916"/>
      <c r="VGP5" s="916"/>
      <c r="VGQ5" s="916"/>
      <c r="VGR5" s="916"/>
      <c r="VGS5" s="916"/>
      <c r="VGT5" s="916"/>
      <c r="VGU5" s="916"/>
      <c r="VGV5" s="916"/>
      <c r="VGW5" s="916"/>
      <c r="VGX5" s="916"/>
      <c r="VGY5" s="916"/>
      <c r="VGZ5" s="916"/>
      <c r="VHA5" s="916"/>
      <c r="VHB5" s="916"/>
      <c r="VHC5" s="916"/>
      <c r="VHD5" s="916"/>
      <c r="VHE5" s="916"/>
      <c r="VHF5" s="916"/>
      <c r="VHG5" s="916"/>
      <c r="VHH5" s="916"/>
      <c r="VHI5" s="916"/>
      <c r="VHJ5" s="916"/>
      <c r="VHK5" s="916"/>
      <c r="VHL5" s="916"/>
      <c r="VHM5" s="916"/>
      <c r="VHN5" s="916"/>
      <c r="VHO5" s="916"/>
      <c r="VHP5" s="916"/>
      <c r="VHQ5" s="916"/>
      <c r="VHR5" s="916"/>
      <c r="VHS5" s="916"/>
      <c r="VHT5" s="916"/>
      <c r="VHU5" s="916"/>
      <c r="VHV5" s="916"/>
      <c r="VHW5" s="916"/>
      <c r="VHX5" s="916"/>
      <c r="VHY5" s="916"/>
      <c r="VHZ5" s="916"/>
      <c r="VIA5" s="916"/>
      <c r="VIB5" s="916"/>
      <c r="VIC5" s="916"/>
      <c r="VID5" s="916"/>
      <c r="VIE5" s="916"/>
      <c r="VIF5" s="916"/>
      <c r="VIG5" s="916"/>
      <c r="VIH5" s="916"/>
      <c r="VII5" s="916"/>
      <c r="VIJ5" s="916"/>
      <c r="VIK5" s="916"/>
      <c r="VIL5" s="916"/>
      <c r="VIM5" s="916"/>
      <c r="VIN5" s="916"/>
      <c r="VIO5" s="916"/>
      <c r="VIP5" s="916"/>
      <c r="VIQ5" s="916"/>
      <c r="VIR5" s="916"/>
      <c r="VIS5" s="916"/>
      <c r="VIT5" s="916"/>
      <c r="VIU5" s="916"/>
      <c r="VIV5" s="916"/>
      <c r="VIW5" s="916"/>
      <c r="VIX5" s="916"/>
      <c r="VIY5" s="916"/>
      <c r="VIZ5" s="916"/>
      <c r="VJA5" s="916"/>
      <c r="VJB5" s="916"/>
      <c r="VJC5" s="916"/>
      <c r="VJD5" s="916"/>
      <c r="VJE5" s="916"/>
      <c r="VJF5" s="916"/>
      <c r="VJG5" s="916"/>
      <c r="VJH5" s="916"/>
      <c r="VJI5" s="916"/>
      <c r="VJJ5" s="916"/>
      <c r="VJK5" s="916"/>
      <c r="VJL5" s="916"/>
      <c r="VJM5" s="916"/>
      <c r="VJN5" s="916"/>
      <c r="VJO5" s="916"/>
      <c r="VJP5" s="916"/>
      <c r="VJQ5" s="916"/>
      <c r="VJR5" s="916"/>
      <c r="VJS5" s="916"/>
      <c r="VJT5" s="916"/>
      <c r="VJU5" s="916"/>
      <c r="VJV5" s="916"/>
      <c r="VJW5" s="916"/>
      <c r="VJX5" s="916"/>
      <c r="VJY5" s="916"/>
      <c r="VJZ5" s="916"/>
      <c r="VKA5" s="916"/>
      <c r="VKB5" s="916"/>
      <c r="VKC5" s="916"/>
      <c r="VKD5" s="916"/>
      <c r="VKE5" s="916"/>
      <c r="VKF5" s="916"/>
      <c r="VKG5" s="916"/>
      <c r="VKH5" s="916"/>
      <c r="VKI5" s="916"/>
      <c r="VKJ5" s="916"/>
      <c r="VKK5" s="916"/>
      <c r="VKL5" s="916"/>
      <c r="VKM5" s="916"/>
      <c r="VKN5" s="916"/>
      <c r="VKO5" s="916"/>
      <c r="VKP5" s="916"/>
      <c r="VKQ5" s="916"/>
      <c r="VKR5" s="916"/>
      <c r="VKS5" s="916"/>
      <c r="VKT5" s="916"/>
      <c r="VKU5" s="916"/>
      <c r="VKV5" s="916"/>
      <c r="VKW5" s="916"/>
      <c r="VKX5" s="916"/>
      <c r="VKY5" s="916"/>
      <c r="VKZ5" s="916"/>
      <c r="VLA5" s="916"/>
      <c r="VLB5" s="916"/>
      <c r="VLC5" s="916"/>
      <c r="VLD5" s="916"/>
      <c r="VLE5" s="916"/>
      <c r="VLF5" s="916"/>
      <c r="VLG5" s="916"/>
      <c r="VLH5" s="916"/>
      <c r="VLI5" s="916"/>
      <c r="VLJ5" s="916"/>
      <c r="VLK5" s="916"/>
      <c r="VLL5" s="916"/>
      <c r="VLM5" s="916"/>
      <c r="VLN5" s="916"/>
      <c r="VLO5" s="916"/>
      <c r="VLP5" s="916"/>
      <c r="VLQ5" s="916"/>
      <c r="VLR5" s="916"/>
      <c r="VLS5" s="916"/>
      <c r="VLT5" s="916"/>
      <c r="VLU5" s="916"/>
      <c r="VLV5" s="916"/>
      <c r="VLW5" s="916"/>
      <c r="VLX5" s="916"/>
      <c r="VLY5" s="916"/>
      <c r="VLZ5" s="916"/>
      <c r="VMA5" s="916"/>
      <c r="VMB5" s="916"/>
      <c r="VMC5" s="916"/>
      <c r="VMD5" s="916"/>
      <c r="VME5" s="916"/>
      <c r="VMF5" s="916"/>
      <c r="VMG5" s="916"/>
      <c r="VMH5" s="916"/>
      <c r="VMI5" s="916"/>
      <c r="VMJ5" s="916"/>
      <c r="VMK5" s="916"/>
      <c r="VML5" s="916"/>
      <c r="VMM5" s="916"/>
      <c r="VMN5" s="916"/>
      <c r="VMO5" s="916"/>
      <c r="VMP5" s="916"/>
      <c r="VMQ5" s="916"/>
      <c r="VMR5" s="916"/>
      <c r="VMS5" s="916"/>
      <c r="VMT5" s="916"/>
      <c r="VMU5" s="916"/>
      <c r="VMV5" s="916"/>
      <c r="VMW5" s="916"/>
      <c r="VMX5" s="916"/>
      <c r="VMY5" s="916"/>
      <c r="VMZ5" s="916"/>
      <c r="VNA5" s="916"/>
      <c r="VNB5" s="916"/>
      <c r="VNC5" s="916"/>
      <c r="VND5" s="916"/>
      <c r="VNE5" s="916"/>
      <c r="VNF5" s="916"/>
      <c r="VNG5" s="916"/>
      <c r="VNH5" s="916"/>
      <c r="VNI5" s="916"/>
      <c r="VNJ5" s="916"/>
      <c r="VNK5" s="916"/>
      <c r="VNL5" s="916"/>
      <c r="VNM5" s="916"/>
      <c r="VNN5" s="916"/>
      <c r="VNO5" s="916"/>
      <c r="VNP5" s="916"/>
      <c r="VNQ5" s="916"/>
      <c r="VNR5" s="916"/>
      <c r="VNS5" s="916"/>
      <c r="VNT5" s="916"/>
      <c r="VNU5" s="916"/>
      <c r="VNV5" s="916"/>
      <c r="VNW5" s="916"/>
      <c r="VNX5" s="916"/>
      <c r="VNY5" s="916"/>
      <c r="VNZ5" s="916"/>
      <c r="VOA5" s="916"/>
      <c r="VOB5" s="916"/>
      <c r="VOC5" s="916"/>
      <c r="VOD5" s="916"/>
      <c r="VOE5" s="916"/>
      <c r="VOF5" s="916"/>
      <c r="VOG5" s="916"/>
      <c r="VOH5" s="916"/>
      <c r="VOI5" s="916"/>
      <c r="VOJ5" s="916"/>
      <c r="VOK5" s="916"/>
      <c r="VOL5" s="916"/>
      <c r="VOM5" s="916"/>
      <c r="VON5" s="916"/>
      <c r="VOO5" s="916"/>
      <c r="VOP5" s="916"/>
      <c r="VOQ5" s="916"/>
      <c r="VOR5" s="916"/>
      <c r="VOS5" s="916"/>
      <c r="VOT5" s="916"/>
      <c r="VOU5" s="916"/>
      <c r="VOV5" s="916"/>
      <c r="VOW5" s="916"/>
      <c r="VOX5" s="916"/>
      <c r="VOY5" s="916"/>
      <c r="VOZ5" s="916"/>
      <c r="VPA5" s="916"/>
      <c r="VPB5" s="916"/>
      <c r="VPC5" s="916"/>
      <c r="VPD5" s="916"/>
      <c r="VPE5" s="916"/>
      <c r="VPF5" s="916"/>
      <c r="VPG5" s="916"/>
      <c r="VPH5" s="916"/>
      <c r="VPI5" s="916"/>
      <c r="VPJ5" s="916"/>
      <c r="VPK5" s="916"/>
      <c r="VPL5" s="916"/>
      <c r="VPM5" s="916"/>
      <c r="VPN5" s="916"/>
      <c r="VPO5" s="916"/>
      <c r="VPP5" s="916"/>
      <c r="VPQ5" s="916"/>
      <c r="VPR5" s="916"/>
      <c r="VPS5" s="916"/>
      <c r="VPT5" s="916"/>
      <c r="VPU5" s="916"/>
      <c r="VPV5" s="916"/>
      <c r="VPW5" s="916"/>
      <c r="VPX5" s="916"/>
      <c r="VPY5" s="916"/>
      <c r="VPZ5" s="916"/>
      <c r="VQA5" s="916"/>
      <c r="VQB5" s="916"/>
      <c r="VQC5" s="916"/>
      <c r="VQD5" s="916"/>
      <c r="VQE5" s="916"/>
      <c r="VQF5" s="916"/>
      <c r="VQG5" s="916"/>
      <c r="VQH5" s="916"/>
      <c r="VQI5" s="916"/>
      <c r="VQJ5" s="916"/>
      <c r="VQK5" s="916"/>
      <c r="VQL5" s="916"/>
      <c r="VQM5" s="916"/>
      <c r="VQN5" s="916"/>
      <c r="VQO5" s="916"/>
      <c r="VQP5" s="916"/>
      <c r="VQQ5" s="916"/>
      <c r="VQR5" s="916"/>
      <c r="VQS5" s="916"/>
      <c r="VQT5" s="916"/>
      <c r="VQU5" s="916"/>
      <c r="VQV5" s="916"/>
      <c r="VQW5" s="916"/>
      <c r="VQX5" s="916"/>
      <c r="VQY5" s="916"/>
      <c r="VQZ5" s="916"/>
      <c r="VRA5" s="916"/>
      <c r="VRB5" s="916"/>
      <c r="VRC5" s="916"/>
      <c r="VRD5" s="916"/>
      <c r="VRE5" s="916"/>
      <c r="VRF5" s="916"/>
      <c r="VRG5" s="916"/>
      <c r="VRH5" s="916"/>
      <c r="VRI5" s="916"/>
      <c r="VRJ5" s="916"/>
      <c r="VRK5" s="916"/>
      <c r="VRL5" s="916"/>
      <c r="VRM5" s="916"/>
      <c r="VRN5" s="916"/>
      <c r="VRO5" s="916"/>
      <c r="VRP5" s="916"/>
      <c r="VRQ5" s="916"/>
      <c r="VRR5" s="916"/>
      <c r="VRS5" s="916"/>
      <c r="VRT5" s="916"/>
      <c r="VRU5" s="916"/>
      <c r="VRV5" s="916"/>
      <c r="VRW5" s="916"/>
      <c r="VRX5" s="916"/>
      <c r="VRY5" s="916"/>
      <c r="VRZ5" s="916"/>
      <c r="VSA5" s="916"/>
      <c r="VSB5" s="916"/>
      <c r="VSC5" s="916"/>
      <c r="VSD5" s="916"/>
      <c r="VSE5" s="916"/>
      <c r="VSF5" s="916"/>
      <c r="VSG5" s="916"/>
      <c r="VSH5" s="916"/>
      <c r="VSI5" s="916"/>
      <c r="VSJ5" s="916"/>
      <c r="VSK5" s="916"/>
      <c r="VSL5" s="916"/>
      <c r="VSM5" s="916"/>
      <c r="VSN5" s="916"/>
      <c r="VSO5" s="916"/>
      <c r="VSP5" s="916"/>
      <c r="VSQ5" s="916"/>
      <c r="VSR5" s="916"/>
      <c r="VSS5" s="916"/>
      <c r="VST5" s="916"/>
      <c r="VSU5" s="916"/>
      <c r="VSV5" s="916"/>
      <c r="VSW5" s="916"/>
      <c r="VSX5" s="916"/>
      <c r="VSY5" s="916"/>
      <c r="VSZ5" s="916"/>
      <c r="VTA5" s="916"/>
      <c r="VTB5" s="916"/>
      <c r="VTC5" s="916"/>
      <c r="VTD5" s="916"/>
      <c r="VTE5" s="916"/>
      <c r="VTF5" s="916"/>
      <c r="VTG5" s="916"/>
      <c r="VTH5" s="916"/>
      <c r="VTI5" s="916"/>
      <c r="VTJ5" s="916"/>
      <c r="VTK5" s="916"/>
      <c r="VTL5" s="916"/>
      <c r="VTM5" s="916"/>
      <c r="VTN5" s="916"/>
      <c r="VTO5" s="916"/>
      <c r="VTP5" s="916"/>
      <c r="VTQ5" s="916"/>
      <c r="VTR5" s="916"/>
      <c r="VTS5" s="916"/>
      <c r="VTT5" s="916"/>
      <c r="VTU5" s="916"/>
      <c r="VTV5" s="916"/>
      <c r="VTW5" s="916"/>
      <c r="VTX5" s="916"/>
      <c r="VTY5" s="916"/>
      <c r="VTZ5" s="916"/>
      <c r="VUA5" s="916"/>
      <c r="VUB5" s="916"/>
      <c r="VUC5" s="916"/>
      <c r="VUD5" s="916"/>
      <c r="VUE5" s="916"/>
      <c r="VUF5" s="916"/>
      <c r="VUG5" s="916"/>
      <c r="VUH5" s="916"/>
      <c r="VUI5" s="916"/>
      <c r="VUJ5" s="916"/>
      <c r="VUK5" s="916"/>
      <c r="VUL5" s="916"/>
      <c r="VUM5" s="916"/>
      <c r="VUN5" s="916"/>
      <c r="VUO5" s="916"/>
      <c r="VUP5" s="916"/>
      <c r="VUQ5" s="916"/>
      <c r="VUR5" s="916"/>
      <c r="VUS5" s="916"/>
      <c r="VUT5" s="916"/>
      <c r="VUU5" s="916"/>
      <c r="VUV5" s="916"/>
      <c r="VUW5" s="916"/>
      <c r="VUX5" s="916"/>
      <c r="VUY5" s="916"/>
      <c r="VUZ5" s="916"/>
      <c r="VVA5" s="916"/>
      <c r="VVB5" s="916"/>
      <c r="VVC5" s="916"/>
      <c r="VVD5" s="916"/>
      <c r="VVE5" s="916"/>
      <c r="VVF5" s="916"/>
      <c r="VVG5" s="916"/>
      <c r="VVH5" s="916"/>
      <c r="VVI5" s="916"/>
      <c r="VVJ5" s="916"/>
      <c r="VVK5" s="916"/>
      <c r="VVL5" s="916"/>
      <c r="VVM5" s="916"/>
      <c r="VVN5" s="916"/>
      <c r="VVO5" s="916"/>
      <c r="VVP5" s="916"/>
      <c r="VVQ5" s="916"/>
      <c r="VVR5" s="916"/>
      <c r="VVS5" s="916"/>
      <c r="VVT5" s="916"/>
      <c r="VVU5" s="916"/>
      <c r="VVV5" s="916"/>
      <c r="VVW5" s="916"/>
      <c r="VVX5" s="916"/>
      <c r="VVY5" s="916"/>
      <c r="VVZ5" s="916"/>
      <c r="VWA5" s="916"/>
      <c r="VWB5" s="916"/>
      <c r="VWC5" s="916"/>
      <c r="VWD5" s="916"/>
      <c r="VWE5" s="916"/>
      <c r="VWF5" s="916"/>
      <c r="VWG5" s="916"/>
      <c r="VWH5" s="916"/>
      <c r="VWI5" s="916"/>
      <c r="VWJ5" s="916"/>
      <c r="VWK5" s="916"/>
      <c r="VWL5" s="916"/>
      <c r="VWM5" s="916"/>
      <c r="VWN5" s="916"/>
      <c r="VWO5" s="916"/>
      <c r="VWP5" s="916"/>
      <c r="VWQ5" s="916"/>
      <c r="VWR5" s="916"/>
      <c r="VWS5" s="916"/>
      <c r="VWT5" s="916"/>
      <c r="VWU5" s="916"/>
      <c r="VWV5" s="916"/>
      <c r="VWW5" s="916"/>
      <c r="VWX5" s="916"/>
      <c r="VWY5" s="916"/>
      <c r="VWZ5" s="916"/>
      <c r="VXA5" s="916"/>
      <c r="VXB5" s="916"/>
      <c r="VXC5" s="916"/>
      <c r="VXD5" s="916"/>
      <c r="VXE5" s="916"/>
      <c r="VXF5" s="916"/>
      <c r="VXG5" s="916"/>
      <c r="VXH5" s="916"/>
      <c r="VXI5" s="916"/>
      <c r="VXJ5" s="916"/>
      <c r="VXK5" s="916"/>
      <c r="VXL5" s="916"/>
      <c r="VXM5" s="916"/>
      <c r="VXN5" s="916"/>
      <c r="VXO5" s="916"/>
      <c r="VXP5" s="916"/>
      <c r="VXQ5" s="916"/>
      <c r="VXR5" s="916"/>
      <c r="VXS5" s="916"/>
      <c r="VXT5" s="916"/>
      <c r="VXU5" s="916"/>
      <c r="VXV5" s="916"/>
      <c r="VXW5" s="916"/>
      <c r="VXX5" s="916"/>
      <c r="VXY5" s="916"/>
      <c r="VXZ5" s="916"/>
      <c r="VYA5" s="916"/>
      <c r="VYB5" s="916"/>
      <c r="VYC5" s="916"/>
      <c r="VYD5" s="916"/>
      <c r="VYE5" s="916"/>
      <c r="VYF5" s="916"/>
      <c r="VYG5" s="916"/>
      <c r="VYH5" s="916"/>
      <c r="VYI5" s="916"/>
      <c r="VYJ5" s="916"/>
      <c r="VYK5" s="916"/>
      <c r="VYL5" s="916"/>
      <c r="VYM5" s="916"/>
      <c r="VYN5" s="916"/>
      <c r="VYO5" s="916"/>
      <c r="VYP5" s="916"/>
      <c r="VYQ5" s="916"/>
      <c r="VYR5" s="916"/>
      <c r="VYS5" s="916"/>
      <c r="VYT5" s="916"/>
      <c r="VYU5" s="916"/>
      <c r="VYV5" s="916"/>
      <c r="VYW5" s="916"/>
      <c r="VYX5" s="916"/>
      <c r="VYY5" s="916"/>
      <c r="VYZ5" s="916"/>
      <c r="VZA5" s="916"/>
      <c r="VZB5" s="916"/>
      <c r="VZC5" s="916"/>
      <c r="VZD5" s="916"/>
      <c r="VZE5" s="916"/>
      <c r="VZF5" s="916"/>
      <c r="VZG5" s="916"/>
      <c r="VZH5" s="916"/>
      <c r="VZI5" s="916"/>
      <c r="VZJ5" s="916"/>
      <c r="VZK5" s="916"/>
      <c r="VZL5" s="916"/>
      <c r="VZM5" s="916"/>
      <c r="VZN5" s="916"/>
      <c r="VZO5" s="916"/>
      <c r="VZP5" s="916"/>
      <c r="VZQ5" s="916"/>
      <c r="VZR5" s="916"/>
      <c r="VZS5" s="916"/>
      <c r="VZT5" s="916"/>
      <c r="VZU5" s="916"/>
      <c r="VZV5" s="916"/>
      <c r="VZW5" s="916"/>
      <c r="VZX5" s="916"/>
      <c r="VZY5" s="916"/>
      <c r="VZZ5" s="916"/>
      <c r="WAA5" s="916"/>
      <c r="WAB5" s="916"/>
      <c r="WAC5" s="916"/>
      <c r="WAD5" s="916"/>
      <c r="WAE5" s="916"/>
      <c r="WAF5" s="916"/>
      <c r="WAG5" s="916"/>
      <c r="WAH5" s="916"/>
      <c r="WAI5" s="916"/>
      <c r="WAJ5" s="916"/>
      <c r="WAK5" s="916"/>
      <c r="WAL5" s="916"/>
      <c r="WAM5" s="916"/>
      <c r="WAN5" s="916"/>
      <c r="WAO5" s="916"/>
      <c r="WAP5" s="916"/>
      <c r="WAQ5" s="916"/>
      <c r="WAR5" s="916"/>
      <c r="WAS5" s="916"/>
      <c r="WAT5" s="916"/>
      <c r="WAU5" s="916"/>
      <c r="WAV5" s="916"/>
      <c r="WAW5" s="916"/>
      <c r="WAX5" s="916"/>
      <c r="WAY5" s="916"/>
      <c r="WAZ5" s="916"/>
      <c r="WBA5" s="916"/>
      <c r="WBB5" s="916"/>
      <c r="WBC5" s="916"/>
      <c r="WBD5" s="916"/>
      <c r="WBE5" s="916"/>
      <c r="WBF5" s="916"/>
      <c r="WBG5" s="916"/>
      <c r="WBH5" s="916"/>
      <c r="WBI5" s="916"/>
      <c r="WBJ5" s="916"/>
      <c r="WBK5" s="916"/>
      <c r="WBL5" s="916"/>
      <c r="WBM5" s="916"/>
      <c r="WBN5" s="916"/>
      <c r="WBO5" s="916"/>
      <c r="WBP5" s="916"/>
      <c r="WBQ5" s="916"/>
      <c r="WBR5" s="916"/>
      <c r="WBS5" s="916"/>
      <c r="WBT5" s="916"/>
      <c r="WBU5" s="916"/>
      <c r="WBV5" s="916"/>
      <c r="WBW5" s="916"/>
      <c r="WBX5" s="916"/>
      <c r="WBY5" s="916"/>
      <c r="WBZ5" s="916"/>
      <c r="WCA5" s="916"/>
      <c r="WCB5" s="916"/>
      <c r="WCC5" s="916"/>
      <c r="WCD5" s="916"/>
      <c r="WCE5" s="916"/>
      <c r="WCF5" s="916"/>
      <c r="WCG5" s="916"/>
      <c r="WCH5" s="916"/>
      <c r="WCI5" s="916"/>
      <c r="WCJ5" s="916"/>
      <c r="WCK5" s="916"/>
      <c r="WCL5" s="916"/>
      <c r="WCM5" s="916"/>
      <c r="WCN5" s="916"/>
      <c r="WCO5" s="916"/>
      <c r="WCP5" s="916"/>
      <c r="WCQ5" s="916"/>
      <c r="WCR5" s="916"/>
      <c r="WCS5" s="916"/>
      <c r="WCT5" s="916"/>
      <c r="WCU5" s="916"/>
      <c r="WCV5" s="916"/>
      <c r="WCW5" s="916"/>
      <c r="WCX5" s="916"/>
      <c r="WCY5" s="916"/>
      <c r="WCZ5" s="916"/>
      <c r="WDA5" s="916"/>
      <c r="WDB5" s="916"/>
      <c r="WDC5" s="916"/>
      <c r="WDD5" s="916"/>
      <c r="WDE5" s="916"/>
      <c r="WDF5" s="916"/>
      <c r="WDG5" s="916"/>
      <c r="WDH5" s="916"/>
      <c r="WDI5" s="916"/>
      <c r="WDJ5" s="916"/>
      <c r="WDK5" s="916"/>
      <c r="WDL5" s="916"/>
      <c r="WDM5" s="916"/>
      <c r="WDN5" s="916"/>
      <c r="WDO5" s="916"/>
      <c r="WDP5" s="916"/>
      <c r="WDQ5" s="916"/>
      <c r="WDR5" s="916"/>
      <c r="WDS5" s="916"/>
      <c r="WDT5" s="916"/>
      <c r="WDU5" s="916"/>
      <c r="WDV5" s="916"/>
      <c r="WDW5" s="916"/>
      <c r="WDX5" s="916"/>
      <c r="WDY5" s="916"/>
      <c r="WDZ5" s="916"/>
      <c r="WEA5" s="916"/>
      <c r="WEB5" s="916"/>
      <c r="WEC5" s="916"/>
      <c r="WED5" s="916"/>
      <c r="WEE5" s="916"/>
      <c r="WEF5" s="916"/>
      <c r="WEG5" s="916"/>
      <c r="WEH5" s="916"/>
      <c r="WEI5" s="916"/>
      <c r="WEJ5" s="916"/>
      <c r="WEK5" s="916"/>
      <c r="WEL5" s="916"/>
      <c r="WEM5" s="916"/>
      <c r="WEN5" s="916"/>
      <c r="WEO5" s="916"/>
      <c r="WEP5" s="916"/>
      <c r="WEQ5" s="916"/>
      <c r="WER5" s="916"/>
      <c r="WES5" s="916"/>
      <c r="WET5" s="916"/>
      <c r="WEU5" s="916"/>
      <c r="WEV5" s="916"/>
      <c r="WEW5" s="916"/>
      <c r="WEX5" s="916"/>
      <c r="WEY5" s="916"/>
      <c r="WEZ5" s="916"/>
      <c r="WFA5" s="916"/>
      <c r="WFB5" s="916"/>
      <c r="WFC5" s="916"/>
      <c r="WFD5" s="916"/>
      <c r="WFE5" s="916"/>
      <c r="WFF5" s="916"/>
      <c r="WFG5" s="916"/>
      <c r="WFH5" s="916"/>
      <c r="WFI5" s="916"/>
      <c r="WFJ5" s="916"/>
      <c r="WFK5" s="916"/>
      <c r="WFL5" s="916"/>
      <c r="WFM5" s="916"/>
      <c r="WFN5" s="916"/>
      <c r="WFO5" s="916"/>
      <c r="WFP5" s="916"/>
      <c r="WFQ5" s="916"/>
      <c r="WFR5" s="916"/>
      <c r="WFS5" s="916"/>
      <c r="WFT5" s="916"/>
      <c r="WFU5" s="916"/>
      <c r="WFV5" s="916"/>
      <c r="WFW5" s="916"/>
      <c r="WFX5" s="916"/>
      <c r="WFY5" s="916"/>
      <c r="WFZ5" s="916"/>
      <c r="WGA5" s="916"/>
      <c r="WGB5" s="916"/>
      <c r="WGC5" s="916"/>
      <c r="WGD5" s="916"/>
      <c r="WGE5" s="916"/>
      <c r="WGF5" s="916"/>
      <c r="WGG5" s="916"/>
      <c r="WGH5" s="916"/>
      <c r="WGI5" s="916"/>
      <c r="WGJ5" s="916"/>
      <c r="WGK5" s="916"/>
      <c r="WGL5" s="916"/>
      <c r="WGM5" s="916"/>
      <c r="WGN5" s="916"/>
      <c r="WGO5" s="916"/>
      <c r="WGP5" s="916"/>
      <c r="WGQ5" s="916"/>
      <c r="WGR5" s="916"/>
      <c r="WGS5" s="916"/>
      <c r="WGT5" s="916"/>
      <c r="WGU5" s="916"/>
      <c r="WGV5" s="916"/>
      <c r="WGW5" s="916"/>
      <c r="WGX5" s="916"/>
      <c r="WGY5" s="916"/>
      <c r="WGZ5" s="916"/>
      <c r="WHA5" s="916"/>
      <c r="WHB5" s="916"/>
      <c r="WHC5" s="916"/>
      <c r="WHD5" s="916"/>
      <c r="WHE5" s="916"/>
      <c r="WHF5" s="916"/>
      <c r="WHG5" s="916"/>
      <c r="WHH5" s="916"/>
      <c r="WHI5" s="916"/>
      <c r="WHJ5" s="916"/>
      <c r="WHK5" s="916"/>
      <c r="WHL5" s="916"/>
      <c r="WHM5" s="916"/>
      <c r="WHN5" s="916"/>
      <c r="WHO5" s="916"/>
      <c r="WHP5" s="916"/>
      <c r="WHQ5" s="916"/>
      <c r="WHR5" s="916"/>
      <c r="WHS5" s="916"/>
      <c r="WHT5" s="916"/>
      <c r="WHU5" s="916"/>
      <c r="WHV5" s="916"/>
      <c r="WHW5" s="916"/>
      <c r="WHX5" s="916"/>
      <c r="WHY5" s="916"/>
      <c r="WHZ5" s="916"/>
      <c r="WIA5" s="916"/>
      <c r="WIB5" s="916"/>
      <c r="WIC5" s="916"/>
      <c r="WID5" s="916"/>
      <c r="WIE5" s="916"/>
      <c r="WIF5" s="916"/>
      <c r="WIG5" s="916"/>
      <c r="WIH5" s="916"/>
      <c r="WII5" s="916"/>
      <c r="WIJ5" s="916"/>
      <c r="WIK5" s="916"/>
      <c r="WIL5" s="916"/>
      <c r="WIM5" s="916"/>
      <c r="WIN5" s="916"/>
      <c r="WIO5" s="916"/>
      <c r="WIP5" s="916"/>
      <c r="WIQ5" s="916"/>
      <c r="WIR5" s="916"/>
      <c r="WIS5" s="916"/>
      <c r="WIT5" s="916"/>
      <c r="WIU5" s="916"/>
      <c r="WIV5" s="916"/>
      <c r="WIW5" s="916"/>
      <c r="WIX5" s="916"/>
      <c r="WIY5" s="916"/>
      <c r="WIZ5" s="916"/>
      <c r="WJA5" s="916"/>
      <c r="WJB5" s="916"/>
      <c r="WJC5" s="916"/>
      <c r="WJD5" s="916"/>
      <c r="WJE5" s="916"/>
      <c r="WJF5" s="916"/>
      <c r="WJG5" s="916"/>
      <c r="WJH5" s="916"/>
      <c r="WJI5" s="916"/>
      <c r="WJJ5" s="916"/>
      <c r="WJK5" s="916"/>
      <c r="WJL5" s="916"/>
      <c r="WJM5" s="916"/>
      <c r="WJN5" s="916"/>
      <c r="WJO5" s="916"/>
      <c r="WJP5" s="916"/>
      <c r="WJQ5" s="916"/>
      <c r="WJR5" s="916"/>
      <c r="WJS5" s="916"/>
      <c r="WJT5" s="916"/>
      <c r="WJU5" s="916"/>
      <c r="WJV5" s="916"/>
      <c r="WJW5" s="916"/>
      <c r="WJX5" s="916"/>
      <c r="WJY5" s="916"/>
      <c r="WJZ5" s="916"/>
      <c r="WKA5" s="916"/>
      <c r="WKB5" s="916"/>
      <c r="WKC5" s="916"/>
      <c r="WKD5" s="916"/>
      <c r="WKE5" s="916"/>
      <c r="WKF5" s="916"/>
      <c r="WKG5" s="916"/>
      <c r="WKH5" s="916"/>
      <c r="WKI5" s="916"/>
      <c r="WKJ5" s="916"/>
      <c r="WKK5" s="916"/>
      <c r="WKL5" s="916"/>
      <c r="WKM5" s="916"/>
      <c r="WKN5" s="916"/>
      <c r="WKO5" s="916"/>
      <c r="WKP5" s="916"/>
      <c r="WKQ5" s="916"/>
      <c r="WKR5" s="916"/>
      <c r="WKS5" s="916"/>
      <c r="WKT5" s="916"/>
      <c r="WKU5" s="916"/>
      <c r="WKV5" s="916"/>
      <c r="WKW5" s="916"/>
      <c r="WKX5" s="916"/>
      <c r="WKY5" s="916"/>
      <c r="WKZ5" s="916"/>
      <c r="WLA5" s="916"/>
      <c r="WLB5" s="916"/>
      <c r="WLC5" s="916"/>
      <c r="WLD5" s="916"/>
      <c r="WLE5" s="916"/>
      <c r="WLF5" s="916"/>
      <c r="WLG5" s="916"/>
      <c r="WLH5" s="916"/>
      <c r="WLI5" s="916"/>
      <c r="WLJ5" s="916"/>
      <c r="WLK5" s="916"/>
      <c r="WLL5" s="916"/>
      <c r="WLM5" s="916"/>
      <c r="WLN5" s="916"/>
      <c r="WLO5" s="916"/>
      <c r="WLP5" s="916"/>
      <c r="WLQ5" s="916"/>
      <c r="WLR5" s="916"/>
      <c r="WLS5" s="916"/>
      <c r="WLT5" s="916"/>
      <c r="WLU5" s="916"/>
      <c r="WLV5" s="916"/>
      <c r="WLW5" s="916"/>
      <c r="WLX5" s="916"/>
      <c r="WLY5" s="916"/>
      <c r="WLZ5" s="916"/>
      <c r="WMA5" s="916"/>
      <c r="WMB5" s="916"/>
      <c r="WMC5" s="916"/>
      <c r="WMD5" s="916"/>
      <c r="WME5" s="916"/>
      <c r="WMF5" s="916"/>
      <c r="WMG5" s="916"/>
      <c r="WMH5" s="916"/>
      <c r="WMI5" s="916"/>
      <c r="WMJ5" s="916"/>
      <c r="WMK5" s="916"/>
      <c r="WML5" s="916"/>
      <c r="WMM5" s="916"/>
      <c r="WMN5" s="916"/>
      <c r="WMO5" s="916"/>
      <c r="WMP5" s="916"/>
      <c r="WMQ5" s="916"/>
      <c r="WMR5" s="916"/>
      <c r="WMS5" s="916"/>
      <c r="WMT5" s="916"/>
      <c r="WMU5" s="916"/>
      <c r="WMV5" s="916"/>
      <c r="WMW5" s="916"/>
      <c r="WMX5" s="916"/>
      <c r="WMY5" s="916"/>
      <c r="WMZ5" s="916"/>
      <c r="WNA5" s="916"/>
      <c r="WNB5" s="916"/>
      <c r="WNC5" s="916"/>
      <c r="WND5" s="916"/>
      <c r="WNE5" s="916"/>
      <c r="WNF5" s="916"/>
      <c r="WNG5" s="916"/>
      <c r="WNH5" s="916"/>
      <c r="WNI5" s="916"/>
      <c r="WNJ5" s="916"/>
      <c r="WNK5" s="916"/>
      <c r="WNL5" s="916"/>
      <c r="WNM5" s="916"/>
      <c r="WNN5" s="916"/>
      <c r="WNO5" s="916"/>
      <c r="WNP5" s="916"/>
      <c r="WNQ5" s="916"/>
      <c r="WNR5" s="916"/>
      <c r="WNS5" s="916"/>
      <c r="WNT5" s="916"/>
      <c r="WNU5" s="916"/>
      <c r="WNV5" s="916"/>
      <c r="WNW5" s="916"/>
      <c r="WNX5" s="916"/>
      <c r="WNY5" s="916"/>
      <c r="WNZ5" s="916"/>
      <c r="WOA5" s="916"/>
      <c r="WOB5" s="916"/>
      <c r="WOC5" s="916"/>
      <c r="WOD5" s="916"/>
      <c r="WOE5" s="916"/>
      <c r="WOF5" s="916"/>
      <c r="WOG5" s="916"/>
      <c r="WOH5" s="916"/>
      <c r="WOI5" s="916"/>
      <c r="WOJ5" s="916"/>
      <c r="WOK5" s="916"/>
      <c r="WOL5" s="916"/>
      <c r="WOM5" s="916"/>
      <c r="WON5" s="916"/>
      <c r="WOO5" s="916"/>
      <c r="WOP5" s="916"/>
      <c r="WOQ5" s="916"/>
      <c r="WOR5" s="916"/>
      <c r="WOS5" s="916"/>
      <c r="WOT5" s="916"/>
      <c r="WOU5" s="916"/>
      <c r="WOV5" s="916"/>
      <c r="WOW5" s="916"/>
      <c r="WOX5" s="916"/>
      <c r="WOY5" s="916"/>
      <c r="WOZ5" s="916"/>
      <c r="WPA5" s="916"/>
      <c r="WPB5" s="916"/>
      <c r="WPC5" s="916"/>
      <c r="WPD5" s="916"/>
      <c r="WPE5" s="916"/>
      <c r="WPF5" s="916"/>
      <c r="WPG5" s="916"/>
      <c r="WPH5" s="916"/>
      <c r="WPI5" s="916"/>
      <c r="WPJ5" s="916"/>
      <c r="WPK5" s="916"/>
      <c r="WPL5" s="916"/>
      <c r="WPM5" s="916"/>
      <c r="WPN5" s="916"/>
      <c r="WPO5" s="916"/>
      <c r="WPP5" s="916"/>
      <c r="WPQ5" s="916"/>
      <c r="WPR5" s="916"/>
      <c r="WPS5" s="916"/>
      <c r="WPT5" s="916"/>
      <c r="WPU5" s="916"/>
      <c r="WPV5" s="916"/>
      <c r="WPW5" s="916"/>
      <c r="WPX5" s="916"/>
      <c r="WPY5" s="916"/>
      <c r="WPZ5" s="916"/>
      <c r="WQA5" s="916"/>
      <c r="WQB5" s="916"/>
      <c r="WQC5" s="916"/>
      <c r="WQD5" s="916"/>
      <c r="WQE5" s="916"/>
      <c r="WQF5" s="916"/>
      <c r="WQG5" s="916"/>
      <c r="WQH5" s="916"/>
      <c r="WQI5" s="916"/>
      <c r="WQJ5" s="916"/>
      <c r="WQK5" s="916"/>
      <c r="WQL5" s="916"/>
      <c r="WQM5" s="916"/>
      <c r="WQN5" s="916"/>
      <c r="WQO5" s="916"/>
      <c r="WQP5" s="916"/>
      <c r="WQQ5" s="916"/>
      <c r="WQR5" s="916"/>
      <c r="WQS5" s="916"/>
      <c r="WQT5" s="916"/>
      <c r="WQU5" s="916"/>
      <c r="WQV5" s="916"/>
      <c r="WQW5" s="916"/>
      <c r="WQX5" s="916"/>
      <c r="WQY5" s="916"/>
      <c r="WQZ5" s="916"/>
      <c r="WRA5" s="916"/>
      <c r="WRB5" s="916"/>
      <c r="WRC5" s="916"/>
      <c r="WRD5" s="916"/>
      <c r="WRE5" s="916"/>
      <c r="WRF5" s="916"/>
      <c r="WRG5" s="916"/>
      <c r="WRH5" s="916"/>
      <c r="WRI5" s="916"/>
      <c r="WRJ5" s="916"/>
      <c r="WRK5" s="916"/>
      <c r="WRL5" s="916"/>
      <c r="WRM5" s="916"/>
      <c r="WRN5" s="916"/>
      <c r="WRO5" s="916"/>
      <c r="WRP5" s="916"/>
      <c r="WRQ5" s="916"/>
      <c r="WRR5" s="916"/>
      <c r="WRS5" s="916"/>
      <c r="WRT5" s="916"/>
      <c r="WRU5" s="916"/>
      <c r="WRV5" s="916"/>
      <c r="WRW5" s="916"/>
      <c r="WRX5" s="916"/>
      <c r="WRY5" s="916"/>
      <c r="WRZ5" s="916"/>
      <c r="WSA5" s="916"/>
      <c r="WSB5" s="916"/>
      <c r="WSC5" s="916"/>
      <c r="WSD5" s="916"/>
      <c r="WSE5" s="916"/>
      <c r="WSF5" s="916"/>
      <c r="WSG5" s="916"/>
      <c r="WSH5" s="916"/>
      <c r="WSI5" s="916"/>
      <c r="WSJ5" s="916"/>
      <c r="WSK5" s="916"/>
      <c r="WSL5" s="916"/>
      <c r="WSM5" s="916"/>
      <c r="WSN5" s="916"/>
      <c r="WSO5" s="916"/>
      <c r="WSP5" s="916"/>
      <c r="WSQ5" s="916"/>
      <c r="WSR5" s="916"/>
      <c r="WSS5" s="916"/>
      <c r="WST5" s="916"/>
      <c r="WSU5" s="916"/>
      <c r="WSV5" s="916"/>
      <c r="WSW5" s="916"/>
      <c r="WSX5" s="916"/>
      <c r="WSY5" s="916"/>
      <c r="WSZ5" s="916"/>
      <c r="WTA5" s="916"/>
      <c r="WTB5" s="916"/>
      <c r="WTC5" s="916"/>
      <c r="WTD5" s="916"/>
      <c r="WTE5" s="916"/>
      <c r="WTF5" s="916"/>
      <c r="WTG5" s="916"/>
      <c r="WTH5" s="916"/>
      <c r="WTI5" s="916"/>
      <c r="WTJ5" s="916"/>
      <c r="WTK5" s="916"/>
      <c r="WTL5" s="916"/>
      <c r="WTM5" s="916"/>
      <c r="WTN5" s="916"/>
      <c r="WTO5" s="916"/>
      <c r="WTP5" s="916"/>
      <c r="WTQ5" s="916"/>
      <c r="WTR5" s="916"/>
      <c r="WTS5" s="916"/>
      <c r="WTT5" s="916"/>
      <c r="WTU5" s="916"/>
      <c r="WTV5" s="916"/>
      <c r="WTW5" s="916"/>
      <c r="WTX5" s="916"/>
      <c r="WTY5" s="916"/>
      <c r="WTZ5" s="916"/>
      <c r="WUA5" s="916"/>
      <c r="WUB5" s="916"/>
      <c r="WUC5" s="916"/>
      <c r="WUD5" s="916"/>
      <c r="WUE5" s="916"/>
      <c r="WUF5" s="916"/>
      <c r="WUG5" s="916"/>
      <c r="WUH5" s="916"/>
      <c r="WUI5" s="916"/>
      <c r="WUJ5" s="916"/>
      <c r="WUK5" s="916"/>
      <c r="WUL5" s="916"/>
      <c r="WUM5" s="916"/>
      <c r="WUN5" s="916"/>
      <c r="WUO5" s="916"/>
      <c r="WUP5" s="916"/>
      <c r="WUQ5" s="916"/>
      <c r="WUR5" s="916"/>
      <c r="WUS5" s="916"/>
      <c r="WUT5" s="916"/>
      <c r="WUU5" s="916"/>
      <c r="WUV5" s="916"/>
      <c r="WUW5" s="916"/>
      <c r="WUX5" s="916"/>
      <c r="WUY5" s="916"/>
      <c r="WUZ5" s="916"/>
      <c r="WVA5" s="916"/>
      <c r="WVB5" s="916"/>
      <c r="WVC5" s="916"/>
      <c r="WVD5" s="916"/>
      <c r="WVE5" s="916"/>
      <c r="WVF5" s="916"/>
      <c r="WVG5" s="916"/>
      <c r="WVH5" s="916"/>
      <c r="WVI5" s="916"/>
      <c r="WVJ5" s="916"/>
      <c r="WVK5" s="916"/>
      <c r="WVL5" s="916"/>
      <c r="WVM5" s="916"/>
      <c r="WVN5" s="916"/>
      <c r="WVO5" s="916"/>
      <c r="WVP5" s="916"/>
      <c r="WVQ5" s="916"/>
      <c r="WVR5" s="916"/>
      <c r="WVS5" s="916"/>
      <c r="WVT5" s="916"/>
      <c r="WVU5" s="916"/>
      <c r="WVV5" s="916"/>
      <c r="WVW5" s="916"/>
      <c r="WVX5" s="916"/>
      <c r="WVY5" s="916"/>
      <c r="WVZ5" s="916"/>
      <c r="WWA5" s="916"/>
      <c r="WWB5" s="916"/>
      <c r="WWC5" s="916"/>
      <c r="WWD5" s="916"/>
      <c r="WWE5" s="916"/>
      <c r="WWF5" s="916"/>
      <c r="WWG5" s="916"/>
      <c r="WWH5" s="916"/>
      <c r="WWI5" s="916"/>
      <c r="WWJ5" s="916"/>
      <c r="WWK5" s="916"/>
      <c r="WWL5" s="916"/>
      <c r="WWM5" s="916"/>
      <c r="WWN5" s="916"/>
      <c r="WWO5" s="916"/>
      <c r="WWP5" s="916"/>
      <c r="WWQ5" s="916"/>
      <c r="WWR5" s="916"/>
      <c r="WWS5" s="916"/>
      <c r="WWT5" s="916"/>
      <c r="WWU5" s="916"/>
      <c r="WWV5" s="916"/>
      <c r="WWW5" s="916"/>
      <c r="WWX5" s="916"/>
      <c r="WWY5" s="916"/>
      <c r="WWZ5" s="916"/>
      <c r="WXA5" s="916"/>
      <c r="WXB5" s="916"/>
      <c r="WXC5" s="916"/>
      <c r="WXD5" s="916"/>
      <c r="WXE5" s="916"/>
      <c r="WXF5" s="916"/>
      <c r="WXG5" s="916"/>
      <c r="WXH5" s="916"/>
      <c r="WXI5" s="916"/>
      <c r="WXJ5" s="916"/>
      <c r="WXK5" s="916"/>
      <c r="WXL5" s="916"/>
      <c r="WXM5" s="916"/>
      <c r="WXN5" s="916"/>
      <c r="WXO5" s="916"/>
      <c r="WXP5" s="916"/>
      <c r="WXQ5" s="916"/>
      <c r="WXR5" s="916"/>
      <c r="WXS5" s="916"/>
      <c r="WXT5" s="916"/>
      <c r="WXU5" s="916"/>
      <c r="WXV5" s="916"/>
      <c r="WXW5" s="916"/>
      <c r="WXX5" s="916"/>
      <c r="WXY5" s="916"/>
      <c r="WXZ5" s="916"/>
      <c r="WYA5" s="916"/>
      <c r="WYB5" s="916"/>
      <c r="WYC5" s="916"/>
      <c r="WYD5" s="916"/>
      <c r="WYE5" s="916"/>
      <c r="WYF5" s="916"/>
      <c r="WYG5" s="916"/>
      <c r="WYH5" s="916"/>
      <c r="WYI5" s="916"/>
      <c r="WYJ5" s="916"/>
      <c r="WYK5" s="916"/>
      <c r="WYL5" s="916"/>
      <c r="WYM5" s="916"/>
      <c r="WYN5" s="916"/>
      <c r="WYO5" s="916"/>
      <c r="WYP5" s="916"/>
      <c r="WYQ5" s="916"/>
      <c r="WYR5" s="916"/>
      <c r="WYS5" s="916"/>
      <c r="WYT5" s="916"/>
      <c r="WYU5" s="916"/>
      <c r="WYV5" s="916"/>
      <c r="WYW5" s="916"/>
      <c r="WYX5" s="916"/>
      <c r="WYY5" s="916"/>
      <c r="WYZ5" s="916"/>
      <c r="WZA5" s="916"/>
      <c r="WZB5" s="916"/>
      <c r="WZC5" s="916"/>
      <c r="WZD5" s="916"/>
      <c r="WZE5" s="916"/>
      <c r="WZF5" s="916"/>
      <c r="WZG5" s="916"/>
      <c r="WZH5" s="916"/>
      <c r="WZI5" s="916"/>
      <c r="WZJ5" s="916"/>
      <c r="WZK5" s="916"/>
      <c r="WZL5" s="916"/>
      <c r="WZM5" s="916"/>
      <c r="WZN5" s="916"/>
      <c r="WZO5" s="916"/>
      <c r="WZP5" s="916"/>
      <c r="WZQ5" s="916"/>
      <c r="WZR5" s="916"/>
      <c r="WZS5" s="916"/>
      <c r="WZT5" s="916"/>
      <c r="WZU5" s="916"/>
      <c r="WZV5" s="916"/>
      <c r="WZW5" s="916"/>
      <c r="WZX5" s="916"/>
      <c r="WZY5" s="916"/>
      <c r="WZZ5" s="916"/>
      <c r="XAA5" s="916"/>
      <c r="XAB5" s="916"/>
      <c r="XAC5" s="916"/>
      <c r="XAD5" s="916"/>
      <c r="XAE5" s="916"/>
      <c r="XAF5" s="916"/>
      <c r="XAG5" s="916"/>
      <c r="XAH5" s="916"/>
      <c r="XAI5" s="916"/>
      <c r="XAJ5" s="916"/>
      <c r="XAK5" s="916"/>
      <c r="XAL5" s="916"/>
      <c r="XAM5" s="916"/>
      <c r="XAN5" s="916"/>
      <c r="XAO5" s="916"/>
      <c r="XAP5" s="916"/>
      <c r="XAQ5" s="916"/>
      <c r="XAR5" s="916"/>
      <c r="XAS5" s="916"/>
      <c r="XAT5" s="916"/>
      <c r="XAU5" s="916"/>
      <c r="XAV5" s="916"/>
      <c r="XAW5" s="916"/>
      <c r="XAX5" s="916"/>
      <c r="XAY5" s="916"/>
      <c r="XAZ5" s="916"/>
      <c r="XBA5" s="916"/>
      <c r="XBB5" s="916"/>
      <c r="XBC5" s="916"/>
      <c r="XBD5" s="916"/>
      <c r="XBE5" s="916"/>
      <c r="XBF5" s="916"/>
      <c r="XBG5" s="916"/>
      <c r="XBH5" s="916"/>
      <c r="XBI5" s="916"/>
      <c r="XBJ5" s="916"/>
      <c r="XBK5" s="916"/>
      <c r="XBL5" s="916"/>
      <c r="XBM5" s="916"/>
      <c r="XBN5" s="916"/>
      <c r="XBO5" s="916"/>
      <c r="XBP5" s="916"/>
      <c r="XBQ5" s="916"/>
      <c r="XBR5" s="916"/>
      <c r="XBS5" s="916"/>
      <c r="XBT5" s="916"/>
      <c r="XBU5" s="916"/>
      <c r="XBV5" s="916"/>
      <c r="XBW5" s="916"/>
      <c r="XBX5" s="916"/>
      <c r="XBY5" s="916"/>
      <c r="XBZ5" s="916"/>
      <c r="XCA5" s="916"/>
      <c r="XCB5" s="916"/>
      <c r="XCC5" s="916"/>
      <c r="XCD5" s="916"/>
      <c r="XCE5" s="916"/>
      <c r="XCF5" s="916"/>
      <c r="XCG5" s="916"/>
      <c r="XCH5" s="916"/>
      <c r="XCI5" s="916"/>
      <c r="XCJ5" s="916"/>
      <c r="XCK5" s="916"/>
      <c r="XCL5" s="916"/>
      <c r="XCM5" s="916"/>
      <c r="XCN5" s="916"/>
      <c r="XCO5" s="916"/>
      <c r="XCP5" s="916"/>
      <c r="XCQ5" s="916"/>
      <c r="XCR5" s="916"/>
      <c r="XCS5" s="916"/>
      <c r="XCT5" s="916"/>
      <c r="XCU5" s="916"/>
      <c r="XCV5" s="916"/>
      <c r="XCW5" s="916"/>
      <c r="XCX5" s="916"/>
      <c r="XCY5" s="916"/>
      <c r="XCZ5" s="916"/>
      <c r="XDA5" s="916"/>
      <c r="XDB5" s="916"/>
      <c r="XDC5" s="916"/>
      <c r="XDD5" s="916"/>
      <c r="XDE5" s="916"/>
      <c r="XDF5" s="916"/>
      <c r="XDG5" s="916"/>
      <c r="XDH5" s="916"/>
      <c r="XDI5" s="916"/>
      <c r="XDJ5" s="916"/>
      <c r="XDK5" s="916"/>
      <c r="XDL5" s="916"/>
      <c r="XDM5" s="916"/>
      <c r="XDN5" s="916"/>
      <c r="XDO5" s="916"/>
      <c r="XDP5" s="916"/>
      <c r="XDQ5" s="916"/>
      <c r="XDR5" s="916"/>
      <c r="XDS5" s="916"/>
      <c r="XDT5" s="916"/>
      <c r="XDU5" s="916"/>
      <c r="XDV5" s="916"/>
      <c r="XDW5" s="916"/>
      <c r="XDX5" s="916"/>
      <c r="XDY5" s="916"/>
      <c r="XDZ5" s="916"/>
      <c r="XEA5" s="916"/>
      <c r="XEB5" s="916"/>
      <c r="XEC5" s="916"/>
      <c r="XED5" s="916"/>
      <c r="XEE5" s="916"/>
      <c r="XEF5" s="916"/>
      <c r="XEG5" s="916"/>
      <c r="XEH5" s="916"/>
      <c r="XEI5" s="916"/>
      <c r="XEJ5" s="916"/>
      <c r="XEK5" s="916"/>
      <c r="XEL5" s="916"/>
      <c r="XEM5" s="916"/>
      <c r="XEN5" s="916"/>
      <c r="XEO5" s="916"/>
      <c r="XEP5" s="916"/>
      <c r="XEQ5" s="916"/>
      <c r="XER5" s="916"/>
      <c r="XES5" s="916"/>
      <c r="XET5" s="916"/>
      <c r="XEU5" s="916"/>
      <c r="XEV5" s="916"/>
      <c r="XEW5" s="916"/>
      <c r="XEX5" s="916"/>
      <c r="XEY5" s="916"/>
      <c r="XEZ5" s="916"/>
    </row>
    <row r="6" spans="1:16380" ht="12" customHeight="1">
      <c r="A6" s="839"/>
      <c r="B6" s="844"/>
      <c r="C6" s="838"/>
      <c r="D6" s="837"/>
      <c r="E6" s="1991"/>
      <c r="F6" s="1992"/>
      <c r="G6" s="2109"/>
      <c r="H6" s="1992"/>
      <c r="I6" s="1992"/>
      <c r="J6" s="1992"/>
      <c r="K6" s="836"/>
      <c r="L6" s="836"/>
      <c r="M6" s="836"/>
      <c r="N6" s="836"/>
      <c r="O6" s="836"/>
      <c r="P6" s="836"/>
      <c r="Q6" s="836"/>
      <c r="R6" s="836"/>
      <c r="S6" s="836"/>
    </row>
    <row r="7" spans="1:16380" ht="15.95" customHeight="1">
      <c r="A7" s="1776" t="s">
        <v>299</v>
      </c>
      <c r="B7" s="1995" t="s">
        <v>681</v>
      </c>
      <c r="C7" s="2116" t="s">
        <v>300</v>
      </c>
      <c r="D7" s="2122" t="s">
        <v>248</v>
      </c>
      <c r="E7" s="2116" t="s">
        <v>247</v>
      </c>
      <c r="F7" s="2122" t="s">
        <v>1045</v>
      </c>
      <c r="G7" s="2119" t="s">
        <v>244</v>
      </c>
      <c r="H7" s="2116" t="s">
        <v>243</v>
      </c>
      <c r="I7" s="2116" t="s">
        <v>242</v>
      </c>
      <c r="J7" s="2116" t="s">
        <v>241</v>
      </c>
      <c r="K7" s="2116" t="s">
        <v>240</v>
      </c>
      <c r="L7" s="2116" t="s">
        <v>239</v>
      </c>
      <c r="M7" s="2116" t="s">
        <v>238</v>
      </c>
      <c r="N7" s="2116" t="s">
        <v>237</v>
      </c>
      <c r="O7" s="2116" t="s">
        <v>236</v>
      </c>
      <c r="P7" s="2116" t="s">
        <v>235</v>
      </c>
      <c r="Q7" s="2116" t="s">
        <v>234</v>
      </c>
      <c r="R7" s="2116" t="s">
        <v>233</v>
      </c>
      <c r="S7" s="2122" t="s">
        <v>299</v>
      </c>
    </row>
    <row r="8" spans="1:16380" ht="15.95" customHeight="1">
      <c r="A8" s="1777"/>
      <c r="B8" s="1997"/>
      <c r="C8" s="2125"/>
      <c r="D8" s="2123"/>
      <c r="E8" s="2125"/>
      <c r="F8" s="2123"/>
      <c r="G8" s="2120"/>
      <c r="H8" s="2117"/>
      <c r="I8" s="2117"/>
      <c r="J8" s="2117"/>
      <c r="K8" s="2117"/>
      <c r="L8" s="2117"/>
      <c r="M8" s="2117"/>
      <c r="N8" s="2117"/>
      <c r="O8" s="2117"/>
      <c r="P8" s="2117"/>
      <c r="Q8" s="2117"/>
      <c r="R8" s="2117"/>
      <c r="S8" s="2176" t="s">
        <v>298</v>
      </c>
    </row>
    <row r="9" spans="1:16380" ht="15.95" customHeight="1">
      <c r="A9" s="1777"/>
      <c r="B9" s="1997"/>
      <c r="C9" s="2125"/>
      <c r="D9" s="2123"/>
      <c r="E9" s="2125"/>
      <c r="F9" s="2123"/>
      <c r="G9" s="2120"/>
      <c r="H9" s="2117"/>
      <c r="I9" s="2117"/>
      <c r="J9" s="2117"/>
      <c r="K9" s="2117"/>
      <c r="L9" s="2117"/>
      <c r="M9" s="2117"/>
      <c r="N9" s="2117"/>
      <c r="O9" s="2117"/>
      <c r="P9" s="2117"/>
      <c r="Q9" s="2117"/>
      <c r="R9" s="2117"/>
      <c r="S9" s="2176"/>
    </row>
    <row r="10" spans="1:16380" ht="15.95" customHeight="1">
      <c r="A10" s="1777"/>
      <c r="B10" s="1997"/>
      <c r="C10" s="2125"/>
      <c r="D10" s="2123"/>
      <c r="E10" s="2125"/>
      <c r="F10" s="2123"/>
      <c r="G10" s="2120"/>
      <c r="H10" s="2117"/>
      <c r="I10" s="2117"/>
      <c r="J10" s="2117"/>
      <c r="K10" s="2117"/>
      <c r="L10" s="2117"/>
      <c r="M10" s="2117"/>
      <c r="N10" s="2117"/>
      <c r="O10" s="2117"/>
      <c r="P10" s="2117"/>
      <c r="Q10" s="2117"/>
      <c r="R10" s="2117"/>
      <c r="S10" s="2176" t="s">
        <v>297</v>
      </c>
    </row>
    <row r="11" spans="1:16380" ht="15.95" customHeight="1">
      <c r="A11" s="1778"/>
      <c r="B11" s="1999"/>
      <c r="C11" s="2126"/>
      <c r="D11" s="2124"/>
      <c r="E11" s="2126"/>
      <c r="F11" s="2124"/>
      <c r="G11" s="2121"/>
      <c r="H11" s="2118"/>
      <c r="I11" s="2118"/>
      <c r="J11" s="2118"/>
      <c r="K11" s="2118"/>
      <c r="L11" s="2118"/>
      <c r="M11" s="2118"/>
      <c r="N11" s="2118"/>
      <c r="O11" s="2118"/>
      <c r="P11" s="2118"/>
      <c r="Q11" s="2118"/>
      <c r="R11" s="2118"/>
      <c r="S11" s="2177"/>
    </row>
    <row r="12" spans="1:16380" ht="12" customHeight="1">
      <c r="A12" s="830"/>
      <c r="B12" s="831"/>
      <c r="C12" s="826"/>
      <c r="D12" s="806"/>
      <c r="E12" s="833"/>
      <c r="F12" s="833"/>
      <c r="G12" s="826"/>
      <c r="H12" s="833"/>
      <c r="I12" s="832"/>
      <c r="J12" s="831"/>
      <c r="K12" s="831"/>
      <c r="L12" s="831"/>
      <c r="M12" s="831"/>
      <c r="N12" s="831"/>
      <c r="O12" s="831"/>
      <c r="P12" s="831"/>
      <c r="Q12" s="831"/>
      <c r="R12" s="831"/>
      <c r="S12" s="830"/>
    </row>
    <row r="13" spans="1:16380" ht="12" customHeight="1">
      <c r="A13" s="830"/>
      <c r="B13" s="831"/>
      <c r="C13" s="834"/>
      <c r="D13" s="806"/>
      <c r="E13" s="833"/>
      <c r="F13" s="833"/>
      <c r="G13" s="833"/>
      <c r="H13" s="833"/>
      <c r="I13" s="832"/>
      <c r="J13" s="831"/>
      <c r="K13" s="831"/>
      <c r="L13" s="831"/>
      <c r="M13" s="831"/>
      <c r="N13" s="831"/>
      <c r="O13" s="831"/>
      <c r="P13" s="831"/>
      <c r="Q13" s="831"/>
      <c r="R13" s="831"/>
      <c r="S13" s="830"/>
    </row>
    <row r="14" spans="1:16380" ht="17.100000000000001" customHeight="1">
      <c r="A14" s="829" t="s">
        <v>296</v>
      </c>
      <c r="B14" s="927" t="s">
        <v>278</v>
      </c>
      <c r="C14" s="828">
        <v>20627</v>
      </c>
      <c r="D14" s="828">
        <v>1453</v>
      </c>
      <c r="E14" s="828">
        <v>3572</v>
      </c>
      <c r="F14" s="828">
        <v>1725</v>
      </c>
      <c r="G14" s="828">
        <v>111</v>
      </c>
      <c r="H14" s="828">
        <v>472</v>
      </c>
      <c r="I14" s="828">
        <v>1165</v>
      </c>
      <c r="J14" s="828">
        <v>457</v>
      </c>
      <c r="K14" s="828">
        <v>2238</v>
      </c>
      <c r="L14" s="828">
        <v>4517</v>
      </c>
      <c r="M14" s="828">
        <v>1066</v>
      </c>
      <c r="N14" s="828">
        <v>433</v>
      </c>
      <c r="O14" s="828">
        <v>1623</v>
      </c>
      <c r="P14" s="828">
        <v>564</v>
      </c>
      <c r="Q14" s="828">
        <v>694</v>
      </c>
      <c r="R14" s="828">
        <v>537</v>
      </c>
      <c r="S14" s="827" t="s">
        <v>296</v>
      </c>
    </row>
    <row r="15" spans="1:16380" ht="17.100000000000001" customHeight="1">
      <c r="A15" s="824"/>
      <c r="B15" s="825"/>
      <c r="C15" s="807"/>
      <c r="D15" s="807"/>
      <c r="E15" s="807"/>
      <c r="F15" s="807"/>
      <c r="G15" s="807"/>
      <c r="H15" s="807"/>
      <c r="I15" s="807"/>
      <c r="J15" s="807"/>
      <c r="K15" s="807"/>
      <c r="L15" s="807"/>
      <c r="M15" s="807"/>
      <c r="N15" s="807"/>
      <c r="O15" s="807"/>
      <c r="P15" s="807"/>
      <c r="Q15" s="807"/>
      <c r="R15" s="807"/>
      <c r="S15" s="824"/>
    </row>
    <row r="16" spans="1:16380" ht="17.100000000000001" customHeight="1">
      <c r="A16" s="454" t="s">
        <v>295</v>
      </c>
      <c r="B16" s="921" t="s">
        <v>471</v>
      </c>
      <c r="C16" s="807"/>
      <c r="D16" s="807"/>
      <c r="E16" s="807"/>
      <c r="F16" s="807"/>
      <c r="G16" s="807"/>
      <c r="H16" s="807"/>
      <c r="I16" s="807"/>
      <c r="J16" s="807"/>
      <c r="K16" s="807"/>
      <c r="L16" s="807"/>
      <c r="M16" s="807"/>
      <c r="N16" s="807"/>
      <c r="O16" s="807"/>
      <c r="P16" s="807"/>
      <c r="Q16" s="807"/>
      <c r="R16" s="807"/>
      <c r="S16" s="823" t="s">
        <v>295</v>
      </c>
    </row>
    <row r="17" spans="1:19" ht="17.100000000000001" customHeight="1">
      <c r="A17" s="454"/>
      <c r="B17" s="919" t="s">
        <v>472</v>
      </c>
      <c r="C17" s="813">
        <v>160</v>
      </c>
      <c r="D17" s="813">
        <v>10</v>
      </c>
      <c r="E17" s="813">
        <v>19</v>
      </c>
      <c r="F17" s="813">
        <v>15</v>
      </c>
      <c r="G17" s="813">
        <v>1</v>
      </c>
      <c r="H17" s="813">
        <v>0</v>
      </c>
      <c r="I17" s="813">
        <v>16</v>
      </c>
      <c r="J17" s="813">
        <v>6</v>
      </c>
      <c r="K17" s="813">
        <v>8</v>
      </c>
      <c r="L17" s="813">
        <v>32</v>
      </c>
      <c r="M17" s="813">
        <v>9</v>
      </c>
      <c r="N17" s="813">
        <v>2</v>
      </c>
      <c r="O17" s="813">
        <v>22</v>
      </c>
      <c r="P17" s="813">
        <v>7</v>
      </c>
      <c r="Q17" s="813">
        <v>1</v>
      </c>
      <c r="R17" s="813">
        <v>12</v>
      </c>
      <c r="S17" s="456"/>
    </row>
    <row r="18" spans="1:19" ht="17.100000000000001" customHeight="1">
      <c r="A18" s="454" t="s">
        <v>294</v>
      </c>
      <c r="B18" s="919" t="s">
        <v>473</v>
      </c>
      <c r="C18" s="813">
        <v>758</v>
      </c>
      <c r="D18" s="813">
        <v>104</v>
      </c>
      <c r="E18" s="813">
        <v>70</v>
      </c>
      <c r="F18" s="813">
        <v>73</v>
      </c>
      <c r="G18" s="813">
        <v>17</v>
      </c>
      <c r="H18" s="813">
        <v>24</v>
      </c>
      <c r="I18" s="813">
        <v>53</v>
      </c>
      <c r="J18" s="813">
        <v>14</v>
      </c>
      <c r="K18" s="813">
        <v>80</v>
      </c>
      <c r="L18" s="813">
        <v>179</v>
      </c>
      <c r="M18" s="813">
        <v>31</v>
      </c>
      <c r="N18" s="813">
        <v>8</v>
      </c>
      <c r="O18" s="813">
        <v>34</v>
      </c>
      <c r="P18" s="813">
        <v>29</v>
      </c>
      <c r="Q18" s="813">
        <v>9</v>
      </c>
      <c r="R18" s="813">
        <v>33</v>
      </c>
      <c r="S18" s="456" t="s">
        <v>294</v>
      </c>
    </row>
    <row r="19" spans="1:19" ht="17.100000000000001" customHeight="1">
      <c r="A19" s="454" t="s">
        <v>293</v>
      </c>
      <c r="B19" s="919" t="s">
        <v>474</v>
      </c>
      <c r="C19" s="813">
        <v>26</v>
      </c>
      <c r="D19" s="813">
        <v>8</v>
      </c>
      <c r="E19" s="813">
        <v>0</v>
      </c>
      <c r="F19" s="813">
        <v>0</v>
      </c>
      <c r="G19" s="813">
        <v>0</v>
      </c>
      <c r="H19" s="813">
        <v>0</v>
      </c>
      <c r="I19" s="813">
        <v>1</v>
      </c>
      <c r="J19" s="813">
        <v>0</v>
      </c>
      <c r="K19" s="813">
        <v>8</v>
      </c>
      <c r="L19" s="813">
        <v>1</v>
      </c>
      <c r="M19" s="813">
        <v>0</v>
      </c>
      <c r="N19" s="813">
        <v>6</v>
      </c>
      <c r="O19" s="813">
        <v>0</v>
      </c>
      <c r="P19" s="813">
        <v>0</v>
      </c>
      <c r="Q19" s="813">
        <v>2</v>
      </c>
      <c r="R19" s="813">
        <v>0</v>
      </c>
      <c r="S19" s="456" t="s">
        <v>293</v>
      </c>
    </row>
    <row r="20" spans="1:19" ht="17.100000000000001" customHeight="1">
      <c r="A20" s="454" t="s">
        <v>291</v>
      </c>
      <c r="B20" s="921" t="s">
        <v>1130</v>
      </c>
      <c r="C20" s="819"/>
      <c r="D20" s="819"/>
      <c r="E20" s="819"/>
      <c r="F20" s="819"/>
      <c r="G20" s="819"/>
      <c r="H20" s="819"/>
      <c r="I20" s="819"/>
      <c r="J20" s="819"/>
      <c r="K20" s="819"/>
      <c r="L20" s="819"/>
      <c r="M20" s="819"/>
      <c r="N20" s="819"/>
      <c r="O20" s="819"/>
      <c r="P20" s="819"/>
      <c r="Q20" s="819"/>
      <c r="R20" s="819"/>
      <c r="S20" s="820" t="s">
        <v>291</v>
      </c>
    </row>
    <row r="21" spans="1:19" ht="17.100000000000001" customHeight="1">
      <c r="A21" s="469"/>
      <c r="B21" s="921" t="s">
        <v>476</v>
      </c>
      <c r="C21" s="819"/>
      <c r="D21" s="819"/>
      <c r="E21" s="819"/>
      <c r="F21" s="819"/>
      <c r="G21" s="819"/>
      <c r="H21" s="819"/>
      <c r="I21" s="819"/>
      <c r="J21" s="819"/>
      <c r="K21" s="819"/>
      <c r="L21" s="819"/>
      <c r="M21" s="819"/>
      <c r="N21" s="819"/>
      <c r="O21" s="819"/>
      <c r="P21" s="819"/>
      <c r="Q21" s="819"/>
      <c r="R21" s="819"/>
      <c r="S21" s="817"/>
    </row>
    <row r="22" spans="1:19" ht="17.100000000000001" customHeight="1">
      <c r="A22" s="469"/>
      <c r="B22" s="919" t="s">
        <v>477</v>
      </c>
      <c r="C22" s="813">
        <v>25</v>
      </c>
      <c r="D22" s="813">
        <v>8</v>
      </c>
      <c r="E22" s="813">
        <v>0</v>
      </c>
      <c r="F22" s="813">
        <v>0</v>
      </c>
      <c r="G22" s="813">
        <v>0</v>
      </c>
      <c r="H22" s="813">
        <v>0</v>
      </c>
      <c r="I22" s="813">
        <v>1</v>
      </c>
      <c r="J22" s="813">
        <v>0</v>
      </c>
      <c r="K22" s="813">
        <v>8</v>
      </c>
      <c r="L22" s="813">
        <v>0</v>
      </c>
      <c r="M22" s="813">
        <v>0</v>
      </c>
      <c r="N22" s="813">
        <v>6</v>
      </c>
      <c r="O22" s="813">
        <v>0</v>
      </c>
      <c r="P22" s="813">
        <v>0</v>
      </c>
      <c r="Q22" s="813">
        <v>2</v>
      </c>
      <c r="R22" s="813">
        <v>0</v>
      </c>
      <c r="S22" s="456"/>
    </row>
    <row r="23" spans="1:19" ht="17.100000000000001" customHeight="1">
      <c r="A23" s="454" t="s">
        <v>289</v>
      </c>
      <c r="B23" s="921" t="s">
        <v>478</v>
      </c>
      <c r="C23" s="819"/>
      <c r="D23" s="819"/>
      <c r="E23" s="819"/>
      <c r="F23" s="819"/>
      <c r="G23" s="819"/>
      <c r="H23" s="819"/>
      <c r="I23" s="819"/>
      <c r="J23" s="819"/>
      <c r="K23" s="819"/>
      <c r="L23" s="819"/>
      <c r="M23" s="819"/>
      <c r="N23" s="819"/>
      <c r="O23" s="819"/>
      <c r="P23" s="819"/>
      <c r="Q23" s="819"/>
      <c r="R23" s="819"/>
      <c r="S23" s="820" t="s">
        <v>289</v>
      </c>
    </row>
    <row r="24" spans="1:19" ht="17.100000000000001" customHeight="1">
      <c r="A24" s="454"/>
      <c r="B24" s="919" t="s">
        <v>479</v>
      </c>
      <c r="C24" s="813">
        <v>1</v>
      </c>
      <c r="D24" s="813">
        <v>0</v>
      </c>
      <c r="E24" s="813">
        <v>0</v>
      </c>
      <c r="F24" s="813">
        <v>0</v>
      </c>
      <c r="G24" s="813">
        <v>0</v>
      </c>
      <c r="H24" s="813">
        <v>0</v>
      </c>
      <c r="I24" s="813">
        <v>0</v>
      </c>
      <c r="J24" s="813">
        <v>0</v>
      </c>
      <c r="K24" s="813">
        <v>0</v>
      </c>
      <c r="L24" s="813">
        <v>1</v>
      </c>
      <c r="M24" s="813">
        <v>0</v>
      </c>
      <c r="N24" s="813">
        <v>0</v>
      </c>
      <c r="O24" s="813">
        <v>0</v>
      </c>
      <c r="P24" s="813">
        <v>0</v>
      </c>
      <c r="Q24" s="813">
        <v>0</v>
      </c>
      <c r="R24" s="813">
        <v>0</v>
      </c>
      <c r="S24" s="456"/>
    </row>
    <row r="25" spans="1:19" ht="17.100000000000001" customHeight="1">
      <c r="A25" s="454" t="s">
        <v>286</v>
      </c>
      <c r="B25" s="921" t="s">
        <v>480</v>
      </c>
      <c r="C25" s="819"/>
      <c r="D25" s="819"/>
      <c r="E25" s="819"/>
      <c r="F25" s="819"/>
      <c r="G25" s="819"/>
      <c r="H25" s="819"/>
      <c r="I25" s="819"/>
      <c r="J25" s="819"/>
      <c r="K25" s="819"/>
      <c r="L25" s="819"/>
      <c r="M25" s="819"/>
      <c r="N25" s="819"/>
      <c r="O25" s="819"/>
      <c r="P25" s="819"/>
      <c r="Q25" s="819"/>
      <c r="R25" s="819"/>
      <c r="S25" s="820" t="s">
        <v>286</v>
      </c>
    </row>
    <row r="26" spans="1:19" ht="17.100000000000001" customHeight="1">
      <c r="A26" s="454"/>
      <c r="B26" s="919" t="s">
        <v>481</v>
      </c>
      <c r="C26" s="813">
        <v>602</v>
      </c>
      <c r="D26" s="813">
        <v>62</v>
      </c>
      <c r="E26" s="813">
        <v>69</v>
      </c>
      <c r="F26" s="813">
        <v>50</v>
      </c>
      <c r="G26" s="813">
        <v>6</v>
      </c>
      <c r="H26" s="813">
        <v>9</v>
      </c>
      <c r="I26" s="813">
        <v>29</v>
      </c>
      <c r="J26" s="813">
        <v>15</v>
      </c>
      <c r="K26" s="813">
        <v>55</v>
      </c>
      <c r="L26" s="813">
        <v>160</v>
      </c>
      <c r="M26" s="813">
        <v>27</v>
      </c>
      <c r="N26" s="813">
        <v>12</v>
      </c>
      <c r="O26" s="813">
        <v>39</v>
      </c>
      <c r="P26" s="813">
        <v>17</v>
      </c>
      <c r="Q26" s="813">
        <v>16</v>
      </c>
      <c r="R26" s="813">
        <v>36</v>
      </c>
      <c r="S26" s="456"/>
    </row>
    <row r="27" spans="1:19" ht="17.100000000000001" customHeight="1">
      <c r="A27" s="454" t="s">
        <v>284</v>
      </c>
      <c r="B27" s="919" t="s">
        <v>482</v>
      </c>
      <c r="C27" s="813">
        <v>1144</v>
      </c>
      <c r="D27" s="813">
        <v>102</v>
      </c>
      <c r="E27" s="813">
        <v>185</v>
      </c>
      <c r="F27" s="813">
        <v>133</v>
      </c>
      <c r="G27" s="813">
        <v>9</v>
      </c>
      <c r="H27" s="813">
        <v>23</v>
      </c>
      <c r="I27" s="813">
        <v>42</v>
      </c>
      <c r="J27" s="813">
        <v>15</v>
      </c>
      <c r="K27" s="813">
        <v>211</v>
      </c>
      <c r="L27" s="813">
        <v>221</v>
      </c>
      <c r="M27" s="813">
        <v>59</v>
      </c>
      <c r="N27" s="813">
        <v>15</v>
      </c>
      <c r="O27" s="813">
        <v>44</v>
      </c>
      <c r="P27" s="813">
        <v>27</v>
      </c>
      <c r="Q27" s="813">
        <v>32</v>
      </c>
      <c r="R27" s="813">
        <v>26</v>
      </c>
      <c r="S27" s="456" t="s">
        <v>284</v>
      </c>
    </row>
    <row r="28" spans="1:19" ht="17.100000000000001" customHeight="1">
      <c r="A28" s="454" t="s">
        <v>283</v>
      </c>
      <c r="B28" s="919" t="s">
        <v>483</v>
      </c>
      <c r="C28" s="813">
        <v>732</v>
      </c>
      <c r="D28" s="813">
        <v>47</v>
      </c>
      <c r="E28" s="813">
        <v>120</v>
      </c>
      <c r="F28" s="813">
        <v>188</v>
      </c>
      <c r="G28" s="813">
        <v>10</v>
      </c>
      <c r="H28" s="813">
        <v>30</v>
      </c>
      <c r="I28" s="813">
        <v>51</v>
      </c>
      <c r="J28" s="813">
        <v>24</v>
      </c>
      <c r="K28" s="813">
        <v>40</v>
      </c>
      <c r="L28" s="813">
        <v>172</v>
      </c>
      <c r="M28" s="813">
        <v>11</v>
      </c>
      <c r="N28" s="813">
        <v>7</v>
      </c>
      <c r="O28" s="813">
        <v>15</v>
      </c>
      <c r="P28" s="813">
        <v>6</v>
      </c>
      <c r="Q28" s="813">
        <v>6</v>
      </c>
      <c r="R28" s="813">
        <v>5</v>
      </c>
      <c r="S28" s="456" t="s">
        <v>283</v>
      </c>
    </row>
    <row r="29" spans="1:19" ht="17.100000000000001" customHeight="1">
      <c r="A29" s="471" t="s">
        <v>225</v>
      </c>
      <c r="B29" s="921" t="s">
        <v>484</v>
      </c>
      <c r="C29" s="819"/>
      <c r="D29" s="819"/>
      <c r="E29" s="819"/>
      <c r="F29" s="819"/>
      <c r="G29" s="819"/>
      <c r="H29" s="819"/>
      <c r="I29" s="819"/>
      <c r="J29" s="819"/>
      <c r="K29" s="819"/>
      <c r="L29" s="819"/>
      <c r="M29" s="819"/>
      <c r="N29" s="819"/>
      <c r="O29" s="819"/>
      <c r="P29" s="819"/>
      <c r="Q29" s="819"/>
      <c r="R29" s="819"/>
      <c r="S29" s="820" t="s">
        <v>225</v>
      </c>
    </row>
    <row r="30" spans="1:19" ht="17.100000000000001" customHeight="1">
      <c r="A30" s="471"/>
      <c r="B30" s="919" t="s">
        <v>485</v>
      </c>
      <c r="C30" s="813">
        <v>1170</v>
      </c>
      <c r="D30" s="813">
        <v>105</v>
      </c>
      <c r="E30" s="813">
        <v>254</v>
      </c>
      <c r="F30" s="813">
        <v>87</v>
      </c>
      <c r="G30" s="813">
        <v>0</v>
      </c>
      <c r="H30" s="813">
        <v>23</v>
      </c>
      <c r="I30" s="813">
        <v>46</v>
      </c>
      <c r="J30" s="813">
        <v>47</v>
      </c>
      <c r="K30" s="813">
        <v>82</v>
      </c>
      <c r="L30" s="813">
        <v>280</v>
      </c>
      <c r="M30" s="813">
        <v>85</v>
      </c>
      <c r="N30" s="813">
        <v>16</v>
      </c>
      <c r="O30" s="813">
        <v>57</v>
      </c>
      <c r="P30" s="813">
        <v>17</v>
      </c>
      <c r="Q30" s="813">
        <v>21</v>
      </c>
      <c r="R30" s="813">
        <v>50</v>
      </c>
      <c r="S30" s="472"/>
    </row>
    <row r="31" spans="1:19" ht="17.100000000000001" customHeight="1">
      <c r="A31" s="471" t="s">
        <v>224</v>
      </c>
      <c r="B31" s="919" t="s">
        <v>678</v>
      </c>
      <c r="C31" s="813">
        <v>1071</v>
      </c>
      <c r="D31" s="813">
        <v>100</v>
      </c>
      <c r="E31" s="813">
        <v>231</v>
      </c>
      <c r="F31" s="813">
        <v>86</v>
      </c>
      <c r="G31" s="813">
        <v>0</v>
      </c>
      <c r="H31" s="813">
        <v>22</v>
      </c>
      <c r="I31" s="813">
        <v>46</v>
      </c>
      <c r="J31" s="813">
        <v>43</v>
      </c>
      <c r="K31" s="813">
        <v>69</v>
      </c>
      <c r="L31" s="813">
        <v>252</v>
      </c>
      <c r="M31" s="813">
        <v>78</v>
      </c>
      <c r="N31" s="813">
        <v>14</v>
      </c>
      <c r="O31" s="813">
        <v>50</v>
      </c>
      <c r="P31" s="813">
        <v>11</v>
      </c>
      <c r="Q31" s="813">
        <v>21</v>
      </c>
      <c r="R31" s="813">
        <v>48</v>
      </c>
      <c r="S31" s="472" t="s">
        <v>224</v>
      </c>
    </row>
    <row r="32" spans="1:19" ht="17.100000000000001" customHeight="1">
      <c r="A32" s="471" t="s">
        <v>223</v>
      </c>
      <c r="B32" s="919" t="s">
        <v>487</v>
      </c>
      <c r="C32" s="813">
        <v>601</v>
      </c>
      <c r="D32" s="813">
        <v>30</v>
      </c>
      <c r="E32" s="813">
        <v>148</v>
      </c>
      <c r="F32" s="813">
        <v>70</v>
      </c>
      <c r="G32" s="813">
        <v>3</v>
      </c>
      <c r="H32" s="813">
        <v>9</v>
      </c>
      <c r="I32" s="813">
        <v>22</v>
      </c>
      <c r="J32" s="813">
        <v>8</v>
      </c>
      <c r="K32" s="813">
        <v>56</v>
      </c>
      <c r="L32" s="813">
        <v>97</v>
      </c>
      <c r="M32" s="813">
        <v>41</v>
      </c>
      <c r="N32" s="813">
        <v>10</v>
      </c>
      <c r="O32" s="813">
        <v>49</v>
      </c>
      <c r="P32" s="813">
        <v>23</v>
      </c>
      <c r="Q32" s="813">
        <v>9</v>
      </c>
      <c r="R32" s="813">
        <v>26</v>
      </c>
      <c r="S32" s="472" t="s">
        <v>223</v>
      </c>
    </row>
    <row r="33" spans="1:19" ht="17.100000000000001" customHeight="1">
      <c r="A33" s="471" t="s">
        <v>222</v>
      </c>
      <c r="B33" s="919" t="s">
        <v>488</v>
      </c>
      <c r="C33" s="813">
        <v>273</v>
      </c>
      <c r="D33" s="813">
        <v>6</v>
      </c>
      <c r="E33" s="813">
        <v>87</v>
      </c>
      <c r="F33" s="813">
        <v>23</v>
      </c>
      <c r="G33" s="813">
        <v>2</v>
      </c>
      <c r="H33" s="813">
        <v>5</v>
      </c>
      <c r="I33" s="813">
        <v>9</v>
      </c>
      <c r="J33" s="813">
        <v>3</v>
      </c>
      <c r="K33" s="813">
        <v>34</v>
      </c>
      <c r="L33" s="813">
        <v>41</v>
      </c>
      <c r="M33" s="813">
        <v>17</v>
      </c>
      <c r="N33" s="813">
        <v>2</v>
      </c>
      <c r="O33" s="813">
        <v>11</v>
      </c>
      <c r="P33" s="813">
        <v>17</v>
      </c>
      <c r="Q33" s="813">
        <v>5</v>
      </c>
      <c r="R33" s="813">
        <v>11</v>
      </c>
      <c r="S33" s="472" t="s">
        <v>222</v>
      </c>
    </row>
    <row r="34" spans="1:19" ht="17.100000000000001" customHeight="1">
      <c r="A34" s="471" t="s">
        <v>221</v>
      </c>
      <c r="B34" s="919" t="s">
        <v>489</v>
      </c>
      <c r="C34" s="813">
        <v>45</v>
      </c>
      <c r="D34" s="813">
        <v>0</v>
      </c>
      <c r="E34" s="813">
        <v>5</v>
      </c>
      <c r="F34" s="813">
        <v>4</v>
      </c>
      <c r="G34" s="813">
        <v>2</v>
      </c>
      <c r="H34" s="813">
        <v>4</v>
      </c>
      <c r="I34" s="813">
        <v>2</v>
      </c>
      <c r="J34" s="813">
        <v>1</v>
      </c>
      <c r="K34" s="813">
        <v>10</v>
      </c>
      <c r="L34" s="813">
        <v>7</v>
      </c>
      <c r="M34" s="813">
        <v>1</v>
      </c>
      <c r="N34" s="813">
        <v>0</v>
      </c>
      <c r="O34" s="813">
        <v>2</v>
      </c>
      <c r="P34" s="813">
        <v>5</v>
      </c>
      <c r="Q34" s="813">
        <v>1</v>
      </c>
      <c r="R34" s="813">
        <v>1</v>
      </c>
      <c r="S34" s="472" t="s">
        <v>221</v>
      </c>
    </row>
    <row r="35" spans="1:19" ht="17.100000000000001" customHeight="1">
      <c r="A35" s="471" t="s">
        <v>220</v>
      </c>
      <c r="B35" s="919" t="s">
        <v>490</v>
      </c>
      <c r="C35" s="813">
        <v>1091</v>
      </c>
      <c r="D35" s="813">
        <v>46</v>
      </c>
      <c r="E35" s="813">
        <v>92</v>
      </c>
      <c r="F35" s="813">
        <v>281</v>
      </c>
      <c r="G35" s="813">
        <v>1</v>
      </c>
      <c r="H35" s="813">
        <v>14</v>
      </c>
      <c r="I35" s="813">
        <v>39</v>
      </c>
      <c r="J35" s="813">
        <v>63</v>
      </c>
      <c r="K35" s="813">
        <v>47</v>
      </c>
      <c r="L35" s="813">
        <v>198</v>
      </c>
      <c r="M35" s="813">
        <v>56</v>
      </c>
      <c r="N35" s="813">
        <v>1</v>
      </c>
      <c r="O35" s="813">
        <v>87</v>
      </c>
      <c r="P35" s="813">
        <v>57</v>
      </c>
      <c r="Q35" s="813">
        <v>41</v>
      </c>
      <c r="R35" s="813">
        <v>68</v>
      </c>
      <c r="S35" s="472" t="s">
        <v>220</v>
      </c>
    </row>
    <row r="36" spans="1:19" ht="17.100000000000001" customHeight="1">
      <c r="A36" s="471" t="s">
        <v>219</v>
      </c>
      <c r="B36" s="919" t="s">
        <v>491</v>
      </c>
      <c r="C36" s="813">
        <v>1</v>
      </c>
      <c r="D36" s="813">
        <v>0</v>
      </c>
      <c r="E36" s="813">
        <v>0</v>
      </c>
      <c r="F36" s="813">
        <v>1</v>
      </c>
      <c r="G36" s="813">
        <v>0</v>
      </c>
      <c r="H36" s="813">
        <v>0</v>
      </c>
      <c r="I36" s="813">
        <v>0</v>
      </c>
      <c r="J36" s="813">
        <v>0</v>
      </c>
      <c r="K36" s="813">
        <v>0</v>
      </c>
      <c r="L36" s="813">
        <v>0</v>
      </c>
      <c r="M36" s="813">
        <v>0</v>
      </c>
      <c r="N36" s="813">
        <v>0</v>
      </c>
      <c r="O36" s="813">
        <v>0</v>
      </c>
      <c r="P36" s="813">
        <v>0</v>
      </c>
      <c r="Q36" s="813">
        <v>0</v>
      </c>
      <c r="R36" s="813">
        <v>0</v>
      </c>
      <c r="S36" s="472" t="s">
        <v>219</v>
      </c>
    </row>
    <row r="37" spans="1:19" ht="17.100000000000001" customHeight="1">
      <c r="A37" s="471" t="s">
        <v>217</v>
      </c>
      <c r="B37" s="919" t="s">
        <v>492</v>
      </c>
      <c r="C37" s="813">
        <v>1760</v>
      </c>
      <c r="D37" s="813">
        <v>116</v>
      </c>
      <c r="E37" s="813">
        <v>234</v>
      </c>
      <c r="F37" s="813">
        <v>127</v>
      </c>
      <c r="G37" s="813">
        <v>11</v>
      </c>
      <c r="H37" s="813">
        <v>17</v>
      </c>
      <c r="I37" s="813">
        <v>73</v>
      </c>
      <c r="J37" s="813">
        <v>13</v>
      </c>
      <c r="K37" s="813">
        <v>162</v>
      </c>
      <c r="L37" s="813">
        <v>509</v>
      </c>
      <c r="M37" s="813">
        <v>81</v>
      </c>
      <c r="N37" s="813">
        <v>55</v>
      </c>
      <c r="O37" s="813">
        <v>107</v>
      </c>
      <c r="P37" s="813">
        <v>70</v>
      </c>
      <c r="Q37" s="813">
        <v>77</v>
      </c>
      <c r="R37" s="813">
        <v>108</v>
      </c>
      <c r="S37" s="472" t="s">
        <v>217</v>
      </c>
    </row>
    <row r="38" spans="1:19" ht="17.100000000000001" customHeight="1">
      <c r="A38" s="471" t="s">
        <v>215</v>
      </c>
      <c r="B38" s="919" t="s">
        <v>493</v>
      </c>
      <c r="C38" s="813">
        <v>1</v>
      </c>
      <c r="D38" s="813">
        <v>0</v>
      </c>
      <c r="E38" s="813">
        <v>0</v>
      </c>
      <c r="F38" s="813">
        <v>0</v>
      </c>
      <c r="G38" s="813">
        <v>0</v>
      </c>
      <c r="H38" s="813">
        <v>0</v>
      </c>
      <c r="I38" s="813">
        <v>0</v>
      </c>
      <c r="J38" s="813">
        <v>0</v>
      </c>
      <c r="K38" s="813">
        <v>0</v>
      </c>
      <c r="L38" s="813">
        <v>0</v>
      </c>
      <c r="M38" s="813">
        <v>0</v>
      </c>
      <c r="N38" s="813">
        <v>0</v>
      </c>
      <c r="O38" s="813">
        <v>1</v>
      </c>
      <c r="P38" s="813">
        <v>0</v>
      </c>
      <c r="Q38" s="813">
        <v>0</v>
      </c>
      <c r="R38" s="813">
        <v>0</v>
      </c>
      <c r="S38" s="472" t="s">
        <v>215</v>
      </c>
    </row>
    <row r="39" spans="1:19" ht="17.100000000000001" customHeight="1">
      <c r="A39" s="471" t="s">
        <v>214</v>
      </c>
      <c r="B39" s="919" t="s">
        <v>494</v>
      </c>
      <c r="C39" s="813">
        <v>0</v>
      </c>
      <c r="D39" s="813">
        <v>0</v>
      </c>
      <c r="E39" s="813">
        <v>0</v>
      </c>
      <c r="F39" s="813">
        <v>0</v>
      </c>
      <c r="G39" s="813">
        <v>0</v>
      </c>
      <c r="H39" s="813">
        <v>0</v>
      </c>
      <c r="I39" s="813">
        <v>0</v>
      </c>
      <c r="J39" s="813">
        <v>0</v>
      </c>
      <c r="K39" s="813">
        <v>0</v>
      </c>
      <c r="L39" s="813">
        <v>0</v>
      </c>
      <c r="M39" s="813">
        <v>0</v>
      </c>
      <c r="N39" s="813">
        <v>0</v>
      </c>
      <c r="O39" s="813">
        <v>0</v>
      </c>
      <c r="P39" s="813">
        <v>0</v>
      </c>
      <c r="Q39" s="813">
        <v>0</v>
      </c>
      <c r="R39" s="813">
        <v>0</v>
      </c>
      <c r="S39" s="472" t="s">
        <v>214</v>
      </c>
    </row>
    <row r="40" spans="1:19" ht="17.100000000000001" customHeight="1">
      <c r="A40" s="471" t="s">
        <v>213</v>
      </c>
      <c r="B40" s="919" t="s">
        <v>495</v>
      </c>
      <c r="C40" s="813">
        <v>132</v>
      </c>
      <c r="D40" s="813">
        <v>7</v>
      </c>
      <c r="E40" s="813">
        <v>15</v>
      </c>
      <c r="F40" s="813">
        <v>27</v>
      </c>
      <c r="G40" s="813">
        <v>6</v>
      </c>
      <c r="H40" s="813">
        <v>1</v>
      </c>
      <c r="I40" s="813">
        <v>4</v>
      </c>
      <c r="J40" s="813">
        <v>5</v>
      </c>
      <c r="K40" s="813">
        <v>10</v>
      </c>
      <c r="L40" s="813">
        <v>39</v>
      </c>
      <c r="M40" s="813">
        <v>8</v>
      </c>
      <c r="N40" s="813">
        <v>1</v>
      </c>
      <c r="O40" s="813">
        <v>1</v>
      </c>
      <c r="P40" s="813">
        <v>4</v>
      </c>
      <c r="Q40" s="813">
        <v>2</v>
      </c>
      <c r="R40" s="813">
        <v>2</v>
      </c>
      <c r="S40" s="472" t="s">
        <v>213</v>
      </c>
    </row>
    <row r="41" spans="1:19" ht="17.100000000000001" customHeight="1">
      <c r="A41" s="471" t="s">
        <v>212</v>
      </c>
      <c r="B41" s="921" t="s">
        <v>496</v>
      </c>
      <c r="C41" s="819"/>
      <c r="D41" s="819"/>
      <c r="E41" s="819"/>
      <c r="F41" s="819"/>
      <c r="G41" s="819"/>
      <c r="H41" s="819"/>
      <c r="I41" s="819"/>
      <c r="J41" s="819"/>
      <c r="K41" s="819"/>
      <c r="L41" s="819"/>
      <c r="M41" s="819"/>
      <c r="N41" s="819"/>
      <c r="O41" s="819"/>
      <c r="P41" s="819"/>
      <c r="Q41" s="819"/>
      <c r="R41" s="819"/>
      <c r="S41" s="820" t="s">
        <v>212</v>
      </c>
    </row>
    <row r="42" spans="1:19" ht="17.100000000000001" customHeight="1">
      <c r="A42" s="469"/>
      <c r="B42" s="919" t="s">
        <v>497</v>
      </c>
      <c r="C42" s="813">
        <v>607</v>
      </c>
      <c r="D42" s="813">
        <v>27</v>
      </c>
      <c r="E42" s="813">
        <v>57</v>
      </c>
      <c r="F42" s="813">
        <v>51</v>
      </c>
      <c r="G42" s="813">
        <v>4</v>
      </c>
      <c r="H42" s="813">
        <v>9</v>
      </c>
      <c r="I42" s="813">
        <v>32</v>
      </c>
      <c r="J42" s="813">
        <v>15</v>
      </c>
      <c r="K42" s="813">
        <v>121</v>
      </c>
      <c r="L42" s="813">
        <v>140</v>
      </c>
      <c r="M42" s="813">
        <v>22</v>
      </c>
      <c r="N42" s="813">
        <v>12</v>
      </c>
      <c r="O42" s="813">
        <v>73</v>
      </c>
      <c r="P42" s="813">
        <v>12</v>
      </c>
      <c r="Q42" s="813">
        <v>20</v>
      </c>
      <c r="R42" s="813">
        <v>12</v>
      </c>
      <c r="S42" s="472"/>
    </row>
    <row r="43" spans="1:19" ht="17.100000000000001" customHeight="1">
      <c r="A43" s="471" t="s">
        <v>282</v>
      </c>
      <c r="B43" s="919" t="s">
        <v>498</v>
      </c>
      <c r="C43" s="813">
        <v>124</v>
      </c>
      <c r="D43" s="813">
        <v>10</v>
      </c>
      <c r="E43" s="813">
        <v>31</v>
      </c>
      <c r="F43" s="813">
        <v>15</v>
      </c>
      <c r="G43" s="813">
        <v>0</v>
      </c>
      <c r="H43" s="813">
        <v>1</v>
      </c>
      <c r="I43" s="813">
        <v>7</v>
      </c>
      <c r="J43" s="813">
        <v>1</v>
      </c>
      <c r="K43" s="813">
        <v>19</v>
      </c>
      <c r="L43" s="813">
        <v>17</v>
      </c>
      <c r="M43" s="813">
        <v>0</v>
      </c>
      <c r="N43" s="813">
        <v>3</v>
      </c>
      <c r="O43" s="813">
        <v>12</v>
      </c>
      <c r="P43" s="813">
        <v>1</v>
      </c>
      <c r="Q43" s="813">
        <v>6</v>
      </c>
      <c r="R43" s="813">
        <v>1</v>
      </c>
      <c r="S43" s="472" t="s">
        <v>282</v>
      </c>
    </row>
    <row r="44" spans="1:19" ht="17.100000000000001" customHeight="1">
      <c r="A44" s="471" t="s">
        <v>281</v>
      </c>
      <c r="B44" s="919" t="s">
        <v>499</v>
      </c>
      <c r="C44" s="813">
        <v>1</v>
      </c>
      <c r="D44" s="813">
        <v>0</v>
      </c>
      <c r="E44" s="813">
        <v>0</v>
      </c>
      <c r="F44" s="813">
        <v>1</v>
      </c>
      <c r="G44" s="813">
        <v>0</v>
      </c>
      <c r="H44" s="813">
        <v>0</v>
      </c>
      <c r="I44" s="813">
        <v>0</v>
      </c>
      <c r="J44" s="813">
        <v>0</v>
      </c>
      <c r="K44" s="813">
        <v>0</v>
      </c>
      <c r="L44" s="813">
        <v>0</v>
      </c>
      <c r="M44" s="813">
        <v>0</v>
      </c>
      <c r="N44" s="813">
        <v>0</v>
      </c>
      <c r="O44" s="813">
        <v>0</v>
      </c>
      <c r="P44" s="813">
        <v>0</v>
      </c>
      <c r="Q44" s="813">
        <v>0</v>
      </c>
      <c r="R44" s="813">
        <v>0</v>
      </c>
      <c r="S44" s="472" t="s">
        <v>281</v>
      </c>
    </row>
    <row r="45" spans="1:19" ht="17.100000000000001" customHeight="1">
      <c r="A45" s="471" t="s">
        <v>313</v>
      </c>
      <c r="B45" s="921" t="s">
        <v>500</v>
      </c>
      <c r="C45" s="819"/>
      <c r="D45" s="819"/>
      <c r="E45" s="819"/>
      <c r="F45" s="819"/>
      <c r="G45" s="819"/>
      <c r="H45" s="819"/>
      <c r="I45" s="819"/>
      <c r="J45" s="819"/>
      <c r="K45" s="819"/>
      <c r="L45" s="819"/>
      <c r="M45" s="819"/>
      <c r="N45" s="819"/>
      <c r="O45" s="819"/>
      <c r="P45" s="819"/>
      <c r="Q45" s="819"/>
      <c r="R45" s="819"/>
      <c r="S45" s="820" t="s">
        <v>313</v>
      </c>
    </row>
    <row r="46" spans="1:19" ht="17.100000000000001" customHeight="1">
      <c r="A46" s="471"/>
      <c r="B46" s="919" t="s">
        <v>501</v>
      </c>
      <c r="C46" s="813">
        <v>1</v>
      </c>
      <c r="D46" s="813">
        <v>0</v>
      </c>
      <c r="E46" s="813">
        <v>0</v>
      </c>
      <c r="F46" s="813">
        <v>1</v>
      </c>
      <c r="G46" s="813">
        <v>0</v>
      </c>
      <c r="H46" s="813">
        <v>0</v>
      </c>
      <c r="I46" s="813">
        <v>0</v>
      </c>
      <c r="J46" s="813">
        <v>0</v>
      </c>
      <c r="K46" s="813">
        <v>0</v>
      </c>
      <c r="L46" s="813">
        <v>0</v>
      </c>
      <c r="M46" s="813">
        <v>0</v>
      </c>
      <c r="N46" s="813">
        <v>0</v>
      </c>
      <c r="O46" s="813">
        <v>0</v>
      </c>
      <c r="P46" s="813">
        <v>0</v>
      </c>
      <c r="Q46" s="813">
        <v>0</v>
      </c>
      <c r="R46" s="813">
        <v>0</v>
      </c>
      <c r="S46" s="472"/>
    </row>
    <row r="47" spans="1:19" ht="17.100000000000001" customHeight="1">
      <c r="A47" s="471" t="s">
        <v>280</v>
      </c>
      <c r="B47" s="919" t="s">
        <v>502</v>
      </c>
      <c r="C47" s="813">
        <v>232</v>
      </c>
      <c r="D47" s="813">
        <v>43</v>
      </c>
      <c r="E47" s="813">
        <v>7</v>
      </c>
      <c r="F47" s="813">
        <v>30</v>
      </c>
      <c r="G47" s="813">
        <v>2</v>
      </c>
      <c r="H47" s="813">
        <v>31</v>
      </c>
      <c r="I47" s="813">
        <v>29</v>
      </c>
      <c r="J47" s="813">
        <v>7</v>
      </c>
      <c r="K47" s="813">
        <v>52</v>
      </c>
      <c r="L47" s="813">
        <v>14</v>
      </c>
      <c r="M47" s="813">
        <v>3</v>
      </c>
      <c r="N47" s="813">
        <v>1</v>
      </c>
      <c r="O47" s="813">
        <v>4</v>
      </c>
      <c r="P47" s="813">
        <v>2</v>
      </c>
      <c r="Q47" s="813">
        <v>2</v>
      </c>
      <c r="R47" s="813">
        <v>5</v>
      </c>
      <c r="S47" s="472" t="s">
        <v>280</v>
      </c>
    </row>
    <row r="48" spans="1:19" ht="17.100000000000001" customHeight="1">
      <c r="A48" s="471" t="s">
        <v>279</v>
      </c>
      <c r="B48" s="921" t="s">
        <v>677</v>
      </c>
      <c r="C48" s="813"/>
      <c r="D48" s="813"/>
      <c r="E48" s="813"/>
      <c r="F48" s="813"/>
      <c r="G48" s="813"/>
      <c r="H48" s="813"/>
      <c r="I48" s="813"/>
      <c r="J48" s="813"/>
      <c r="K48" s="813"/>
      <c r="L48" s="813"/>
      <c r="M48" s="813"/>
      <c r="N48" s="813"/>
      <c r="O48" s="813"/>
      <c r="P48" s="813"/>
      <c r="Q48" s="813"/>
      <c r="R48" s="813"/>
      <c r="S48" s="1544" t="s">
        <v>279</v>
      </c>
    </row>
    <row r="49" spans="1:19" ht="17.100000000000001" customHeight="1">
      <c r="A49" s="439"/>
      <c r="B49" s="919" t="s">
        <v>675</v>
      </c>
      <c r="C49" s="813">
        <v>10964</v>
      </c>
      <c r="D49" s="813">
        <v>728</v>
      </c>
      <c r="E49" s="813">
        <v>2242</v>
      </c>
      <c r="F49" s="813">
        <v>574</v>
      </c>
      <c r="G49" s="813">
        <v>36</v>
      </c>
      <c r="H49" s="813">
        <v>273</v>
      </c>
      <c r="I49" s="813">
        <v>722</v>
      </c>
      <c r="J49" s="813">
        <v>219</v>
      </c>
      <c r="K49" s="813">
        <v>1102</v>
      </c>
      <c r="L49" s="813">
        <v>2238</v>
      </c>
      <c r="M49" s="813">
        <v>617</v>
      </c>
      <c r="N49" s="813">
        <v>287</v>
      </c>
      <c r="O49" s="813">
        <v>1072</v>
      </c>
      <c r="P49" s="813">
        <v>282</v>
      </c>
      <c r="Q49" s="813">
        <v>434</v>
      </c>
      <c r="R49" s="813">
        <v>138</v>
      </c>
      <c r="S49" s="1544"/>
    </row>
    <row r="50" spans="1:19" ht="17.100000000000001" customHeight="1">
      <c r="A50" s="471" t="s">
        <v>277</v>
      </c>
      <c r="B50" s="921" t="s">
        <v>676</v>
      </c>
      <c r="C50" s="813"/>
      <c r="D50" s="813"/>
      <c r="E50" s="813"/>
      <c r="F50" s="813"/>
      <c r="G50" s="813"/>
      <c r="H50" s="813"/>
      <c r="I50" s="813"/>
      <c r="J50" s="813"/>
      <c r="K50" s="813"/>
      <c r="L50" s="813"/>
      <c r="M50" s="813"/>
      <c r="N50" s="813"/>
      <c r="O50" s="813"/>
      <c r="P50" s="813"/>
      <c r="Q50" s="813"/>
      <c r="R50" s="813"/>
      <c r="S50" s="1544" t="s">
        <v>277</v>
      </c>
    </row>
    <row r="51" spans="1:19" ht="17.100000000000001" customHeight="1">
      <c r="A51" s="471"/>
      <c r="B51" s="919" t="s">
        <v>675</v>
      </c>
      <c r="C51" s="813">
        <v>0</v>
      </c>
      <c r="D51" s="813">
        <v>0</v>
      </c>
      <c r="E51" s="813">
        <v>0</v>
      </c>
      <c r="F51" s="813">
        <v>0</v>
      </c>
      <c r="G51" s="813">
        <v>0</v>
      </c>
      <c r="H51" s="813">
        <v>0</v>
      </c>
      <c r="I51" s="813">
        <v>0</v>
      </c>
      <c r="J51" s="813">
        <v>0</v>
      </c>
      <c r="K51" s="813">
        <v>0</v>
      </c>
      <c r="L51" s="813">
        <v>0</v>
      </c>
      <c r="M51" s="813">
        <v>0</v>
      </c>
      <c r="N51" s="813">
        <v>0</v>
      </c>
      <c r="O51" s="813">
        <v>0</v>
      </c>
      <c r="P51" s="813">
        <v>0</v>
      </c>
      <c r="Q51" s="813">
        <v>0</v>
      </c>
      <c r="R51" s="813">
        <v>0</v>
      </c>
      <c r="S51" s="1544"/>
    </row>
    <row r="52" spans="1:19" ht="17.100000000000001" customHeight="1">
      <c r="A52" s="823">
        <v>28</v>
      </c>
      <c r="B52" s="1545" t="s">
        <v>674</v>
      </c>
      <c r="C52" s="807"/>
      <c r="D52" s="808"/>
      <c r="E52" s="808"/>
      <c r="F52" s="808"/>
      <c r="G52" s="811"/>
      <c r="H52" s="810"/>
      <c r="I52" s="808"/>
      <c r="J52" s="808"/>
      <c r="K52" s="808"/>
      <c r="L52" s="808"/>
      <c r="M52" s="808"/>
      <c r="N52" s="808"/>
      <c r="O52" s="808"/>
      <c r="P52" s="807"/>
      <c r="Q52" s="807"/>
      <c r="R52" s="807"/>
      <c r="S52" s="820">
        <v>28</v>
      </c>
    </row>
    <row r="53" spans="1:19" ht="17.100000000000001" customHeight="1">
      <c r="B53" s="919" t="s">
        <v>673</v>
      </c>
      <c r="C53" s="813">
        <v>428</v>
      </c>
      <c r="D53" s="813">
        <v>18</v>
      </c>
      <c r="E53" s="813">
        <v>56</v>
      </c>
      <c r="F53" s="813">
        <v>17</v>
      </c>
      <c r="G53" s="813">
        <v>1</v>
      </c>
      <c r="H53" s="813">
        <v>9</v>
      </c>
      <c r="I53" s="813">
        <v>3</v>
      </c>
      <c r="J53" s="813">
        <v>4</v>
      </c>
      <c r="K53" s="813">
        <v>198</v>
      </c>
      <c r="L53" s="813">
        <v>71</v>
      </c>
      <c r="M53" s="813">
        <v>5</v>
      </c>
      <c r="N53" s="813">
        <v>0</v>
      </c>
      <c r="O53" s="813">
        <v>16</v>
      </c>
      <c r="P53" s="813">
        <v>5</v>
      </c>
      <c r="Q53" s="813">
        <v>11</v>
      </c>
      <c r="R53" s="813">
        <v>14</v>
      </c>
      <c r="S53" s="1544"/>
    </row>
    <row r="54" spans="1:19" ht="17.100000000000001" customHeight="1">
      <c r="A54" s="823" t="s">
        <v>273</v>
      </c>
      <c r="B54" s="919" t="s">
        <v>672</v>
      </c>
      <c r="C54" s="813">
        <v>0</v>
      </c>
      <c r="D54" s="813">
        <v>0</v>
      </c>
      <c r="E54" s="813">
        <v>0</v>
      </c>
      <c r="F54" s="813">
        <v>0</v>
      </c>
      <c r="G54" s="813">
        <v>0</v>
      </c>
      <c r="H54" s="813">
        <v>0</v>
      </c>
      <c r="I54" s="813">
        <v>0</v>
      </c>
      <c r="J54" s="813">
        <v>0</v>
      </c>
      <c r="K54" s="813">
        <v>0</v>
      </c>
      <c r="L54" s="813">
        <v>0</v>
      </c>
      <c r="M54" s="813">
        <v>0</v>
      </c>
      <c r="N54" s="813">
        <v>0</v>
      </c>
      <c r="O54" s="813">
        <v>0</v>
      </c>
      <c r="P54" s="813">
        <v>0</v>
      </c>
      <c r="Q54" s="813">
        <v>0</v>
      </c>
      <c r="R54" s="813">
        <v>0</v>
      </c>
      <c r="S54" s="1544" t="s">
        <v>273</v>
      </c>
    </row>
    <row r="55" spans="1:19" ht="17.100000000000001" customHeight="1">
      <c r="A55" s="823" t="s">
        <v>270</v>
      </c>
      <c r="B55" s="919" t="s">
        <v>671</v>
      </c>
      <c r="C55" s="813">
        <v>218</v>
      </c>
      <c r="D55" s="813">
        <v>0</v>
      </c>
      <c r="E55" s="813">
        <v>4</v>
      </c>
      <c r="F55" s="813">
        <v>0</v>
      </c>
      <c r="G55" s="813">
        <v>4</v>
      </c>
      <c r="H55" s="813">
        <v>0</v>
      </c>
      <c r="I55" s="813">
        <v>3</v>
      </c>
      <c r="J55" s="813">
        <v>2</v>
      </c>
      <c r="K55" s="813">
        <v>6</v>
      </c>
      <c r="L55" s="813">
        <v>166</v>
      </c>
      <c r="M55" s="813">
        <v>11</v>
      </c>
      <c r="N55" s="813">
        <v>0</v>
      </c>
      <c r="O55" s="813">
        <v>3</v>
      </c>
      <c r="P55" s="813">
        <v>6</v>
      </c>
      <c r="Q55" s="813">
        <v>11</v>
      </c>
      <c r="R55" s="813">
        <v>2</v>
      </c>
      <c r="S55" s="1544" t="s">
        <v>270</v>
      </c>
    </row>
    <row r="56" spans="1:19" ht="17.100000000000001" customHeight="1">
      <c r="A56" s="823" t="s">
        <v>268</v>
      </c>
      <c r="B56" s="919" t="s">
        <v>670</v>
      </c>
      <c r="C56" s="813">
        <v>0</v>
      </c>
      <c r="D56" s="813">
        <v>0</v>
      </c>
      <c r="E56" s="813">
        <v>0</v>
      </c>
      <c r="F56" s="813">
        <v>0</v>
      </c>
      <c r="G56" s="813">
        <v>0</v>
      </c>
      <c r="H56" s="813">
        <v>0</v>
      </c>
      <c r="I56" s="813">
        <v>0</v>
      </c>
      <c r="J56" s="813">
        <v>0</v>
      </c>
      <c r="K56" s="813">
        <v>0</v>
      </c>
      <c r="L56" s="813">
        <v>0</v>
      </c>
      <c r="M56" s="813">
        <v>0</v>
      </c>
      <c r="N56" s="813">
        <v>0</v>
      </c>
      <c r="O56" s="813">
        <v>0</v>
      </c>
      <c r="P56" s="813">
        <v>0</v>
      </c>
      <c r="Q56" s="813">
        <v>0</v>
      </c>
      <c r="R56" s="813">
        <v>0</v>
      </c>
      <c r="S56" s="1544" t="s">
        <v>268</v>
      </c>
    </row>
    <row r="57" spans="1:19" ht="17.25" customHeight="1">
      <c r="C57" s="807"/>
      <c r="D57" s="808"/>
      <c r="E57" s="808"/>
      <c r="F57" s="808"/>
      <c r="G57" s="810"/>
      <c r="H57" s="808"/>
      <c r="I57" s="808"/>
      <c r="J57" s="808"/>
      <c r="K57" s="808"/>
      <c r="L57" s="808"/>
      <c r="M57" s="808"/>
      <c r="N57" s="808"/>
      <c r="O57" s="807"/>
      <c r="P57" s="807"/>
      <c r="Q57" s="807"/>
      <c r="R57" s="807"/>
      <c r="S57" s="806"/>
    </row>
    <row r="58" spans="1:19" ht="12" customHeight="1">
      <c r="A58" s="2111"/>
      <c r="B58" s="2111"/>
      <c r="C58" s="458"/>
      <c r="D58" s="808"/>
      <c r="E58" s="808"/>
      <c r="F58" s="808"/>
      <c r="G58" s="810"/>
      <c r="H58" s="808"/>
      <c r="I58" s="808"/>
      <c r="J58" s="808"/>
      <c r="K58" s="808"/>
      <c r="L58" s="808"/>
      <c r="M58" s="808"/>
      <c r="N58" s="808"/>
      <c r="O58" s="807"/>
      <c r="P58" s="807"/>
      <c r="Q58" s="807"/>
      <c r="R58" s="807"/>
      <c r="S58" s="806"/>
    </row>
    <row r="59" spans="1:19" ht="13.5" customHeight="1">
      <c r="A59" s="479"/>
      <c r="B59" s="475"/>
      <c r="C59" s="807"/>
      <c r="D59" s="808"/>
      <c r="E59" s="808"/>
      <c r="F59" s="808"/>
      <c r="G59" s="808"/>
      <c r="H59" s="808"/>
      <c r="I59" s="808"/>
      <c r="J59" s="808"/>
      <c r="K59" s="808"/>
      <c r="L59" s="808"/>
      <c r="M59" s="808"/>
      <c r="N59" s="808"/>
      <c r="O59" s="807"/>
      <c r="P59" s="807"/>
      <c r="Q59" s="807"/>
      <c r="R59" s="807"/>
      <c r="S59" s="806"/>
    </row>
    <row r="60" spans="1:19" s="253" customFormat="1" ht="15" customHeight="1">
      <c r="B60" s="243"/>
      <c r="C60" s="805"/>
      <c r="L60" s="805"/>
      <c r="M60" s="805"/>
      <c r="N60" s="805"/>
      <c r="O60" s="805"/>
      <c r="P60" s="805"/>
      <c r="Q60" s="804"/>
      <c r="R60" s="243"/>
    </row>
    <row r="62" spans="1:19">
      <c r="A62" s="286"/>
      <c r="B62" s="286"/>
      <c r="C62" s="286"/>
      <c r="F62" s="803"/>
      <c r="G62" s="2112"/>
      <c r="H62" s="2112"/>
      <c r="I62" s="2112"/>
      <c r="J62" s="2112"/>
      <c r="K62" s="2112"/>
      <c r="S62" s="801"/>
    </row>
    <row r="66" spans="1:19" ht="13.5" customHeight="1">
      <c r="A66" s="806"/>
      <c r="B66" s="799"/>
      <c r="C66" s="807"/>
      <c r="D66" s="808"/>
      <c r="E66" s="808"/>
      <c r="F66" s="808"/>
      <c r="G66" s="808"/>
      <c r="H66" s="808"/>
      <c r="I66" s="808"/>
      <c r="J66" s="808"/>
      <c r="K66" s="808"/>
      <c r="L66" s="808"/>
      <c r="M66" s="808"/>
      <c r="N66" s="808"/>
      <c r="O66" s="807"/>
      <c r="P66" s="807"/>
      <c r="Q66" s="807"/>
      <c r="R66" s="807"/>
      <c r="S66" s="806"/>
    </row>
    <row r="67" spans="1:19" ht="13.5" customHeight="1">
      <c r="A67" s="806"/>
      <c r="B67" s="799"/>
      <c r="C67" s="808"/>
      <c r="D67" s="808"/>
      <c r="E67" s="808"/>
      <c r="F67" s="808"/>
      <c r="G67" s="808"/>
      <c r="H67" s="808"/>
      <c r="I67" s="808"/>
      <c r="J67" s="808"/>
      <c r="K67" s="808"/>
      <c r="L67" s="808"/>
      <c r="M67" s="808"/>
      <c r="N67" s="808"/>
      <c r="O67" s="807"/>
      <c r="P67" s="807"/>
      <c r="Q67" s="807"/>
      <c r="R67" s="807"/>
      <c r="S67" s="806"/>
    </row>
    <row r="68" spans="1:19">
      <c r="B68" s="799"/>
      <c r="R68" s="799"/>
      <c r="S68" s="799"/>
    </row>
    <row r="69" spans="1:19">
      <c r="B69" s="799"/>
      <c r="R69" s="799"/>
      <c r="S69" s="799"/>
    </row>
    <row r="70" spans="1:19">
      <c r="R70" s="799"/>
      <c r="S70" s="799"/>
    </row>
    <row r="71" spans="1:19">
      <c r="D71" s="2110"/>
      <c r="E71" s="2110"/>
      <c r="F71" s="2110"/>
      <c r="G71" s="2110"/>
      <c r="H71" s="2110"/>
      <c r="I71" s="2110"/>
      <c r="J71" s="2110"/>
      <c r="R71" s="799"/>
      <c r="S71" s="799"/>
    </row>
    <row r="72" spans="1:19">
      <c r="R72" s="799"/>
      <c r="S72" s="799"/>
    </row>
    <row r="73" spans="1:19">
      <c r="R73" s="799"/>
      <c r="S73" s="799"/>
    </row>
    <row r="74" spans="1:19">
      <c r="R74" s="799"/>
      <c r="S74" s="799"/>
    </row>
    <row r="75" spans="1:19">
      <c r="R75" s="799"/>
      <c r="S75" s="799"/>
    </row>
    <row r="76" spans="1:19">
      <c r="R76" s="799"/>
      <c r="S76" s="799"/>
    </row>
    <row r="77" spans="1:19">
      <c r="R77" s="799"/>
      <c r="S77" s="799"/>
    </row>
    <row r="78" spans="1:19">
      <c r="R78" s="799"/>
      <c r="S78" s="799"/>
    </row>
    <row r="79" spans="1:19">
      <c r="R79" s="799"/>
      <c r="S79" s="799"/>
    </row>
    <row r="80" spans="1:19">
      <c r="R80" s="799"/>
      <c r="S80" s="799"/>
    </row>
    <row r="81" spans="18:19">
      <c r="R81" s="799"/>
      <c r="S81" s="799"/>
    </row>
  </sheetData>
  <mergeCells count="25">
    <mergeCell ref="A58:B58"/>
    <mergeCell ref="G62:K62"/>
    <mergeCell ref="O7:O11"/>
    <mergeCell ref="K7:K11"/>
    <mergeCell ref="L7:L11"/>
    <mergeCell ref="M7:M11"/>
    <mergeCell ref="A7:A11"/>
    <mergeCell ref="B7:B11"/>
    <mergeCell ref="C7:C11"/>
    <mergeCell ref="E6:F6"/>
    <mergeCell ref="G6:J6"/>
    <mergeCell ref="I7:I11"/>
    <mergeCell ref="J7:J11"/>
    <mergeCell ref="D71:F71"/>
    <mergeCell ref="G71:J71"/>
    <mergeCell ref="H7:H11"/>
    <mergeCell ref="D7:D11"/>
    <mergeCell ref="E7:E11"/>
    <mergeCell ref="F7:F11"/>
    <mergeCell ref="G7:G11"/>
    <mergeCell ref="P7:P11"/>
    <mergeCell ref="Q7:Q11"/>
    <mergeCell ref="R7:R11"/>
    <mergeCell ref="S7:S11"/>
    <mergeCell ref="N7:N11"/>
  </mergeCells>
  <printOptions horizontalCentered="1" gridLinesSet="0"/>
  <pageMargins left="0.39370078740157483" right="0.39370078740157483" top="0.39370078740157483" bottom="0.19685039370078741" header="0.39370078740157483" footer="0.19685039370078741"/>
  <pageSetup paperSize="9" scale="67" firstPageNumber="42" orientation="portrait" useFirstPageNumber="1" horizontalDpi="300" verticalDpi="300" r:id="rId1"/>
  <headerFooter alignWithMargins="0">
    <oddFooter xml:space="preserve">&amp;L&amp;"MetaNormalLF-Roman,Standard"Statistisches Bundesamt, Fachserie 10, Reihe 2.4, 2018
</oddFooter>
  </headerFooter>
  <colBreaks count="1" manualBreakCount="1">
    <brk id="6" max="82"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4"/>
  <sheetViews>
    <sheetView showGridLines="0" zoomScaleNormal="100" zoomScaleSheetLayoutView="100" workbookViewId="0"/>
  </sheetViews>
  <sheetFormatPr baseColWidth="10" defaultRowHeight="12.75"/>
  <cols>
    <col min="1" max="1" width="4.42578125" style="1088" customWidth="1"/>
    <col min="2" max="2" width="67" style="1088" customWidth="1"/>
    <col min="3" max="3" width="17.42578125" style="1092" customWidth="1"/>
    <col min="4" max="4" width="17.42578125" style="1089" customWidth="1"/>
    <col min="5" max="6" width="17.42578125" style="1183" customWidth="1"/>
    <col min="7" max="7" width="11.42578125" style="1183" customWidth="1"/>
    <col min="8" max="8" width="11.42578125" style="1225" customWidth="1"/>
    <col min="9" max="17" width="11.42578125" style="1089" customWidth="1"/>
    <col min="18" max="18" width="11.42578125" style="1088" customWidth="1"/>
    <col min="19" max="19" width="4.42578125" style="1088" customWidth="1"/>
    <col min="20" max="20" width="11.42578125" style="1089"/>
    <col min="21" max="21" width="6.42578125" style="1089" customWidth="1"/>
    <col min="22" max="16384" width="11.42578125" style="1088"/>
  </cols>
  <sheetData>
    <row r="1" spans="1:21" s="1345" customFormat="1" ht="15" customHeight="1">
      <c r="A1" s="917" t="s">
        <v>1145</v>
      </c>
      <c r="B1" s="1165"/>
      <c r="C1" s="1092"/>
      <c r="D1" s="1265"/>
      <c r="E1" s="1265"/>
      <c r="F1" s="1265"/>
      <c r="G1" s="917" t="s">
        <v>1145</v>
      </c>
      <c r="H1" s="1264"/>
      <c r="I1" s="1451"/>
      <c r="J1" s="1473"/>
      <c r="K1" s="1473"/>
      <c r="L1" s="1473"/>
      <c r="M1" s="1473"/>
      <c r="N1" s="1473"/>
      <c r="O1" s="1473"/>
      <c r="P1" s="1473"/>
      <c r="Q1" s="1473"/>
      <c r="R1" s="1471"/>
      <c r="S1" s="1471"/>
      <c r="T1" s="1473" t="s">
        <v>231</v>
      </c>
      <c r="U1" s="1478"/>
    </row>
    <row r="2" spans="1:21" ht="15" customHeight="1">
      <c r="A2" s="1558" t="s">
        <v>1201</v>
      </c>
      <c r="B2" s="1162"/>
      <c r="C2" s="1162"/>
      <c r="D2" s="1263"/>
      <c r="E2" s="1263"/>
      <c r="G2" s="1557" t="s">
        <v>1201</v>
      </c>
      <c r="H2" s="1556"/>
      <c r="I2" s="1556"/>
      <c r="J2" s="1556"/>
      <c r="K2" s="1556"/>
      <c r="L2" s="1556"/>
      <c r="M2" s="1556"/>
      <c r="N2" s="1556"/>
      <c r="O2" s="1222"/>
      <c r="P2" s="1222"/>
      <c r="Q2" s="1222"/>
      <c r="R2" s="1130"/>
      <c r="S2" s="1160"/>
      <c r="T2" s="1262"/>
      <c r="U2" s="1147"/>
    </row>
    <row r="3" spans="1:21" ht="15" customHeight="1">
      <c r="A3" s="1555" t="s">
        <v>1279</v>
      </c>
      <c r="B3" s="1162"/>
      <c r="G3" s="1554" t="s">
        <v>1279</v>
      </c>
      <c r="H3" s="1552"/>
      <c r="I3" s="1552"/>
      <c r="J3" s="1552"/>
      <c r="K3" s="1222"/>
      <c r="L3" s="1222"/>
      <c r="M3" s="1222"/>
      <c r="N3" s="1222"/>
      <c r="O3" s="1222"/>
      <c r="P3" s="1222"/>
      <c r="Q3" s="1222"/>
      <c r="R3" s="1130"/>
      <c r="S3" s="1130"/>
      <c r="T3" s="1222"/>
      <c r="U3" s="1147"/>
    </row>
    <row r="4" spans="1:21" ht="15" customHeight="1">
      <c r="A4" s="1551" t="s">
        <v>1278</v>
      </c>
      <c r="B4" s="1469"/>
      <c r="C4" s="1469"/>
      <c r="D4" s="1447"/>
      <c r="E4" s="2173"/>
      <c r="F4" s="2178"/>
      <c r="G4" s="1553" t="s">
        <v>1278</v>
      </c>
      <c r="H4" s="1552"/>
      <c r="I4" s="1552"/>
      <c r="J4" s="1552"/>
      <c r="K4" s="1222"/>
      <c r="L4" s="1222"/>
      <c r="M4" s="1222"/>
      <c r="N4" s="1222"/>
      <c r="O4" s="1222"/>
      <c r="P4" s="1222"/>
      <c r="Q4" s="1222"/>
      <c r="R4" s="1130"/>
      <c r="S4" s="1130"/>
      <c r="T4" s="1222"/>
      <c r="U4" s="1147"/>
    </row>
    <row r="5" spans="1:21" s="1091" customFormat="1" ht="15" customHeight="1">
      <c r="A5" s="1551" t="s">
        <v>1281</v>
      </c>
      <c r="B5" s="1551"/>
      <c r="C5" s="1092"/>
      <c r="D5" s="1183"/>
      <c r="E5" s="1183"/>
      <c r="F5" s="1183"/>
      <c r="G5" s="1551" t="s">
        <v>1281</v>
      </c>
      <c r="H5" s="1225"/>
      <c r="I5" s="1183"/>
      <c r="J5" s="1183"/>
      <c r="K5" s="1183"/>
      <c r="L5" s="1183"/>
      <c r="M5" s="1183"/>
      <c r="N5" s="1183"/>
      <c r="O5" s="1183"/>
      <c r="P5" s="1183"/>
      <c r="Q5" s="1183"/>
      <c r="T5" s="1183"/>
      <c r="U5" s="1183"/>
    </row>
    <row r="6" spans="1:21" s="1091" customFormat="1" ht="11.25" customHeight="1">
      <c r="A6" s="1551"/>
      <c r="B6" s="1551"/>
      <c r="C6" s="1092"/>
      <c r="D6" s="1183"/>
      <c r="E6" s="1183"/>
      <c r="F6" s="1183"/>
      <c r="G6" s="1551"/>
      <c r="H6" s="1225"/>
      <c r="I6" s="1183"/>
      <c r="J6" s="1183"/>
      <c r="K6" s="1183"/>
      <c r="L6" s="1183"/>
      <c r="M6" s="1183"/>
      <c r="N6" s="1183"/>
      <c r="O6" s="1183"/>
      <c r="P6" s="1183"/>
      <c r="Q6" s="1183"/>
      <c r="T6" s="1183"/>
      <c r="U6" s="1183"/>
    </row>
    <row r="7" spans="1:21" ht="15.95" customHeight="1">
      <c r="A7" s="2046" t="s">
        <v>206</v>
      </c>
      <c r="B7" s="2049" t="s">
        <v>1280</v>
      </c>
      <c r="C7" s="2050" t="s">
        <v>300</v>
      </c>
      <c r="D7" s="2058" t="s">
        <v>248</v>
      </c>
      <c r="E7" s="2050" t="s">
        <v>247</v>
      </c>
      <c r="F7" s="2058" t="s">
        <v>1045</v>
      </c>
      <c r="G7" s="2055" t="s">
        <v>244</v>
      </c>
      <c r="H7" s="2050" t="s">
        <v>243</v>
      </c>
      <c r="I7" s="2050" t="s">
        <v>242</v>
      </c>
      <c r="J7" s="2050" t="s">
        <v>241</v>
      </c>
      <c r="K7" s="2050" t="s">
        <v>240</v>
      </c>
      <c r="L7" s="2050" t="s">
        <v>239</v>
      </c>
      <c r="M7" s="2050" t="s">
        <v>238</v>
      </c>
      <c r="N7" s="2050" t="s">
        <v>237</v>
      </c>
      <c r="O7" s="2050" t="s">
        <v>236</v>
      </c>
      <c r="P7" s="2050" t="s">
        <v>235</v>
      </c>
      <c r="Q7" s="2050" t="s">
        <v>234</v>
      </c>
      <c r="R7" s="2050" t="s">
        <v>233</v>
      </c>
      <c r="S7" s="2064" t="s">
        <v>206</v>
      </c>
      <c r="T7" s="1222"/>
      <c r="U7" s="1147"/>
    </row>
    <row r="8" spans="1:21" ht="15.95" customHeight="1">
      <c r="A8" s="2047"/>
      <c r="B8" s="2049"/>
      <c r="C8" s="2051"/>
      <c r="D8" s="2059"/>
      <c r="E8" s="2051"/>
      <c r="F8" s="2059"/>
      <c r="G8" s="2056"/>
      <c r="H8" s="2053"/>
      <c r="I8" s="2053"/>
      <c r="J8" s="2053"/>
      <c r="K8" s="2053"/>
      <c r="L8" s="2053"/>
      <c r="M8" s="2053"/>
      <c r="N8" s="2053"/>
      <c r="O8" s="2053"/>
      <c r="P8" s="2053"/>
      <c r="Q8" s="2053"/>
      <c r="R8" s="2053"/>
      <c r="S8" s="2065"/>
      <c r="T8" s="1215"/>
      <c r="U8" s="1128"/>
    </row>
    <row r="9" spans="1:21" ht="15.95" customHeight="1">
      <c r="A9" s="2047"/>
      <c r="B9" s="2049"/>
      <c r="C9" s="2051"/>
      <c r="D9" s="2059"/>
      <c r="E9" s="2051"/>
      <c r="F9" s="2059"/>
      <c r="G9" s="2056"/>
      <c r="H9" s="2053"/>
      <c r="I9" s="2053"/>
      <c r="J9" s="2053"/>
      <c r="K9" s="2053"/>
      <c r="L9" s="2053"/>
      <c r="M9" s="2053"/>
      <c r="N9" s="2053"/>
      <c r="O9" s="2053"/>
      <c r="P9" s="2053"/>
      <c r="Q9" s="2053"/>
      <c r="R9" s="2053"/>
      <c r="S9" s="2065"/>
      <c r="T9" s="1215"/>
      <c r="U9" s="1128"/>
    </row>
    <row r="10" spans="1:21" ht="15.95" customHeight="1">
      <c r="A10" s="2047"/>
      <c r="B10" s="2049"/>
      <c r="C10" s="2051"/>
      <c r="D10" s="2059"/>
      <c r="E10" s="2051"/>
      <c r="F10" s="2059"/>
      <c r="G10" s="2056"/>
      <c r="H10" s="2053"/>
      <c r="I10" s="2053"/>
      <c r="J10" s="2053"/>
      <c r="K10" s="2053"/>
      <c r="L10" s="2053"/>
      <c r="M10" s="2053"/>
      <c r="N10" s="2053"/>
      <c r="O10" s="2053"/>
      <c r="P10" s="2053"/>
      <c r="Q10" s="2053"/>
      <c r="R10" s="2053"/>
      <c r="S10" s="2065"/>
      <c r="T10" s="1215"/>
      <c r="U10" s="1128"/>
    </row>
    <row r="11" spans="1:21" ht="15.95" customHeight="1">
      <c r="A11" s="2048"/>
      <c r="B11" s="2049"/>
      <c r="C11" s="2052"/>
      <c r="D11" s="2060"/>
      <c r="E11" s="2052"/>
      <c r="F11" s="2060"/>
      <c r="G11" s="2057"/>
      <c r="H11" s="2054"/>
      <c r="I11" s="2054"/>
      <c r="J11" s="2054"/>
      <c r="K11" s="2054"/>
      <c r="L11" s="2054"/>
      <c r="M11" s="2054"/>
      <c r="N11" s="2054"/>
      <c r="O11" s="2054"/>
      <c r="P11" s="2054"/>
      <c r="Q11" s="2054"/>
      <c r="R11" s="2054"/>
      <c r="S11" s="2066"/>
      <c r="T11" s="1215"/>
      <c r="U11" s="1128"/>
    </row>
    <row r="12" spans="1:21" ht="18" customHeight="1">
      <c r="A12" s="1129"/>
      <c r="B12" s="1130"/>
      <c r="C12" s="1135"/>
      <c r="D12" s="1250"/>
      <c r="E12" s="1359"/>
      <c r="F12" s="1359"/>
      <c r="G12" s="1249"/>
      <c r="H12" s="1358"/>
      <c r="I12" s="1357"/>
      <c r="J12" s="1222"/>
      <c r="K12" s="1222"/>
      <c r="L12" s="1222"/>
      <c r="M12" s="1222"/>
      <c r="N12" s="1222"/>
      <c r="O12" s="1222"/>
      <c r="P12" s="1222"/>
      <c r="Q12" s="1222"/>
      <c r="R12" s="1130"/>
      <c r="S12" s="1129"/>
      <c r="T12" s="1215"/>
      <c r="U12" s="1128"/>
    </row>
    <row r="13" spans="1:21" ht="12" customHeight="1">
      <c r="A13" s="1129"/>
      <c r="B13" s="1130"/>
      <c r="C13" s="1107" t="s">
        <v>54</v>
      </c>
      <c r="D13" s="1250"/>
      <c r="E13" s="1359"/>
      <c r="G13" s="1249" t="s">
        <v>54</v>
      </c>
      <c r="H13" s="1358"/>
      <c r="I13" s="1357"/>
      <c r="J13" s="1222"/>
      <c r="K13" s="1222"/>
      <c r="L13" s="1222"/>
      <c r="M13" s="1222"/>
      <c r="N13" s="1222"/>
      <c r="O13" s="1222"/>
      <c r="P13" s="1222"/>
      <c r="Q13" s="1222"/>
      <c r="R13" s="1130"/>
      <c r="S13" s="1129"/>
      <c r="T13" s="1215"/>
      <c r="U13" s="1128"/>
    </row>
    <row r="14" spans="1:21" ht="17.100000000000001" customHeight="1">
      <c r="A14" s="829" t="s">
        <v>296</v>
      </c>
      <c r="B14" s="927" t="s">
        <v>278</v>
      </c>
      <c r="C14" s="1125">
        <v>20627</v>
      </c>
      <c r="D14" s="1347">
        <v>1453</v>
      </c>
      <c r="E14" s="1347">
        <v>3572</v>
      </c>
      <c r="F14" s="1347">
        <v>1725</v>
      </c>
      <c r="G14" s="1347">
        <v>111</v>
      </c>
      <c r="H14" s="1347">
        <v>472</v>
      </c>
      <c r="I14" s="1347">
        <v>1165</v>
      </c>
      <c r="J14" s="1347">
        <v>457</v>
      </c>
      <c r="K14" s="1347">
        <v>2238</v>
      </c>
      <c r="L14" s="1347">
        <v>4517</v>
      </c>
      <c r="M14" s="1347">
        <v>1066</v>
      </c>
      <c r="N14" s="1347">
        <v>433</v>
      </c>
      <c r="O14" s="1347">
        <v>1623</v>
      </c>
      <c r="P14" s="1347">
        <v>564</v>
      </c>
      <c r="Q14" s="1347">
        <v>694</v>
      </c>
      <c r="R14" s="1347">
        <v>537</v>
      </c>
      <c r="S14" s="827" t="s">
        <v>296</v>
      </c>
      <c r="T14" s="1546"/>
      <c r="U14" s="1093"/>
    </row>
    <row r="15" spans="1:21" ht="17.100000000000001" customHeight="1">
      <c r="A15" s="824"/>
      <c r="B15" s="825"/>
      <c r="C15" s="1550" t="s">
        <v>56</v>
      </c>
      <c r="D15" s="1226"/>
      <c r="E15" s="1226"/>
      <c r="F15" s="1226"/>
      <c r="G15" s="1549" t="s">
        <v>56</v>
      </c>
      <c r="H15" s="1226"/>
      <c r="I15" s="1226"/>
      <c r="J15" s="1226"/>
      <c r="K15" s="1226"/>
      <c r="L15" s="1226"/>
      <c r="M15" s="1226"/>
      <c r="N15" s="1226"/>
      <c r="O15" s="1226"/>
      <c r="P15" s="1226"/>
      <c r="Q15" s="1226"/>
      <c r="R15" s="1092"/>
      <c r="S15" s="824"/>
      <c r="T15" s="1546"/>
      <c r="U15" s="1093"/>
    </row>
    <row r="16" spans="1:21" ht="17.100000000000001" customHeight="1">
      <c r="A16" s="454" t="s">
        <v>295</v>
      </c>
      <c r="B16" s="921" t="s">
        <v>471</v>
      </c>
      <c r="C16" s="1342"/>
      <c r="D16" s="1343"/>
      <c r="E16" s="1343"/>
      <c r="F16" s="1343"/>
      <c r="G16" s="1343"/>
      <c r="H16" s="1343"/>
      <c r="I16" s="1343"/>
      <c r="J16" s="1343"/>
      <c r="K16" s="1343"/>
      <c r="L16" s="1343"/>
      <c r="M16" s="1343"/>
      <c r="N16" s="1343"/>
      <c r="O16" s="1343"/>
      <c r="P16" s="1343"/>
      <c r="Q16" s="1343"/>
      <c r="R16" s="1342"/>
      <c r="S16" s="456" t="s">
        <v>295</v>
      </c>
      <c r="T16" s="1546"/>
      <c r="U16" s="1093"/>
    </row>
    <row r="17" spans="1:21" ht="17.100000000000001" customHeight="1">
      <c r="A17" s="454"/>
      <c r="B17" s="919" t="s">
        <v>472</v>
      </c>
      <c r="C17" s="1342">
        <v>0.77568235807436858</v>
      </c>
      <c r="D17" s="1342">
        <v>0.68823124569855476</v>
      </c>
      <c r="E17" s="1342">
        <v>0.53191489361702127</v>
      </c>
      <c r="F17" s="1342">
        <v>0.86956521739130432</v>
      </c>
      <c r="G17" s="1342">
        <v>0.90090090090090091</v>
      </c>
      <c r="H17" s="1342">
        <v>0</v>
      </c>
      <c r="I17" s="1342">
        <v>1.3733905579399142</v>
      </c>
      <c r="J17" s="1342">
        <v>1.3129102844638949</v>
      </c>
      <c r="K17" s="1342">
        <v>0.35746201966041108</v>
      </c>
      <c r="L17" s="1342">
        <v>0.70843480185964136</v>
      </c>
      <c r="M17" s="1342">
        <v>0.84427767354596628</v>
      </c>
      <c r="N17" s="1342">
        <v>0.46189376443418012</v>
      </c>
      <c r="O17" s="1342">
        <v>1.3555144793592113</v>
      </c>
      <c r="P17" s="1342">
        <v>1.2411347517730498</v>
      </c>
      <c r="Q17" s="1342">
        <v>0.14409221902017291</v>
      </c>
      <c r="R17" s="1342">
        <v>2.2346368715083798</v>
      </c>
      <c r="S17" s="456"/>
      <c r="T17" s="1546"/>
      <c r="U17" s="1093"/>
    </row>
    <row r="18" spans="1:21" ht="17.100000000000001" customHeight="1">
      <c r="A18" s="454" t="s">
        <v>294</v>
      </c>
      <c r="B18" s="919" t="s">
        <v>473</v>
      </c>
      <c r="C18" s="1342">
        <v>3.6747951713773208</v>
      </c>
      <c r="D18" s="1342">
        <v>7.1576049552649694</v>
      </c>
      <c r="E18" s="1342">
        <v>1.9596864501679732</v>
      </c>
      <c r="F18" s="1342">
        <v>4.2318840579710146</v>
      </c>
      <c r="G18" s="1342">
        <v>15.315315315315313</v>
      </c>
      <c r="H18" s="1342">
        <v>5.0847457627118651</v>
      </c>
      <c r="I18" s="1342">
        <v>4.5493562231759652</v>
      </c>
      <c r="J18" s="1342">
        <v>3.0634573304157549</v>
      </c>
      <c r="K18" s="1342">
        <v>3.5746201966041107</v>
      </c>
      <c r="L18" s="1342">
        <v>3.9628071729023691</v>
      </c>
      <c r="M18" s="1342">
        <v>2.908067542213884</v>
      </c>
      <c r="N18" s="1342">
        <v>1.8475750577367205</v>
      </c>
      <c r="O18" s="1342">
        <v>2.0948860135551448</v>
      </c>
      <c r="P18" s="1342">
        <v>5.1418439716312054</v>
      </c>
      <c r="Q18" s="1342">
        <v>1.2968299711815563</v>
      </c>
      <c r="R18" s="1342">
        <v>6.1452513966480442</v>
      </c>
      <c r="S18" s="456" t="s">
        <v>294</v>
      </c>
      <c r="T18" s="1546"/>
      <c r="U18" s="1093"/>
    </row>
    <row r="19" spans="1:21" ht="17.100000000000001" customHeight="1">
      <c r="A19" s="454" t="s">
        <v>293</v>
      </c>
      <c r="B19" s="919" t="s">
        <v>474</v>
      </c>
      <c r="C19" s="1342">
        <v>0.12604838318708489</v>
      </c>
      <c r="D19" s="1342">
        <v>0.55058499655884374</v>
      </c>
      <c r="E19" s="1342">
        <v>0</v>
      </c>
      <c r="F19" s="1342">
        <v>0</v>
      </c>
      <c r="G19" s="1342">
        <v>0</v>
      </c>
      <c r="H19" s="1342">
        <v>0</v>
      </c>
      <c r="I19" s="1342">
        <v>8.5836909871244635E-2</v>
      </c>
      <c r="J19" s="1342">
        <v>0</v>
      </c>
      <c r="K19" s="1342">
        <v>0.35746201966041108</v>
      </c>
      <c r="L19" s="1342">
        <v>2.2138587558113793E-2</v>
      </c>
      <c r="M19" s="1342">
        <v>0</v>
      </c>
      <c r="N19" s="1342">
        <v>1.3856812933025404</v>
      </c>
      <c r="O19" s="1342">
        <v>0</v>
      </c>
      <c r="P19" s="1342">
        <v>0</v>
      </c>
      <c r="Q19" s="1342">
        <v>0.28818443804034583</v>
      </c>
      <c r="R19" s="1342">
        <v>0</v>
      </c>
      <c r="S19" s="456" t="s">
        <v>293</v>
      </c>
      <c r="T19" s="1546"/>
      <c r="U19" s="1093"/>
    </row>
    <row r="20" spans="1:21" ht="17.100000000000001" customHeight="1">
      <c r="A20" s="454" t="s">
        <v>291</v>
      </c>
      <c r="B20" s="921" t="s">
        <v>1130</v>
      </c>
      <c r="C20" s="1342"/>
      <c r="D20" s="1342"/>
      <c r="E20" s="1342"/>
      <c r="F20" s="1342"/>
      <c r="G20" s="1342"/>
      <c r="H20" s="1342"/>
      <c r="I20" s="1342"/>
      <c r="J20" s="1342"/>
      <c r="K20" s="1342"/>
      <c r="L20" s="1342"/>
      <c r="M20" s="1342"/>
      <c r="N20" s="1342"/>
      <c r="O20" s="1342"/>
      <c r="P20" s="1342"/>
      <c r="Q20" s="1342"/>
      <c r="R20" s="1342"/>
      <c r="S20" s="817" t="s">
        <v>291</v>
      </c>
      <c r="T20" s="1546"/>
      <c r="U20" s="1093"/>
    </row>
    <row r="21" spans="1:21" ht="17.100000000000001" customHeight="1">
      <c r="A21" s="469"/>
      <c r="B21" s="921" t="s">
        <v>476</v>
      </c>
      <c r="C21" s="1342"/>
      <c r="D21" s="1342"/>
      <c r="E21" s="1342"/>
      <c r="F21" s="1342"/>
      <c r="G21" s="1342"/>
      <c r="H21" s="1342"/>
      <c r="I21" s="1342"/>
      <c r="J21" s="1342"/>
      <c r="K21" s="1342"/>
      <c r="L21" s="1342"/>
      <c r="M21" s="1342"/>
      <c r="N21" s="1342"/>
      <c r="O21" s="1342"/>
      <c r="P21" s="1342"/>
      <c r="Q21" s="1342"/>
      <c r="R21" s="1342"/>
      <c r="S21" s="456"/>
      <c r="T21" s="1546"/>
      <c r="U21" s="1093"/>
    </row>
    <row r="22" spans="1:21" ht="17.100000000000001" customHeight="1">
      <c r="A22" s="469"/>
      <c r="B22" s="919" t="s">
        <v>477</v>
      </c>
      <c r="C22" s="1342">
        <v>0.12120036844912008</v>
      </c>
      <c r="D22" s="1342">
        <v>0.55058499655884374</v>
      </c>
      <c r="E22" s="1342">
        <v>0</v>
      </c>
      <c r="F22" s="1342">
        <v>0</v>
      </c>
      <c r="G22" s="1342">
        <v>0</v>
      </c>
      <c r="H22" s="1342">
        <v>0</v>
      </c>
      <c r="I22" s="1342">
        <v>8.5836909871244635E-2</v>
      </c>
      <c r="J22" s="1342">
        <v>0</v>
      </c>
      <c r="K22" s="1342">
        <v>0.35746201966041108</v>
      </c>
      <c r="L22" s="1342">
        <v>0</v>
      </c>
      <c r="M22" s="1342">
        <v>0</v>
      </c>
      <c r="N22" s="1342">
        <v>1.3856812933025404</v>
      </c>
      <c r="O22" s="1342">
        <v>0</v>
      </c>
      <c r="P22" s="1342">
        <v>0</v>
      </c>
      <c r="Q22" s="1342">
        <v>0.28818443804034583</v>
      </c>
      <c r="R22" s="1342">
        <v>0</v>
      </c>
      <c r="S22" s="817"/>
      <c r="T22" s="1546"/>
      <c r="U22" s="1093"/>
    </row>
    <row r="23" spans="1:21" ht="17.100000000000001" customHeight="1">
      <c r="A23" s="454" t="s">
        <v>289</v>
      </c>
      <c r="B23" s="921" t="s">
        <v>478</v>
      </c>
      <c r="C23" s="1342"/>
      <c r="D23" s="1342"/>
      <c r="E23" s="1342"/>
      <c r="F23" s="1342"/>
      <c r="G23" s="1342"/>
      <c r="H23" s="1342"/>
      <c r="I23" s="1342"/>
      <c r="J23" s="1342"/>
      <c r="K23" s="1342"/>
      <c r="L23" s="1342"/>
      <c r="M23" s="1342"/>
      <c r="N23" s="1342"/>
      <c r="O23" s="1342"/>
      <c r="P23" s="1342"/>
      <c r="Q23" s="1342"/>
      <c r="R23" s="1342"/>
      <c r="S23" s="456" t="s">
        <v>289</v>
      </c>
      <c r="T23" s="1546"/>
      <c r="U23" s="1093"/>
    </row>
    <row r="24" spans="1:21" ht="17.100000000000001" customHeight="1">
      <c r="A24" s="454"/>
      <c r="B24" s="919" t="s">
        <v>479</v>
      </c>
      <c r="C24" s="1342">
        <v>4.8480147379648033E-3</v>
      </c>
      <c r="D24" s="1342">
        <v>0</v>
      </c>
      <c r="E24" s="1342">
        <v>0</v>
      </c>
      <c r="F24" s="1342">
        <v>0</v>
      </c>
      <c r="G24" s="1342">
        <v>0</v>
      </c>
      <c r="H24" s="1342">
        <v>0</v>
      </c>
      <c r="I24" s="1342">
        <v>0</v>
      </c>
      <c r="J24" s="1342">
        <v>0</v>
      </c>
      <c r="K24" s="1342">
        <v>0</v>
      </c>
      <c r="L24" s="1342">
        <v>2.2138587558113793E-2</v>
      </c>
      <c r="M24" s="1342">
        <v>0</v>
      </c>
      <c r="N24" s="1342">
        <v>0</v>
      </c>
      <c r="O24" s="1342">
        <v>0</v>
      </c>
      <c r="P24" s="1342">
        <v>0</v>
      </c>
      <c r="Q24" s="1342">
        <v>0</v>
      </c>
      <c r="R24" s="1342">
        <v>0</v>
      </c>
      <c r="S24" s="472"/>
      <c r="T24" s="1546"/>
      <c r="U24" s="1093"/>
    </row>
    <row r="25" spans="1:21" ht="17.100000000000001" customHeight="1">
      <c r="A25" s="454" t="s">
        <v>286</v>
      </c>
      <c r="B25" s="921" t="s">
        <v>480</v>
      </c>
      <c r="C25" s="1342"/>
      <c r="D25" s="1342"/>
      <c r="E25" s="1342"/>
      <c r="F25" s="1342"/>
      <c r="G25" s="1342"/>
      <c r="H25" s="1342"/>
      <c r="I25" s="1342"/>
      <c r="J25" s="1342"/>
      <c r="K25" s="1342"/>
      <c r="L25" s="1342"/>
      <c r="M25" s="1342"/>
      <c r="N25" s="1342"/>
      <c r="O25" s="1342"/>
      <c r="P25" s="1342"/>
      <c r="Q25" s="1342"/>
      <c r="R25" s="1342"/>
      <c r="S25" s="456" t="s">
        <v>286</v>
      </c>
      <c r="T25" s="1546"/>
      <c r="U25" s="1093"/>
    </row>
    <row r="26" spans="1:21" ht="17.100000000000001" customHeight="1">
      <c r="A26" s="454"/>
      <c r="B26" s="919" t="s">
        <v>481</v>
      </c>
      <c r="C26" s="1342">
        <v>2.9185048722548115</v>
      </c>
      <c r="D26" s="1342">
        <v>4.2670337233310391</v>
      </c>
      <c r="E26" s="1342">
        <v>1.9316909294512881</v>
      </c>
      <c r="F26" s="1342">
        <v>2.8985507246376812</v>
      </c>
      <c r="G26" s="1342">
        <v>5.4054054054054053</v>
      </c>
      <c r="H26" s="1342">
        <v>1.9067796610169492</v>
      </c>
      <c r="I26" s="1342">
        <v>2.4892703862660945</v>
      </c>
      <c r="J26" s="1342">
        <v>3.2822757111597372</v>
      </c>
      <c r="K26" s="1342">
        <v>2.4575513851653263</v>
      </c>
      <c r="L26" s="1342">
        <v>3.5421740092982068</v>
      </c>
      <c r="M26" s="1342">
        <v>2.5328330206378986</v>
      </c>
      <c r="N26" s="1342">
        <v>2.7713625866050808</v>
      </c>
      <c r="O26" s="1342">
        <v>2.4029574861367835</v>
      </c>
      <c r="P26" s="1342">
        <v>3.0141843971631204</v>
      </c>
      <c r="Q26" s="1342">
        <v>2.3054755043227666</v>
      </c>
      <c r="R26" s="1342">
        <v>6.7039106145251397</v>
      </c>
      <c r="S26" s="456"/>
      <c r="T26" s="1546"/>
      <c r="U26" s="1093"/>
    </row>
    <row r="27" spans="1:21" ht="17.100000000000001" customHeight="1">
      <c r="A27" s="454" t="s">
        <v>284</v>
      </c>
      <c r="B27" s="919" t="s">
        <v>482</v>
      </c>
      <c r="C27" s="1342">
        <v>5.5461288602317351</v>
      </c>
      <c r="D27" s="1342">
        <v>7.0199587061252577</v>
      </c>
      <c r="E27" s="1342">
        <v>5.1791713325867867</v>
      </c>
      <c r="F27" s="1342">
        <v>7.7101449275362315</v>
      </c>
      <c r="G27" s="1342">
        <v>8.1081081081081088</v>
      </c>
      <c r="H27" s="1342">
        <v>4.8728813559322033</v>
      </c>
      <c r="I27" s="1342">
        <v>3.6051502145922747</v>
      </c>
      <c r="J27" s="1342">
        <v>3.2822757111597372</v>
      </c>
      <c r="K27" s="1342">
        <v>9.4280607685433413</v>
      </c>
      <c r="L27" s="1342">
        <v>4.892627850343148</v>
      </c>
      <c r="M27" s="1342">
        <v>5.5347091932457788</v>
      </c>
      <c r="N27" s="1342">
        <v>3.4642032332563506</v>
      </c>
      <c r="O27" s="1342">
        <v>2.7110289587184226</v>
      </c>
      <c r="P27" s="1342">
        <v>4.7872340425531918</v>
      </c>
      <c r="Q27" s="1342">
        <v>4.6109510086455332</v>
      </c>
      <c r="R27" s="1342">
        <v>4.8417132216014895</v>
      </c>
      <c r="S27" s="472" t="s">
        <v>284</v>
      </c>
      <c r="T27" s="1546"/>
      <c r="U27" s="1093"/>
    </row>
    <row r="28" spans="1:21" ht="17.100000000000001" customHeight="1">
      <c r="A28" s="454" t="s">
        <v>283</v>
      </c>
      <c r="B28" s="919" t="s">
        <v>483</v>
      </c>
      <c r="C28" s="1342">
        <v>3.5487467881902357</v>
      </c>
      <c r="D28" s="1342">
        <v>3.2346868547832073</v>
      </c>
      <c r="E28" s="1342">
        <v>3.3594624860022395</v>
      </c>
      <c r="F28" s="1342">
        <v>10.898550724637682</v>
      </c>
      <c r="G28" s="1342">
        <v>9.0090090090090094</v>
      </c>
      <c r="H28" s="1342">
        <v>6.3559322033898304</v>
      </c>
      <c r="I28" s="1342">
        <v>4.377682403433476</v>
      </c>
      <c r="J28" s="1342">
        <v>5.2516411378555796</v>
      </c>
      <c r="K28" s="1342">
        <v>1.7873100983020553</v>
      </c>
      <c r="L28" s="1342">
        <v>3.8078370599955722</v>
      </c>
      <c r="M28" s="1342">
        <v>1.0318949343339587</v>
      </c>
      <c r="N28" s="1342">
        <v>1.6166281755196306</v>
      </c>
      <c r="O28" s="1342">
        <v>0.92421441774491686</v>
      </c>
      <c r="P28" s="1342">
        <v>1.0638297872340425</v>
      </c>
      <c r="Q28" s="1342">
        <v>0.86455331412103753</v>
      </c>
      <c r="R28" s="1342">
        <v>0.93109869646182497</v>
      </c>
      <c r="S28" s="817" t="s">
        <v>283</v>
      </c>
      <c r="T28" s="1546"/>
      <c r="U28" s="1093"/>
    </row>
    <row r="29" spans="1:21" ht="17.100000000000001" customHeight="1">
      <c r="A29" s="471" t="s">
        <v>225</v>
      </c>
      <c r="B29" s="921" t="s">
        <v>484</v>
      </c>
      <c r="C29" s="1342"/>
      <c r="D29" s="1342"/>
      <c r="E29" s="1342"/>
      <c r="F29" s="1342"/>
      <c r="G29" s="1342"/>
      <c r="H29" s="1342"/>
      <c r="I29" s="1342"/>
      <c r="J29" s="1342"/>
      <c r="K29" s="1342"/>
      <c r="L29" s="1342"/>
      <c r="M29" s="1342"/>
      <c r="N29" s="1342"/>
      <c r="O29" s="1342"/>
      <c r="P29" s="1342"/>
      <c r="Q29" s="1342"/>
      <c r="R29" s="1342"/>
      <c r="S29" s="472" t="s">
        <v>225</v>
      </c>
      <c r="T29" s="1546"/>
      <c r="U29" s="1093"/>
    </row>
    <row r="30" spans="1:21" ht="17.100000000000001" customHeight="1">
      <c r="A30" s="471"/>
      <c r="B30" s="919" t="s">
        <v>485</v>
      </c>
      <c r="C30" s="1342">
        <v>5.6721772434188207</v>
      </c>
      <c r="D30" s="1342">
        <v>7.2264280798348253</v>
      </c>
      <c r="E30" s="1342">
        <v>7.1108622620380739</v>
      </c>
      <c r="F30" s="1342">
        <v>5.0434782608695654</v>
      </c>
      <c r="G30" s="1342">
        <v>0</v>
      </c>
      <c r="H30" s="1342">
        <v>4.8728813559322033</v>
      </c>
      <c r="I30" s="1342">
        <v>3.9484978540772535</v>
      </c>
      <c r="J30" s="1342">
        <v>10.284463894967178</v>
      </c>
      <c r="K30" s="1342">
        <v>3.6639857015192137</v>
      </c>
      <c r="L30" s="1342">
        <v>6.1988045162718626</v>
      </c>
      <c r="M30" s="1342">
        <v>7.9737335834896808</v>
      </c>
      <c r="N30" s="1342">
        <v>3.695150115473441</v>
      </c>
      <c r="O30" s="1342">
        <v>3.512014787430684</v>
      </c>
      <c r="P30" s="1342">
        <v>3.0141843971631204</v>
      </c>
      <c r="Q30" s="1342">
        <v>3.0259365994236309</v>
      </c>
      <c r="R30" s="1342">
        <v>9.3109869646182499</v>
      </c>
      <c r="S30" s="472"/>
      <c r="T30" s="1546"/>
      <c r="U30" s="1093"/>
    </row>
    <row r="31" spans="1:21" ht="17.100000000000001" customHeight="1">
      <c r="A31" s="471" t="s">
        <v>224</v>
      </c>
      <c r="B31" s="919" t="s">
        <v>678</v>
      </c>
      <c r="C31" s="1342">
        <v>5.1922237843603041</v>
      </c>
      <c r="D31" s="1342">
        <v>6.8823124569855469</v>
      </c>
      <c r="E31" s="1342">
        <v>6.4669652855543118</v>
      </c>
      <c r="F31" s="1342">
        <v>4.9855072463768115</v>
      </c>
      <c r="G31" s="1342">
        <v>0</v>
      </c>
      <c r="H31" s="1342">
        <v>4.6610169491525424</v>
      </c>
      <c r="I31" s="1342">
        <v>3.9484978540772535</v>
      </c>
      <c r="J31" s="1342">
        <v>9.4091903719912473</v>
      </c>
      <c r="K31" s="1342">
        <v>3.0831099195710454</v>
      </c>
      <c r="L31" s="1342">
        <v>5.5789240646446752</v>
      </c>
      <c r="M31" s="1342">
        <v>7.3170731707317067</v>
      </c>
      <c r="N31" s="1342">
        <v>3.2332563510392611</v>
      </c>
      <c r="O31" s="1342">
        <v>3.0807147258163892</v>
      </c>
      <c r="P31" s="1342">
        <v>1.9503546099290781</v>
      </c>
      <c r="Q31" s="1342">
        <v>3.0259365994236309</v>
      </c>
      <c r="R31" s="1342">
        <v>8.938547486033519</v>
      </c>
      <c r="S31" s="472" t="s">
        <v>224</v>
      </c>
      <c r="T31" s="1546"/>
      <c r="U31" s="1093"/>
    </row>
    <row r="32" spans="1:21" ht="17.100000000000001" customHeight="1">
      <c r="A32" s="471" t="s">
        <v>223</v>
      </c>
      <c r="B32" s="919" t="s">
        <v>487</v>
      </c>
      <c r="C32" s="1342">
        <v>2.9136568575168469</v>
      </c>
      <c r="D32" s="1342">
        <v>2.0646937370956642</v>
      </c>
      <c r="E32" s="1342">
        <v>4.1433370660694289</v>
      </c>
      <c r="F32" s="1342">
        <v>4.057971014492753</v>
      </c>
      <c r="G32" s="1342">
        <v>2.7027027027027026</v>
      </c>
      <c r="H32" s="1342">
        <v>1.9067796610169492</v>
      </c>
      <c r="I32" s="1342">
        <v>1.8884120171673819</v>
      </c>
      <c r="J32" s="1342">
        <v>1.7505470459518599</v>
      </c>
      <c r="K32" s="1342">
        <v>2.5022341376228776</v>
      </c>
      <c r="L32" s="1342">
        <v>2.1474429931370378</v>
      </c>
      <c r="M32" s="1342">
        <v>3.8461538461538463</v>
      </c>
      <c r="N32" s="1342">
        <v>2.3094688221709005</v>
      </c>
      <c r="O32" s="1342">
        <v>3.0191004313000613</v>
      </c>
      <c r="P32" s="1342">
        <v>4.0780141843971638</v>
      </c>
      <c r="Q32" s="1342">
        <v>1.2968299711815563</v>
      </c>
      <c r="R32" s="1342">
        <v>4.8417132216014895</v>
      </c>
      <c r="S32" s="472" t="s">
        <v>223</v>
      </c>
      <c r="T32" s="1546"/>
      <c r="U32" s="1093"/>
    </row>
    <row r="33" spans="1:21" ht="17.100000000000001" customHeight="1">
      <c r="A33" s="471" t="s">
        <v>222</v>
      </c>
      <c r="B33" s="919" t="s">
        <v>488</v>
      </c>
      <c r="C33" s="1342">
        <v>1.3235080234643914</v>
      </c>
      <c r="D33" s="1342">
        <v>0.41293874741913283</v>
      </c>
      <c r="E33" s="1342">
        <v>2.4356103023516238</v>
      </c>
      <c r="F33" s="1342">
        <v>1.3333333333333335</v>
      </c>
      <c r="G33" s="1342">
        <v>1.8018018018018018</v>
      </c>
      <c r="H33" s="1342">
        <v>1.0593220338983049</v>
      </c>
      <c r="I33" s="1342">
        <v>0.77253218884120167</v>
      </c>
      <c r="J33" s="1342">
        <v>0.65645514223194745</v>
      </c>
      <c r="K33" s="1342">
        <v>1.5192135835567471</v>
      </c>
      <c r="L33" s="1342">
        <v>0.90768208988266552</v>
      </c>
      <c r="M33" s="1342">
        <v>1.5947467166979361</v>
      </c>
      <c r="N33" s="1342">
        <v>0.46189376443418012</v>
      </c>
      <c r="O33" s="1342">
        <v>0.67775723967960566</v>
      </c>
      <c r="P33" s="1342">
        <v>3.0141843971631204</v>
      </c>
      <c r="Q33" s="1342">
        <v>0.72046109510086453</v>
      </c>
      <c r="R33" s="1342">
        <v>2.0484171322160147</v>
      </c>
      <c r="S33" s="472" t="s">
        <v>222</v>
      </c>
      <c r="T33" s="1546"/>
      <c r="U33" s="1093"/>
    </row>
    <row r="34" spans="1:21" ht="17.100000000000001" customHeight="1">
      <c r="A34" s="471" t="s">
        <v>221</v>
      </c>
      <c r="B34" s="919" t="s">
        <v>489</v>
      </c>
      <c r="C34" s="1342">
        <v>0.21816066320841615</v>
      </c>
      <c r="D34" s="1342">
        <v>0</v>
      </c>
      <c r="E34" s="1342">
        <v>0.13997760358342665</v>
      </c>
      <c r="F34" s="1342">
        <v>0.2318840579710145</v>
      </c>
      <c r="G34" s="1342">
        <v>1.8018018018018018</v>
      </c>
      <c r="H34" s="1342">
        <v>0.84745762711864403</v>
      </c>
      <c r="I34" s="1342">
        <v>0.17167381974248927</v>
      </c>
      <c r="J34" s="1342">
        <v>0.21881838074398249</v>
      </c>
      <c r="K34" s="1342">
        <v>0.44682752457551383</v>
      </c>
      <c r="L34" s="1342">
        <v>0.15497011290679655</v>
      </c>
      <c r="M34" s="1342">
        <v>9.3808630393996242E-2</v>
      </c>
      <c r="N34" s="1342">
        <v>0</v>
      </c>
      <c r="O34" s="1342">
        <v>0.12322858903265559</v>
      </c>
      <c r="P34" s="1342">
        <v>0.88652482269503552</v>
      </c>
      <c r="Q34" s="1342">
        <v>0.14409221902017291</v>
      </c>
      <c r="R34" s="1342">
        <v>0.18621973929236499</v>
      </c>
      <c r="S34" s="472" t="s">
        <v>221</v>
      </c>
      <c r="T34" s="1546"/>
      <c r="U34" s="1093"/>
    </row>
    <row r="35" spans="1:21" ht="17.100000000000001" customHeight="1">
      <c r="A35" s="471" t="s">
        <v>220</v>
      </c>
      <c r="B35" s="919" t="s">
        <v>490</v>
      </c>
      <c r="C35" s="1342">
        <v>5.2891840791196003</v>
      </c>
      <c r="D35" s="1342">
        <v>3.1658637302133514</v>
      </c>
      <c r="E35" s="1342">
        <v>2.5755879059350502</v>
      </c>
      <c r="F35" s="1342">
        <v>16.289855072463769</v>
      </c>
      <c r="G35" s="1342">
        <v>0.90090090090090091</v>
      </c>
      <c r="H35" s="1342">
        <v>2.9661016949152543</v>
      </c>
      <c r="I35" s="1342">
        <v>3.3476394849785409</v>
      </c>
      <c r="J35" s="1342">
        <v>13.785557986870897</v>
      </c>
      <c r="K35" s="1342">
        <v>2.1000893655049149</v>
      </c>
      <c r="L35" s="1342">
        <v>4.3834403365065313</v>
      </c>
      <c r="M35" s="1342">
        <v>5.2532833020637906</v>
      </c>
      <c r="N35" s="1342">
        <v>0.23094688221709006</v>
      </c>
      <c r="O35" s="1342">
        <v>5.360443622920517</v>
      </c>
      <c r="P35" s="1342">
        <v>10.106382978723403</v>
      </c>
      <c r="Q35" s="1342">
        <v>5.9077809798270895</v>
      </c>
      <c r="R35" s="1342">
        <v>12.662942271880819</v>
      </c>
      <c r="S35" s="472" t="s">
        <v>220</v>
      </c>
      <c r="T35" s="1546"/>
      <c r="U35" s="1093"/>
    </row>
    <row r="36" spans="1:21" ht="17.100000000000001" customHeight="1">
      <c r="A36" s="471" t="s">
        <v>219</v>
      </c>
      <c r="B36" s="919" t="s">
        <v>491</v>
      </c>
      <c r="C36" s="1342">
        <v>4.8480147379648033E-3</v>
      </c>
      <c r="D36" s="1342">
        <v>0</v>
      </c>
      <c r="E36" s="1342">
        <v>0</v>
      </c>
      <c r="F36" s="1342">
        <v>5.7971014492753624E-2</v>
      </c>
      <c r="G36" s="1342">
        <v>0</v>
      </c>
      <c r="H36" s="1342">
        <v>0</v>
      </c>
      <c r="I36" s="1342">
        <v>0</v>
      </c>
      <c r="J36" s="1342">
        <v>0</v>
      </c>
      <c r="K36" s="1342">
        <v>0</v>
      </c>
      <c r="L36" s="1342">
        <v>0</v>
      </c>
      <c r="M36" s="1342">
        <v>0</v>
      </c>
      <c r="N36" s="1342">
        <v>0</v>
      </c>
      <c r="O36" s="1342">
        <v>0</v>
      </c>
      <c r="P36" s="1342">
        <v>0</v>
      </c>
      <c r="Q36" s="1342">
        <v>0</v>
      </c>
      <c r="R36" s="1342">
        <v>0</v>
      </c>
      <c r="S36" s="472" t="s">
        <v>219</v>
      </c>
      <c r="T36" s="1546"/>
      <c r="U36" s="1093"/>
    </row>
    <row r="37" spans="1:21" ht="17.100000000000001" customHeight="1">
      <c r="A37" s="471" t="s">
        <v>217</v>
      </c>
      <c r="B37" s="919" t="s">
        <v>492</v>
      </c>
      <c r="C37" s="1342">
        <v>8.5325059388180531</v>
      </c>
      <c r="D37" s="1342">
        <v>7.9834824501032351</v>
      </c>
      <c r="E37" s="1342">
        <v>6.5509518477043667</v>
      </c>
      <c r="F37" s="1342">
        <v>7.36231884057971</v>
      </c>
      <c r="G37" s="1342">
        <v>9.9099099099099099</v>
      </c>
      <c r="H37" s="1342">
        <v>3.6016949152542375</v>
      </c>
      <c r="I37" s="1342">
        <v>6.266094420600858</v>
      </c>
      <c r="J37" s="1342">
        <v>2.8446389496717726</v>
      </c>
      <c r="K37" s="1342">
        <v>7.2386058981233248</v>
      </c>
      <c r="L37" s="1342">
        <v>11.268541067079921</v>
      </c>
      <c r="M37" s="1342">
        <v>7.5984990619136967</v>
      </c>
      <c r="N37" s="1342">
        <v>12.702078521939955</v>
      </c>
      <c r="O37" s="1342">
        <v>6.5927295132470736</v>
      </c>
      <c r="P37" s="1342">
        <v>12.411347517730496</v>
      </c>
      <c r="Q37" s="1342">
        <v>11.095100864553315</v>
      </c>
      <c r="R37" s="1342">
        <v>20.11173184357542</v>
      </c>
      <c r="S37" s="472" t="s">
        <v>217</v>
      </c>
      <c r="T37" s="1546"/>
      <c r="U37" s="1093"/>
    </row>
    <row r="38" spans="1:21" ht="17.100000000000001" customHeight="1">
      <c r="A38" s="471" t="s">
        <v>215</v>
      </c>
      <c r="B38" s="919" t="s">
        <v>493</v>
      </c>
      <c r="C38" s="1342">
        <v>4.8480147379648033E-3</v>
      </c>
      <c r="D38" s="1342">
        <v>0</v>
      </c>
      <c r="E38" s="1342">
        <v>0</v>
      </c>
      <c r="F38" s="1342">
        <v>0</v>
      </c>
      <c r="G38" s="1342">
        <v>0</v>
      </c>
      <c r="H38" s="1342">
        <v>0</v>
      </c>
      <c r="I38" s="1342">
        <v>0</v>
      </c>
      <c r="J38" s="1342">
        <v>0</v>
      </c>
      <c r="K38" s="1342">
        <v>0</v>
      </c>
      <c r="L38" s="1342">
        <v>0</v>
      </c>
      <c r="M38" s="1342">
        <v>0</v>
      </c>
      <c r="N38" s="1342">
        <v>0</v>
      </c>
      <c r="O38" s="1342">
        <v>6.1614294516327793E-2</v>
      </c>
      <c r="P38" s="1342">
        <v>0</v>
      </c>
      <c r="Q38" s="1342">
        <v>0</v>
      </c>
      <c r="R38" s="1342">
        <v>0</v>
      </c>
      <c r="S38" s="472" t="s">
        <v>215</v>
      </c>
      <c r="T38" s="1546"/>
      <c r="U38" s="1093"/>
    </row>
    <row r="39" spans="1:21" ht="17.100000000000001" customHeight="1">
      <c r="A39" s="471" t="s">
        <v>214</v>
      </c>
      <c r="B39" s="919" t="s">
        <v>494</v>
      </c>
      <c r="C39" s="1342">
        <v>0</v>
      </c>
      <c r="D39" s="1342">
        <v>0</v>
      </c>
      <c r="E39" s="1342">
        <v>0</v>
      </c>
      <c r="F39" s="1342">
        <v>0</v>
      </c>
      <c r="G39" s="1342">
        <v>0</v>
      </c>
      <c r="H39" s="1342">
        <v>0</v>
      </c>
      <c r="I39" s="1342">
        <v>0</v>
      </c>
      <c r="J39" s="1342">
        <v>0</v>
      </c>
      <c r="K39" s="1342">
        <v>0</v>
      </c>
      <c r="L39" s="1342">
        <v>0</v>
      </c>
      <c r="M39" s="1342">
        <v>0</v>
      </c>
      <c r="N39" s="1342">
        <v>0</v>
      </c>
      <c r="O39" s="1342">
        <v>0</v>
      </c>
      <c r="P39" s="1342">
        <v>0</v>
      </c>
      <c r="Q39" s="1342">
        <v>0</v>
      </c>
      <c r="R39" s="1342">
        <v>0</v>
      </c>
      <c r="S39" s="472" t="s">
        <v>214</v>
      </c>
      <c r="T39" s="1546"/>
      <c r="U39" s="1093"/>
    </row>
    <row r="40" spans="1:21" ht="17.100000000000001" customHeight="1">
      <c r="A40" s="471" t="s">
        <v>213</v>
      </c>
      <c r="B40" s="919" t="s">
        <v>495</v>
      </c>
      <c r="C40" s="1342">
        <v>0.63993794541135407</v>
      </c>
      <c r="D40" s="1342">
        <v>0.48176187198898829</v>
      </c>
      <c r="E40" s="1342">
        <v>0.41993281075027994</v>
      </c>
      <c r="F40" s="1342">
        <v>1.5652173913043479</v>
      </c>
      <c r="G40" s="1342">
        <v>5.4054054054054053</v>
      </c>
      <c r="H40" s="1342">
        <v>0.21186440677966101</v>
      </c>
      <c r="I40" s="1342">
        <v>0.34334763948497854</v>
      </c>
      <c r="J40" s="1342">
        <v>1.0940919037199124</v>
      </c>
      <c r="K40" s="1342">
        <v>0.44682752457551383</v>
      </c>
      <c r="L40" s="1342">
        <v>0.86340491476643788</v>
      </c>
      <c r="M40" s="1342">
        <v>0.75046904315196994</v>
      </c>
      <c r="N40" s="1342">
        <v>0.23094688221709006</v>
      </c>
      <c r="O40" s="1342">
        <v>6.1614294516327793E-2</v>
      </c>
      <c r="P40" s="1342">
        <v>0.70921985815602839</v>
      </c>
      <c r="Q40" s="1342">
        <v>0.28818443804034583</v>
      </c>
      <c r="R40" s="1342">
        <v>0.37243947858472998</v>
      </c>
      <c r="S40" s="472" t="s">
        <v>213</v>
      </c>
      <c r="T40" s="1546"/>
      <c r="U40" s="1093"/>
    </row>
    <row r="41" spans="1:21" ht="17.100000000000001" customHeight="1">
      <c r="A41" s="471" t="s">
        <v>212</v>
      </c>
      <c r="B41" s="921" t="s">
        <v>496</v>
      </c>
      <c r="C41" s="1342"/>
      <c r="D41" s="1342"/>
      <c r="E41" s="1342"/>
      <c r="F41" s="1342"/>
      <c r="G41" s="1342"/>
      <c r="H41" s="1342"/>
      <c r="I41" s="1342"/>
      <c r="J41" s="1342"/>
      <c r="K41" s="1342"/>
      <c r="L41" s="1342"/>
      <c r="M41" s="1342"/>
      <c r="N41" s="1342"/>
      <c r="O41" s="1342"/>
      <c r="P41" s="1342"/>
      <c r="Q41" s="1342"/>
      <c r="R41" s="1342"/>
      <c r="S41" s="472" t="s">
        <v>212</v>
      </c>
      <c r="T41" s="1546"/>
      <c r="U41" s="1093"/>
    </row>
    <row r="42" spans="1:21" ht="17.100000000000001" customHeight="1">
      <c r="A42" s="469"/>
      <c r="B42" s="919" t="s">
        <v>497</v>
      </c>
      <c r="C42" s="1342">
        <v>2.9427449459446358</v>
      </c>
      <c r="D42" s="1342">
        <v>1.8582243633860975</v>
      </c>
      <c r="E42" s="1342">
        <v>1.5957446808510638</v>
      </c>
      <c r="F42" s="1342">
        <v>2.9565217391304346</v>
      </c>
      <c r="G42" s="1342">
        <v>3.6036036036036037</v>
      </c>
      <c r="H42" s="1342">
        <v>1.9067796610169492</v>
      </c>
      <c r="I42" s="1342">
        <v>2.7467811158798283</v>
      </c>
      <c r="J42" s="1342">
        <v>3.2822757111597372</v>
      </c>
      <c r="K42" s="1342">
        <v>5.4066130473637175</v>
      </c>
      <c r="L42" s="1342">
        <v>3.0994022581359313</v>
      </c>
      <c r="M42" s="1342">
        <v>2.0637898686679175</v>
      </c>
      <c r="N42" s="1342">
        <v>2.7713625866050808</v>
      </c>
      <c r="O42" s="1342">
        <v>4.4978434996919292</v>
      </c>
      <c r="P42" s="1342">
        <v>2.1276595744680851</v>
      </c>
      <c r="Q42" s="1342">
        <v>2.8818443804034581</v>
      </c>
      <c r="R42" s="1342">
        <v>2.2346368715083798</v>
      </c>
      <c r="S42" s="472"/>
      <c r="T42" s="1546"/>
      <c r="U42" s="1093"/>
    </row>
    <row r="43" spans="1:21" ht="17.100000000000001" customHeight="1">
      <c r="A43" s="471" t="s">
        <v>282</v>
      </c>
      <c r="B43" s="919" t="s">
        <v>498</v>
      </c>
      <c r="C43" s="1342">
        <v>0.60115382750763557</v>
      </c>
      <c r="D43" s="1342">
        <v>0.68823124569855476</v>
      </c>
      <c r="E43" s="1342">
        <v>0.86786114221724531</v>
      </c>
      <c r="F43" s="1342">
        <v>0.86956521739130432</v>
      </c>
      <c r="G43" s="1342">
        <v>0</v>
      </c>
      <c r="H43" s="1342">
        <v>0.21186440677966101</v>
      </c>
      <c r="I43" s="1342">
        <v>0.60085836909871249</v>
      </c>
      <c r="J43" s="1342">
        <v>0.21881838074398249</v>
      </c>
      <c r="K43" s="1342">
        <v>0.84897229669347629</v>
      </c>
      <c r="L43" s="1342">
        <v>0.3763559884879345</v>
      </c>
      <c r="M43" s="1342">
        <v>0</v>
      </c>
      <c r="N43" s="1342">
        <v>0.69284064665127021</v>
      </c>
      <c r="O43" s="1342">
        <v>0.73937153419593349</v>
      </c>
      <c r="P43" s="1342">
        <v>0.1773049645390071</v>
      </c>
      <c r="Q43" s="1342">
        <v>0.86455331412103753</v>
      </c>
      <c r="R43" s="1342">
        <v>0.18621973929236499</v>
      </c>
      <c r="S43" s="472" t="s">
        <v>282</v>
      </c>
      <c r="T43" s="1546"/>
      <c r="U43" s="1093"/>
    </row>
    <row r="44" spans="1:21" ht="17.100000000000001" customHeight="1">
      <c r="A44" s="471" t="s">
        <v>281</v>
      </c>
      <c r="B44" s="919" t="s">
        <v>499</v>
      </c>
      <c r="C44" s="1342">
        <v>4.8480147379648033E-3</v>
      </c>
      <c r="D44" s="1342">
        <v>0</v>
      </c>
      <c r="E44" s="1342">
        <v>0</v>
      </c>
      <c r="F44" s="1342">
        <v>5.7971014492753624E-2</v>
      </c>
      <c r="G44" s="1342">
        <v>0</v>
      </c>
      <c r="H44" s="1342">
        <v>0</v>
      </c>
      <c r="I44" s="1342">
        <v>0</v>
      </c>
      <c r="J44" s="1342">
        <v>0</v>
      </c>
      <c r="K44" s="1342">
        <v>0</v>
      </c>
      <c r="L44" s="1342">
        <v>0</v>
      </c>
      <c r="M44" s="1342">
        <v>0</v>
      </c>
      <c r="N44" s="1342">
        <v>0</v>
      </c>
      <c r="O44" s="1342">
        <v>0</v>
      </c>
      <c r="P44" s="1342">
        <v>0</v>
      </c>
      <c r="Q44" s="1342">
        <v>0</v>
      </c>
      <c r="R44" s="1342">
        <v>0</v>
      </c>
      <c r="S44" s="472" t="s">
        <v>281</v>
      </c>
      <c r="T44" s="1546"/>
      <c r="U44" s="1093"/>
    </row>
    <row r="45" spans="1:21" ht="17.100000000000001" customHeight="1">
      <c r="A45" s="471" t="s">
        <v>313</v>
      </c>
      <c r="B45" s="921" t="s">
        <v>500</v>
      </c>
      <c r="C45" s="1342">
        <v>0</v>
      </c>
      <c r="D45" s="1342">
        <v>0</v>
      </c>
      <c r="E45" s="1342">
        <v>0</v>
      </c>
      <c r="F45" s="1342">
        <v>0</v>
      </c>
      <c r="G45" s="1342">
        <v>0</v>
      </c>
      <c r="H45" s="1342">
        <v>0</v>
      </c>
      <c r="I45" s="1342">
        <v>0</v>
      </c>
      <c r="J45" s="1342">
        <v>0</v>
      </c>
      <c r="K45" s="1342">
        <v>0</v>
      </c>
      <c r="L45" s="1342">
        <v>0</v>
      </c>
      <c r="M45" s="1342">
        <v>0</v>
      </c>
      <c r="N45" s="1342">
        <v>0</v>
      </c>
      <c r="O45" s="1342">
        <v>0</v>
      </c>
      <c r="P45" s="1342">
        <v>0</v>
      </c>
      <c r="Q45" s="1342">
        <v>0</v>
      </c>
      <c r="R45" s="1342">
        <v>0</v>
      </c>
      <c r="S45" s="472" t="s">
        <v>313</v>
      </c>
      <c r="T45" s="1546"/>
      <c r="U45" s="1093"/>
    </row>
    <row r="46" spans="1:21" ht="17.100000000000001" customHeight="1">
      <c r="A46" s="471"/>
      <c r="B46" s="919" t="s">
        <v>501</v>
      </c>
      <c r="C46" s="1342">
        <v>0</v>
      </c>
      <c r="D46" s="1342">
        <v>0</v>
      </c>
      <c r="E46" s="1342">
        <v>0</v>
      </c>
      <c r="F46" s="1342">
        <v>0</v>
      </c>
      <c r="G46" s="1342">
        <v>0</v>
      </c>
      <c r="H46" s="1342">
        <v>0</v>
      </c>
      <c r="I46" s="1342">
        <v>0</v>
      </c>
      <c r="J46" s="1342">
        <v>0</v>
      </c>
      <c r="K46" s="1342">
        <v>0</v>
      </c>
      <c r="L46" s="1342">
        <v>0</v>
      </c>
      <c r="M46" s="1342">
        <v>0</v>
      </c>
      <c r="N46" s="1342">
        <v>0</v>
      </c>
      <c r="O46" s="1342">
        <v>0</v>
      </c>
      <c r="P46" s="1342">
        <v>0</v>
      </c>
      <c r="Q46" s="1342">
        <v>0</v>
      </c>
      <c r="R46" s="1342">
        <v>0</v>
      </c>
      <c r="S46" s="472"/>
      <c r="T46" s="1546"/>
      <c r="U46" s="1093"/>
    </row>
    <row r="47" spans="1:21" ht="17.100000000000001" customHeight="1">
      <c r="A47" s="471" t="s">
        <v>280</v>
      </c>
      <c r="B47" s="919" t="s">
        <v>502</v>
      </c>
      <c r="C47" s="1342">
        <v>1.1247394192078344</v>
      </c>
      <c r="D47" s="1342">
        <v>2.9593943565037852</v>
      </c>
      <c r="E47" s="1342">
        <v>0.19596864501679731</v>
      </c>
      <c r="F47" s="1342">
        <v>1.7391304347826086</v>
      </c>
      <c r="G47" s="1342">
        <v>1.8018018018018018</v>
      </c>
      <c r="H47" s="1342">
        <v>6.5677966101694922</v>
      </c>
      <c r="I47" s="1342">
        <v>2.4892703862660945</v>
      </c>
      <c r="J47" s="1342">
        <v>1.5317286652078774</v>
      </c>
      <c r="K47" s="1342">
        <v>2.3235031277926721</v>
      </c>
      <c r="L47" s="1342">
        <v>0.3099402258135931</v>
      </c>
      <c r="M47" s="1342">
        <v>0.28142589118198874</v>
      </c>
      <c r="N47" s="1342">
        <v>0.23094688221709006</v>
      </c>
      <c r="O47" s="1342">
        <v>0.24645717806531117</v>
      </c>
      <c r="P47" s="1342">
        <v>0.3546099290780142</v>
      </c>
      <c r="Q47" s="1342">
        <v>0.28818443804034583</v>
      </c>
      <c r="R47" s="1342">
        <v>0.93109869646182497</v>
      </c>
      <c r="S47" s="472" t="s">
        <v>280</v>
      </c>
      <c r="T47" s="1546"/>
      <c r="U47" s="1093"/>
    </row>
    <row r="48" spans="1:21" ht="17.100000000000001" customHeight="1">
      <c r="A48" s="471" t="s">
        <v>279</v>
      </c>
      <c r="B48" s="921" t="s">
        <v>677</v>
      </c>
      <c r="C48" s="1342"/>
      <c r="D48" s="1342"/>
      <c r="E48" s="1342"/>
      <c r="F48" s="1342"/>
      <c r="G48" s="1342"/>
      <c r="H48" s="1342"/>
      <c r="I48" s="1342"/>
      <c r="J48" s="1342"/>
      <c r="K48" s="1342"/>
      <c r="L48" s="1342"/>
      <c r="M48" s="1342"/>
      <c r="N48" s="1342"/>
      <c r="O48" s="1342"/>
      <c r="P48" s="1342"/>
      <c r="Q48" s="1342"/>
      <c r="R48" s="1342"/>
      <c r="S48" s="472" t="s">
        <v>279</v>
      </c>
      <c r="T48" s="1546"/>
      <c r="U48" s="1093"/>
    </row>
    <row r="49" spans="1:21" ht="17.100000000000001" customHeight="1">
      <c r="A49" s="439"/>
      <c r="B49" s="919" t="s">
        <v>675</v>
      </c>
      <c r="C49" s="1342">
        <v>53.153633587046102</v>
      </c>
      <c r="D49" s="1342">
        <v>50.103234686854783</v>
      </c>
      <c r="E49" s="1342">
        <v>62.765957446808507</v>
      </c>
      <c r="F49" s="1342">
        <v>33.275362318840578</v>
      </c>
      <c r="G49" s="1342">
        <v>32.432432432432435</v>
      </c>
      <c r="H49" s="1342">
        <v>57.83898305084746</v>
      </c>
      <c r="I49" s="1342">
        <v>61.974248927038623</v>
      </c>
      <c r="J49" s="1342">
        <v>47.921225382932164</v>
      </c>
      <c r="K49" s="1342">
        <v>49.240393208221626</v>
      </c>
      <c r="L49" s="1342">
        <v>49.546158955058665</v>
      </c>
      <c r="M49" s="1342">
        <v>57.879924953095681</v>
      </c>
      <c r="N49" s="1342">
        <v>66.281755196304843</v>
      </c>
      <c r="O49" s="1342">
        <v>66.050523721503382</v>
      </c>
      <c r="P49" s="1342">
        <v>50</v>
      </c>
      <c r="Q49" s="1342">
        <v>62.536023054755042</v>
      </c>
      <c r="R49" s="1342">
        <v>25.69832402234637</v>
      </c>
      <c r="S49" s="472"/>
      <c r="T49" s="1546"/>
      <c r="U49" s="1093"/>
    </row>
    <row r="50" spans="1:21" ht="17.100000000000001" customHeight="1">
      <c r="A50" s="471" t="s">
        <v>277</v>
      </c>
      <c r="B50" s="921" t="s">
        <v>676</v>
      </c>
      <c r="C50" s="1342"/>
      <c r="D50" s="1342"/>
      <c r="E50" s="1342"/>
      <c r="F50" s="1342"/>
      <c r="G50" s="1342"/>
      <c r="H50" s="1342"/>
      <c r="I50" s="1342"/>
      <c r="J50" s="1342"/>
      <c r="K50" s="1342"/>
      <c r="L50" s="1342"/>
      <c r="M50" s="1342"/>
      <c r="N50" s="1342"/>
      <c r="O50" s="1342"/>
      <c r="P50" s="1342"/>
      <c r="Q50" s="1342"/>
      <c r="R50" s="1342"/>
      <c r="S50" s="472" t="s">
        <v>277</v>
      </c>
      <c r="T50" s="1546"/>
      <c r="U50" s="1093"/>
    </row>
    <row r="51" spans="1:21" ht="17.100000000000001" customHeight="1">
      <c r="A51" s="471"/>
      <c r="B51" s="919" t="s">
        <v>675</v>
      </c>
      <c r="C51" s="1342">
        <v>0</v>
      </c>
      <c r="D51" s="1342">
        <v>0</v>
      </c>
      <c r="E51" s="1342">
        <v>0</v>
      </c>
      <c r="F51" s="1342">
        <v>0</v>
      </c>
      <c r="G51" s="1342">
        <v>0</v>
      </c>
      <c r="H51" s="1342">
        <v>0</v>
      </c>
      <c r="I51" s="1342">
        <v>0</v>
      </c>
      <c r="J51" s="1342">
        <v>0</v>
      </c>
      <c r="K51" s="1342">
        <v>0</v>
      </c>
      <c r="L51" s="1342">
        <v>0</v>
      </c>
      <c r="M51" s="1342">
        <v>0</v>
      </c>
      <c r="N51" s="1342">
        <v>0</v>
      </c>
      <c r="O51" s="1342">
        <v>0</v>
      </c>
      <c r="P51" s="1342">
        <v>0</v>
      </c>
      <c r="Q51" s="1342">
        <v>0</v>
      </c>
      <c r="R51" s="1342">
        <v>0</v>
      </c>
      <c r="S51" s="472"/>
      <c r="T51" s="1546"/>
      <c r="U51" s="1093"/>
    </row>
    <row r="52" spans="1:21" ht="17.100000000000001" customHeight="1">
      <c r="A52" s="471">
        <v>28</v>
      </c>
      <c r="B52" s="1545" t="s">
        <v>674</v>
      </c>
      <c r="C52" s="1342"/>
      <c r="D52" s="1342"/>
      <c r="E52" s="1342"/>
      <c r="F52" s="1342"/>
      <c r="G52" s="1342"/>
      <c r="H52" s="1342"/>
      <c r="I52" s="1342"/>
      <c r="J52" s="1342"/>
      <c r="K52" s="1342"/>
      <c r="L52" s="1342"/>
      <c r="M52" s="1342"/>
      <c r="N52" s="1342"/>
      <c r="O52" s="1342"/>
      <c r="P52" s="1342"/>
      <c r="Q52" s="1342"/>
      <c r="R52" s="1342"/>
      <c r="S52" s="1548">
        <v>28</v>
      </c>
    </row>
    <row r="53" spans="1:21" ht="17.100000000000001" customHeight="1">
      <c r="A53" s="798"/>
      <c r="B53" s="919" t="s">
        <v>673</v>
      </c>
      <c r="C53" s="1342">
        <v>2.074950307848936</v>
      </c>
      <c r="D53" s="1342">
        <v>1.2388162422573985</v>
      </c>
      <c r="E53" s="1342">
        <v>1.5677491601343785</v>
      </c>
      <c r="F53" s="1342">
        <v>0.98550724637681153</v>
      </c>
      <c r="G53" s="1342">
        <v>0.90090090090090091</v>
      </c>
      <c r="H53" s="1342">
        <v>1.9067796610169492</v>
      </c>
      <c r="I53" s="1342">
        <v>0.25751072961373389</v>
      </c>
      <c r="J53" s="1342">
        <v>0.87527352297592997</v>
      </c>
      <c r="K53" s="1342">
        <v>8.8471849865951739</v>
      </c>
      <c r="L53" s="1342">
        <v>1.5718397166260791</v>
      </c>
      <c r="M53" s="1342">
        <v>0.46904315196998125</v>
      </c>
      <c r="N53" s="1342">
        <v>0</v>
      </c>
      <c r="O53" s="1342">
        <v>0.98582871226124469</v>
      </c>
      <c r="P53" s="1342">
        <v>0.88652482269503552</v>
      </c>
      <c r="Q53" s="1342">
        <v>1.5850144092219021</v>
      </c>
      <c r="R53" s="1342">
        <v>2.6070763500931098</v>
      </c>
      <c r="S53" s="1548"/>
    </row>
    <row r="54" spans="1:21" ht="17.100000000000001" customHeight="1">
      <c r="A54" s="471" t="s">
        <v>273</v>
      </c>
      <c r="B54" s="919" t="s">
        <v>672</v>
      </c>
      <c r="C54" s="1342">
        <v>0</v>
      </c>
      <c r="D54" s="1342">
        <v>0</v>
      </c>
      <c r="E54" s="1342">
        <v>0</v>
      </c>
      <c r="F54" s="1342">
        <v>0</v>
      </c>
      <c r="G54" s="1342">
        <v>0</v>
      </c>
      <c r="H54" s="1342">
        <v>0</v>
      </c>
      <c r="I54" s="1342">
        <v>0</v>
      </c>
      <c r="J54" s="1342">
        <v>0</v>
      </c>
      <c r="K54" s="1342">
        <v>0</v>
      </c>
      <c r="L54" s="1342">
        <v>0</v>
      </c>
      <c r="M54" s="1342">
        <v>0</v>
      </c>
      <c r="N54" s="1342">
        <v>0</v>
      </c>
      <c r="O54" s="1342">
        <v>0</v>
      </c>
      <c r="P54" s="1342">
        <v>0</v>
      </c>
      <c r="Q54" s="1342">
        <v>0</v>
      </c>
      <c r="R54" s="1342">
        <v>0</v>
      </c>
      <c r="S54" s="1547" t="s">
        <v>273</v>
      </c>
      <c r="T54" s="1546"/>
      <c r="U54" s="1093"/>
    </row>
    <row r="55" spans="1:21" ht="17.100000000000001" customHeight="1">
      <c r="A55" s="471" t="s">
        <v>270</v>
      </c>
      <c r="B55" s="919" t="s">
        <v>671</v>
      </c>
      <c r="C55" s="1342">
        <v>1.0568672128763272</v>
      </c>
      <c r="D55" s="1342">
        <v>0</v>
      </c>
      <c r="E55" s="1342">
        <v>0.11198208286674133</v>
      </c>
      <c r="F55" s="1342">
        <v>0</v>
      </c>
      <c r="G55" s="1342">
        <v>3.6036036036036037</v>
      </c>
      <c r="H55" s="1342">
        <v>0</v>
      </c>
      <c r="I55" s="1342">
        <v>0.25751072961373389</v>
      </c>
      <c r="J55" s="1342">
        <v>0.43763676148796499</v>
      </c>
      <c r="K55" s="1342">
        <v>0.26809651474530832</v>
      </c>
      <c r="L55" s="1342">
        <v>3.6750055346468891</v>
      </c>
      <c r="M55" s="1342">
        <v>1.0318949343339587</v>
      </c>
      <c r="N55" s="1342">
        <v>0</v>
      </c>
      <c r="O55" s="1342">
        <v>0.18484288354898337</v>
      </c>
      <c r="P55" s="1342">
        <v>1.0638297872340425</v>
      </c>
      <c r="Q55" s="1342">
        <v>1.5850144092219021</v>
      </c>
      <c r="R55" s="1342">
        <v>0.37243947858472998</v>
      </c>
      <c r="S55" s="472" t="s">
        <v>270</v>
      </c>
    </row>
    <row r="56" spans="1:21" ht="17.100000000000001" customHeight="1">
      <c r="A56" s="471" t="s">
        <v>268</v>
      </c>
      <c r="B56" s="919" t="s">
        <v>670</v>
      </c>
      <c r="C56" s="1342">
        <v>0</v>
      </c>
      <c r="D56" s="1342">
        <v>0</v>
      </c>
      <c r="E56" s="1342">
        <v>0</v>
      </c>
      <c r="F56" s="1342">
        <v>0</v>
      </c>
      <c r="G56" s="1342">
        <v>0</v>
      </c>
      <c r="H56" s="1342">
        <v>0</v>
      </c>
      <c r="I56" s="1342">
        <v>0</v>
      </c>
      <c r="J56" s="1342">
        <v>0</v>
      </c>
      <c r="K56" s="1342">
        <v>0</v>
      </c>
      <c r="L56" s="1342">
        <v>0</v>
      </c>
      <c r="M56" s="1342">
        <v>0</v>
      </c>
      <c r="N56" s="1342">
        <v>0</v>
      </c>
      <c r="O56" s="1342">
        <v>0</v>
      </c>
      <c r="P56" s="1342">
        <v>0</v>
      </c>
      <c r="Q56" s="1342">
        <v>0</v>
      </c>
      <c r="R56" s="1342">
        <v>0</v>
      </c>
      <c r="S56" s="472" t="s">
        <v>268</v>
      </c>
      <c r="T56" s="1546"/>
      <c r="U56" s="1093"/>
    </row>
    <row r="57" spans="1:21">
      <c r="R57" s="1091"/>
      <c r="S57" s="1091"/>
    </row>
    <row r="58" spans="1:21">
      <c r="R58" s="1091"/>
      <c r="S58" s="1091"/>
    </row>
    <row r="59" spans="1:21">
      <c r="R59" s="1091"/>
      <c r="S59" s="1091"/>
    </row>
    <row r="60" spans="1:21">
      <c r="R60" s="1091"/>
      <c r="S60" s="1091"/>
    </row>
    <row r="61" spans="1:21">
      <c r="C61" s="1092">
        <v>0</v>
      </c>
      <c r="D61" s="1092">
        <v>0</v>
      </c>
      <c r="E61" s="1092">
        <v>0</v>
      </c>
      <c r="F61" s="1092">
        <v>0</v>
      </c>
      <c r="G61" s="1092">
        <v>0</v>
      </c>
      <c r="H61" s="1092">
        <v>0</v>
      </c>
      <c r="I61" s="1092">
        <v>0</v>
      </c>
      <c r="J61" s="1092">
        <v>0</v>
      </c>
      <c r="K61" s="1092">
        <v>0</v>
      </c>
      <c r="L61" s="1092">
        <v>0</v>
      </c>
      <c r="M61" s="1092">
        <v>0</v>
      </c>
      <c r="N61" s="1092">
        <v>0</v>
      </c>
      <c r="O61" s="1092">
        <v>0</v>
      </c>
      <c r="P61" s="1092">
        <v>0</v>
      </c>
      <c r="Q61" s="1092">
        <v>0</v>
      </c>
      <c r="R61" s="1092">
        <v>0</v>
      </c>
      <c r="S61" s="1091"/>
    </row>
    <row r="62" spans="1:21">
      <c r="R62" s="1091"/>
      <c r="S62" s="1091"/>
    </row>
    <row r="63" spans="1:21">
      <c r="R63" s="1091"/>
      <c r="S63" s="1091"/>
    </row>
    <row r="64" spans="1:21">
      <c r="R64" s="1091"/>
      <c r="S64" s="1091"/>
    </row>
  </sheetData>
  <mergeCells count="20">
    <mergeCell ref="A7:A11"/>
    <mergeCell ref="K7:K11"/>
    <mergeCell ref="I7:I11"/>
    <mergeCell ref="G7:G11"/>
    <mergeCell ref="H7:H11"/>
    <mergeCell ref="B7:B11"/>
    <mergeCell ref="C7:C11"/>
    <mergeCell ref="D7:D11"/>
    <mergeCell ref="F7:F11"/>
    <mergeCell ref="J7:J11"/>
    <mergeCell ref="L7:L11"/>
    <mergeCell ref="Q7:Q11"/>
    <mergeCell ref="S7:S11"/>
    <mergeCell ref="E4:F4"/>
    <mergeCell ref="R7:R11"/>
    <mergeCell ref="M7:M11"/>
    <mergeCell ref="N7:N11"/>
    <mergeCell ref="O7:O11"/>
    <mergeCell ref="P7:P11"/>
    <mergeCell ref="E7:E11"/>
  </mergeCells>
  <printOptions horizontalCentered="1" gridLinesSet="0"/>
  <pageMargins left="0.59055118110236227" right="0.59055118110236227" top="0.39370078740157483" bottom="0.59055118110236227" header="0.39370078740157483" footer="0.39370078740157483"/>
  <pageSetup paperSize="9" scale="68" firstPageNumber="42" orientation="portrait" useFirstPageNumber="1" horizontalDpi="300" verticalDpi="300" r:id="rId1"/>
  <headerFooter alignWithMargins="0">
    <oddFooter>&amp;L&amp;"MetaNormalLF-Roman,Standard"Statistisches Bundesamt, Fachserie 10, Reihe 2.4, 2018</oddFooter>
  </headerFooter>
  <colBreaks count="1" manualBreakCount="1">
    <brk id="6" max="63"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3"/>
  <sheetViews>
    <sheetView showGridLines="0" zoomScaleNormal="100" zoomScaleSheetLayoutView="40" workbookViewId="0"/>
  </sheetViews>
  <sheetFormatPr baseColWidth="10" defaultRowHeight="12.75"/>
  <cols>
    <col min="1" max="1" width="32.42578125" style="1089" customWidth="1"/>
    <col min="2" max="2" width="10.5703125" style="1226" customWidth="1"/>
    <col min="3" max="4" width="9.7109375" style="1226" customWidth="1"/>
    <col min="5" max="5" width="11.5703125" style="1226" customWidth="1"/>
    <col min="6" max="6" width="11.5703125" style="1089" customWidth="1"/>
    <col min="7" max="7" width="10.140625" style="1183" customWidth="1"/>
    <col min="8" max="9" width="9.7109375" style="1089" customWidth="1"/>
    <col min="10" max="10" width="11.5703125" style="1089" customWidth="1"/>
    <col min="11" max="11" width="15.140625" style="1089" customWidth="1"/>
    <col min="12" max="12" width="35.5703125" style="1089" customWidth="1"/>
    <col min="13" max="13" width="10.7109375" style="1089" customWidth="1"/>
    <col min="14" max="15" width="9.7109375" style="1089" customWidth="1"/>
    <col min="16" max="17" width="11.5703125" style="1089" customWidth="1"/>
    <col min="18" max="18" width="10.5703125" style="1089" customWidth="1"/>
    <col min="19" max="20" width="9.7109375" style="1089" customWidth="1"/>
    <col min="21" max="21" width="11.42578125" style="1089" customWidth="1"/>
    <col min="22" max="22" width="11.5703125" style="1089" customWidth="1"/>
    <col min="23" max="16384" width="11.42578125" style="1089"/>
  </cols>
  <sheetData>
    <row r="1" spans="1:22" ht="22.5" customHeight="1">
      <c r="A1" s="1634" t="s">
        <v>1145</v>
      </c>
      <c r="B1" s="1685"/>
      <c r="C1" s="1685"/>
      <c r="D1" s="1685"/>
      <c r="E1" s="1685"/>
      <c r="F1" s="1685"/>
      <c r="G1" s="1685"/>
      <c r="H1" s="1685"/>
      <c r="I1" s="1685"/>
      <c r="J1" s="1685"/>
      <c r="K1" s="1685"/>
      <c r="L1" s="1634" t="s">
        <v>1145</v>
      </c>
      <c r="M1" s="1684"/>
      <c r="N1" s="1684"/>
      <c r="O1" s="1684"/>
      <c r="P1" s="1684"/>
      <c r="Q1" s="1684"/>
      <c r="R1" s="1684"/>
      <c r="S1" s="1684"/>
      <c r="T1" s="1684"/>
      <c r="U1" s="1684"/>
      <c r="V1" s="1684"/>
    </row>
    <row r="2" spans="1:22" ht="15" customHeight="1">
      <c r="A2" s="1557" t="s">
        <v>1361</v>
      </c>
      <c r="B2" s="1683"/>
      <c r="C2" s="1683"/>
      <c r="D2" s="1683"/>
      <c r="E2" s="1683"/>
      <c r="F2" s="1683"/>
      <c r="G2" s="1683"/>
      <c r="H2" s="1683"/>
      <c r="I2" s="1683"/>
      <c r="J2" s="1683"/>
      <c r="K2" s="1683"/>
      <c r="L2" s="1557" t="s">
        <v>1361</v>
      </c>
      <c r="M2" s="1683"/>
      <c r="N2" s="1683"/>
      <c r="O2" s="1683"/>
      <c r="P2" s="1683"/>
      <c r="Q2" s="1683"/>
      <c r="R2" s="1683"/>
      <c r="S2" s="1683"/>
      <c r="T2" s="1683"/>
      <c r="U2" s="1683"/>
      <c r="V2" s="1683"/>
    </row>
    <row r="3" spans="1:22" ht="15" customHeight="1">
      <c r="A3" s="1557" t="s">
        <v>1360</v>
      </c>
      <c r="B3" s="1683"/>
      <c r="C3" s="1683"/>
      <c r="D3" s="1683"/>
      <c r="E3" s="1683"/>
      <c r="F3" s="1683"/>
      <c r="G3" s="1683"/>
      <c r="H3" s="1683"/>
      <c r="I3" s="1683"/>
      <c r="J3" s="1683"/>
      <c r="K3" s="1683"/>
      <c r="L3" s="1557" t="s">
        <v>1360</v>
      </c>
      <c r="M3" s="1683"/>
      <c r="N3" s="1683"/>
      <c r="O3" s="1683"/>
      <c r="P3" s="1683"/>
      <c r="Q3" s="1683"/>
      <c r="R3" s="1683"/>
      <c r="S3" s="1683"/>
      <c r="T3" s="1683"/>
      <c r="U3" s="1683"/>
      <c r="V3" s="1683"/>
    </row>
    <row r="4" spans="1:22" ht="15" customHeight="1">
      <c r="A4" s="1649" t="s">
        <v>1359</v>
      </c>
      <c r="B4" s="1682"/>
      <c r="C4" s="1682"/>
      <c r="D4" s="1682"/>
      <c r="E4" s="1682"/>
      <c r="F4" s="1682"/>
      <c r="G4" s="1682"/>
      <c r="H4" s="1682"/>
      <c r="I4" s="1682"/>
      <c r="J4" s="1682"/>
      <c r="K4" s="1682"/>
      <c r="L4" s="1649" t="s">
        <v>1358</v>
      </c>
      <c r="M4" s="1649"/>
      <c r="N4" s="1649"/>
      <c r="O4" s="1649"/>
      <c r="P4" s="1649"/>
      <c r="Q4" s="1649"/>
      <c r="R4" s="1649"/>
      <c r="S4" s="1649"/>
      <c r="T4" s="1649"/>
      <c r="U4" s="1649"/>
      <c r="V4" s="1649"/>
    </row>
    <row r="5" spans="1:22" ht="15" customHeight="1">
      <c r="A5" s="1682"/>
      <c r="B5" s="1682"/>
      <c r="C5" s="1682"/>
      <c r="D5" s="1682"/>
      <c r="E5" s="1682"/>
      <c r="F5" s="1682"/>
      <c r="G5" s="1682"/>
      <c r="H5" s="1682"/>
      <c r="I5" s="1682"/>
      <c r="J5" s="1634"/>
      <c r="K5" s="1682"/>
      <c r="L5" s="1682"/>
      <c r="M5" s="1682"/>
      <c r="N5" s="1682"/>
      <c r="O5" s="1682"/>
      <c r="P5" s="1682"/>
      <c r="Q5" s="1682"/>
      <c r="R5" s="1682"/>
      <c r="S5" s="1682"/>
      <c r="T5" s="1682"/>
      <c r="U5" s="1682"/>
      <c r="V5" s="1682"/>
    </row>
    <row r="6" spans="1:22" ht="15" customHeight="1">
      <c r="A6" s="2179"/>
      <c r="B6" s="2179"/>
      <c r="C6" s="2179"/>
      <c r="D6" s="2179"/>
      <c r="E6" s="2179"/>
      <c r="F6" s="2179"/>
      <c r="G6" s="2179"/>
      <c r="H6" s="1681"/>
      <c r="I6" s="1681"/>
      <c r="J6" s="1681"/>
      <c r="K6" s="1681"/>
      <c r="L6" s="2179"/>
      <c r="M6" s="2179"/>
      <c r="N6" s="2179"/>
      <c r="O6" s="2179"/>
      <c r="P6" s="2179"/>
      <c r="Q6" s="2179"/>
      <c r="R6" s="2179"/>
      <c r="S6" s="1681"/>
      <c r="T6" s="1681"/>
      <c r="U6" s="1681"/>
      <c r="V6" s="1681"/>
    </row>
    <row r="7" spans="1:22" ht="15" customHeight="1">
      <c r="A7" s="2070" t="s">
        <v>1357</v>
      </c>
      <c r="B7" s="2183" t="s">
        <v>1025</v>
      </c>
      <c r="C7" s="2184"/>
      <c r="D7" s="2184"/>
      <c r="E7" s="2184"/>
      <c r="F7" s="2184"/>
      <c r="G7" s="2184"/>
      <c r="H7" s="2184"/>
      <c r="I7" s="2184"/>
      <c r="J7" s="2184"/>
      <c r="K7" s="2184"/>
      <c r="L7" s="2070" t="s">
        <v>1357</v>
      </c>
      <c r="M7" s="2183" t="s">
        <v>1025</v>
      </c>
      <c r="N7" s="2184"/>
      <c r="O7" s="2184"/>
      <c r="P7" s="2184"/>
      <c r="Q7" s="2184"/>
      <c r="R7" s="2184"/>
      <c r="S7" s="2184"/>
      <c r="T7" s="2184"/>
      <c r="U7" s="2184"/>
      <c r="V7" s="2184"/>
    </row>
    <row r="8" spans="1:22" ht="13.5" customHeight="1">
      <c r="A8" s="2192"/>
      <c r="B8" s="2190" t="s">
        <v>1356</v>
      </c>
      <c r="C8" s="2183" t="s">
        <v>1355</v>
      </c>
      <c r="D8" s="2184"/>
      <c r="E8" s="2184"/>
      <c r="F8" s="2189"/>
      <c r="G8" s="2190" t="s">
        <v>1356</v>
      </c>
      <c r="H8" s="2183" t="s">
        <v>1355</v>
      </c>
      <c r="I8" s="2184"/>
      <c r="J8" s="2184"/>
      <c r="K8" s="2184"/>
      <c r="L8" s="2192"/>
      <c r="M8" s="2190" t="s">
        <v>1356</v>
      </c>
      <c r="N8" s="2183" t="s">
        <v>1355</v>
      </c>
      <c r="O8" s="2184"/>
      <c r="P8" s="2184"/>
      <c r="Q8" s="2189"/>
      <c r="R8" s="2190" t="s">
        <v>1356</v>
      </c>
      <c r="S8" s="2183" t="s">
        <v>1355</v>
      </c>
      <c r="T8" s="2184"/>
      <c r="U8" s="2184"/>
      <c r="V8" s="2184"/>
    </row>
    <row r="9" spans="1:22" ht="14.1" customHeight="1">
      <c r="A9" s="2192"/>
      <c r="B9" s="2190"/>
      <c r="C9" s="2180" t="s">
        <v>1354</v>
      </c>
      <c r="D9" s="2180" t="s">
        <v>1353</v>
      </c>
      <c r="E9" s="2180" t="s">
        <v>1352</v>
      </c>
      <c r="F9" s="2180" t="s">
        <v>1351</v>
      </c>
      <c r="G9" s="2190"/>
      <c r="H9" s="2180" t="s">
        <v>1354</v>
      </c>
      <c r="I9" s="2180" t="s">
        <v>1353</v>
      </c>
      <c r="J9" s="2180" t="s">
        <v>1352</v>
      </c>
      <c r="K9" s="2193" t="s">
        <v>1351</v>
      </c>
      <c r="L9" s="2192"/>
      <c r="M9" s="2190"/>
      <c r="N9" s="2180" t="s">
        <v>1354</v>
      </c>
      <c r="O9" s="2180" t="s">
        <v>1353</v>
      </c>
      <c r="P9" s="2180" t="s">
        <v>1352</v>
      </c>
      <c r="Q9" s="2180" t="s">
        <v>1351</v>
      </c>
      <c r="R9" s="2190"/>
      <c r="S9" s="2180" t="s">
        <v>1354</v>
      </c>
      <c r="T9" s="2180" t="s">
        <v>1353</v>
      </c>
      <c r="U9" s="2180" t="s">
        <v>1352</v>
      </c>
      <c r="V9" s="2193" t="s">
        <v>1351</v>
      </c>
    </row>
    <row r="10" spans="1:22" ht="14.1" customHeight="1">
      <c r="A10" s="1680"/>
      <c r="B10" s="2190"/>
      <c r="C10" s="2181"/>
      <c r="D10" s="2181"/>
      <c r="E10" s="2181"/>
      <c r="F10" s="2181"/>
      <c r="G10" s="2190"/>
      <c r="H10" s="2181"/>
      <c r="I10" s="2181"/>
      <c r="J10" s="2181"/>
      <c r="K10" s="2194"/>
      <c r="L10" s="1680"/>
      <c r="M10" s="2190"/>
      <c r="N10" s="2181"/>
      <c r="O10" s="2181"/>
      <c r="P10" s="2181"/>
      <c r="Q10" s="2181"/>
      <c r="R10" s="2190"/>
      <c r="S10" s="2181"/>
      <c r="T10" s="2181"/>
      <c r="U10" s="2181"/>
      <c r="V10" s="2194"/>
    </row>
    <row r="11" spans="1:22" ht="14.1" customHeight="1">
      <c r="A11" s="2070" t="s">
        <v>1350</v>
      </c>
      <c r="B11" s="2191"/>
      <c r="C11" s="2182"/>
      <c r="D11" s="2182"/>
      <c r="E11" s="2182"/>
      <c r="F11" s="2182"/>
      <c r="G11" s="2191"/>
      <c r="H11" s="2182"/>
      <c r="I11" s="2182"/>
      <c r="J11" s="2182"/>
      <c r="K11" s="2195"/>
      <c r="L11" s="2070" t="s">
        <v>1350</v>
      </c>
      <c r="M11" s="2191"/>
      <c r="N11" s="2182"/>
      <c r="O11" s="2182"/>
      <c r="P11" s="2182"/>
      <c r="Q11" s="2182"/>
      <c r="R11" s="2191"/>
      <c r="S11" s="2182"/>
      <c r="T11" s="2182"/>
      <c r="U11" s="2182"/>
      <c r="V11" s="2195"/>
    </row>
    <row r="12" spans="1:22" ht="14.1" customHeight="1">
      <c r="A12" s="2185"/>
      <c r="B12" s="2186" t="s">
        <v>54</v>
      </c>
      <c r="C12" s="2187"/>
      <c r="D12" s="2187"/>
      <c r="E12" s="2187"/>
      <c r="F12" s="2187"/>
      <c r="G12" s="2186" t="s">
        <v>56</v>
      </c>
      <c r="H12" s="2187"/>
      <c r="I12" s="2187"/>
      <c r="J12" s="2187"/>
      <c r="K12" s="2188"/>
      <c r="L12" s="2185"/>
      <c r="M12" s="2186" t="s">
        <v>54</v>
      </c>
      <c r="N12" s="2187"/>
      <c r="O12" s="2187"/>
      <c r="P12" s="2187"/>
      <c r="Q12" s="2187"/>
      <c r="R12" s="2186" t="s">
        <v>56</v>
      </c>
      <c r="S12" s="2187"/>
      <c r="T12" s="2187"/>
      <c r="U12" s="2187"/>
      <c r="V12" s="2188"/>
    </row>
    <row r="13" spans="1:22" ht="27" customHeight="1">
      <c r="A13" s="1679"/>
      <c r="B13" s="1678"/>
      <c r="C13" s="1677"/>
      <c r="D13" s="1677"/>
      <c r="E13" s="1677"/>
      <c r="F13" s="1677"/>
      <c r="G13" s="1677"/>
      <c r="L13" s="1676"/>
    </row>
    <row r="14" spans="1:22" ht="12.75" customHeight="1">
      <c r="A14" s="1675" t="s">
        <v>300</v>
      </c>
      <c r="B14" s="1674">
        <v>20627</v>
      </c>
      <c r="C14" s="1673">
        <v>13107</v>
      </c>
      <c r="D14" s="1673">
        <v>6819</v>
      </c>
      <c r="E14" s="1673">
        <v>599</v>
      </c>
      <c r="F14" s="1673">
        <v>102</v>
      </c>
      <c r="G14" s="1673">
        <v>100</v>
      </c>
      <c r="H14" s="1672">
        <v>63.542929170504678</v>
      </c>
      <c r="I14" s="1672">
        <v>33.058612498181994</v>
      </c>
      <c r="J14" s="1672">
        <v>2.9039608280409173</v>
      </c>
      <c r="K14" s="1672">
        <v>0.49449750327240993</v>
      </c>
      <c r="L14" s="1528" t="s">
        <v>1349</v>
      </c>
    </row>
    <row r="15" spans="1:22" ht="16.5" customHeight="1">
      <c r="A15" s="1238"/>
      <c r="B15" s="1235"/>
      <c r="C15" s="1366"/>
      <c r="D15" s="1670"/>
      <c r="E15" s="1366"/>
      <c r="F15" s="1366"/>
      <c r="G15" s="1366"/>
      <c r="L15" s="1460" t="s">
        <v>1348</v>
      </c>
      <c r="M15" s="1662">
        <v>4517</v>
      </c>
      <c r="N15" s="1662">
        <v>1765</v>
      </c>
      <c r="O15" s="1662">
        <v>2552</v>
      </c>
      <c r="P15" s="1662">
        <v>188</v>
      </c>
      <c r="Q15" s="1662">
        <v>12</v>
      </c>
      <c r="R15" s="1662">
        <v>100</v>
      </c>
      <c r="S15" s="1661">
        <v>39.074607040070845</v>
      </c>
      <c r="T15" s="1661">
        <v>56.497675448306396</v>
      </c>
      <c r="U15" s="1661">
        <v>4.1620544609253924</v>
      </c>
      <c r="V15" s="1661">
        <v>0.26566305069736551</v>
      </c>
    </row>
    <row r="16" spans="1:22" ht="13.5" customHeight="1">
      <c r="A16" s="1236" t="s">
        <v>1347</v>
      </c>
      <c r="B16" s="1667"/>
      <c r="L16" s="1460" t="s">
        <v>1346</v>
      </c>
      <c r="M16" s="1665">
        <v>332</v>
      </c>
      <c r="N16" s="1662">
        <v>91</v>
      </c>
      <c r="O16" s="1662">
        <v>234</v>
      </c>
      <c r="P16" s="1662">
        <v>6</v>
      </c>
      <c r="Q16" s="1662">
        <v>1</v>
      </c>
      <c r="R16" s="1665">
        <v>100</v>
      </c>
      <c r="S16" s="1664">
        <v>27.409638554216869</v>
      </c>
      <c r="T16" s="1664">
        <v>70.481927710843379</v>
      </c>
      <c r="U16" s="1664">
        <v>1.8072289156626504</v>
      </c>
      <c r="V16" s="1664">
        <v>0.30120481927710846</v>
      </c>
    </row>
    <row r="17" spans="1:22" ht="13.5" customHeight="1">
      <c r="A17" s="1238" t="s">
        <v>1345</v>
      </c>
      <c r="B17" s="1663">
        <v>1453</v>
      </c>
      <c r="C17" s="1662">
        <v>1409</v>
      </c>
      <c r="D17" s="1662">
        <v>2</v>
      </c>
      <c r="E17" s="1662">
        <v>34</v>
      </c>
      <c r="F17" s="1662">
        <v>8</v>
      </c>
      <c r="G17" s="1662">
        <v>100</v>
      </c>
      <c r="H17" s="1661">
        <v>96.971782518926361</v>
      </c>
      <c r="I17" s="1661">
        <v>0.13764624913971094</v>
      </c>
      <c r="J17" s="1661">
        <v>2.3399862353750858</v>
      </c>
      <c r="K17" s="1661">
        <v>0.55058499655884374</v>
      </c>
      <c r="L17" s="1460" t="s">
        <v>1344</v>
      </c>
      <c r="M17" s="1662">
        <v>382</v>
      </c>
      <c r="N17" s="1662">
        <v>136</v>
      </c>
      <c r="O17" s="1662">
        <v>219</v>
      </c>
      <c r="P17" s="1662">
        <v>27</v>
      </c>
      <c r="Q17" s="1662">
        <v>0</v>
      </c>
      <c r="R17" s="1662">
        <v>100</v>
      </c>
      <c r="S17" s="1661">
        <v>35.602094240837694</v>
      </c>
      <c r="T17" s="1661">
        <v>57.329842931937172</v>
      </c>
      <c r="U17" s="1661">
        <v>7.0680628272251314</v>
      </c>
      <c r="V17" s="1661">
        <v>0</v>
      </c>
    </row>
    <row r="18" spans="1:22" ht="11.25" customHeight="1">
      <c r="A18" s="1238" t="s">
        <v>1343</v>
      </c>
      <c r="B18" s="1663">
        <v>230</v>
      </c>
      <c r="C18" s="1662">
        <v>223</v>
      </c>
      <c r="D18" s="1662">
        <v>0</v>
      </c>
      <c r="E18" s="1662">
        <v>5</v>
      </c>
      <c r="F18" s="1662">
        <v>2</v>
      </c>
      <c r="G18" s="1662">
        <v>100</v>
      </c>
      <c r="H18" s="1661">
        <v>96.956521739130437</v>
      </c>
      <c r="I18" s="1661">
        <v>0</v>
      </c>
      <c r="J18" s="1661">
        <v>2.1739130434782608</v>
      </c>
      <c r="K18" s="1661">
        <v>0.86956521739130432</v>
      </c>
      <c r="L18" s="1460" t="s">
        <v>1342</v>
      </c>
      <c r="M18" s="1662">
        <v>1131</v>
      </c>
      <c r="N18" s="1662">
        <v>366</v>
      </c>
      <c r="O18" s="1662">
        <v>736</v>
      </c>
      <c r="P18" s="1662">
        <v>24</v>
      </c>
      <c r="Q18" s="1662">
        <v>5</v>
      </c>
      <c r="R18" s="1662">
        <v>100</v>
      </c>
      <c r="S18" s="1661">
        <v>32.360742705570296</v>
      </c>
      <c r="T18" s="1661">
        <v>65.075154730327142</v>
      </c>
      <c r="U18" s="1661">
        <v>2.1220159151193632</v>
      </c>
      <c r="V18" s="1661">
        <v>0.44208664898320071</v>
      </c>
    </row>
    <row r="19" spans="1:22" ht="13.5" customHeight="1">
      <c r="A19" s="1238" t="s">
        <v>1341</v>
      </c>
      <c r="B19" s="1663">
        <v>456</v>
      </c>
      <c r="C19" s="1662">
        <v>437</v>
      </c>
      <c r="D19" s="1662">
        <v>0</v>
      </c>
      <c r="E19" s="1662">
        <v>16</v>
      </c>
      <c r="F19" s="1662">
        <v>3</v>
      </c>
      <c r="G19" s="1662">
        <v>100</v>
      </c>
      <c r="H19" s="1661">
        <v>95.833333333333343</v>
      </c>
      <c r="I19" s="1661">
        <v>0</v>
      </c>
      <c r="J19" s="1661">
        <v>3.5087719298245612</v>
      </c>
      <c r="K19" s="1661">
        <v>0.6578947368421052</v>
      </c>
      <c r="L19" s="1460" t="s">
        <v>1340</v>
      </c>
      <c r="M19" s="1662">
        <v>452</v>
      </c>
      <c r="N19" s="1662">
        <v>201</v>
      </c>
      <c r="O19" s="1662">
        <v>243</v>
      </c>
      <c r="P19" s="1662">
        <v>6</v>
      </c>
      <c r="Q19" s="1662">
        <v>2</v>
      </c>
      <c r="R19" s="1662">
        <v>100</v>
      </c>
      <c r="S19" s="1661">
        <v>44.469026548672566</v>
      </c>
      <c r="T19" s="1661">
        <v>53.761061946902657</v>
      </c>
      <c r="U19" s="1661">
        <v>1.3274336283185841</v>
      </c>
      <c r="V19" s="1661">
        <v>0.44247787610619471</v>
      </c>
    </row>
    <row r="20" spans="1:22" ht="21" customHeight="1">
      <c r="A20" s="1238" t="s">
        <v>1339</v>
      </c>
      <c r="B20" s="1663">
        <v>193</v>
      </c>
      <c r="C20" s="1662">
        <v>189</v>
      </c>
      <c r="D20" s="1662">
        <v>0</v>
      </c>
      <c r="E20" s="1662">
        <v>3</v>
      </c>
      <c r="F20" s="1662">
        <v>1</v>
      </c>
      <c r="G20" s="1662">
        <v>100</v>
      </c>
      <c r="H20" s="1661">
        <v>97.92746113989638</v>
      </c>
      <c r="I20" s="1661">
        <v>0</v>
      </c>
      <c r="J20" s="1661">
        <v>1.5544041450777202</v>
      </c>
      <c r="K20" s="1661">
        <v>0.5181347150259068</v>
      </c>
      <c r="L20" s="1460" t="s">
        <v>1338</v>
      </c>
      <c r="M20" s="1662">
        <v>1348</v>
      </c>
      <c r="N20" s="1662">
        <v>668</v>
      </c>
      <c r="O20" s="1662">
        <v>566</v>
      </c>
      <c r="P20" s="1662">
        <v>111</v>
      </c>
      <c r="Q20" s="1662">
        <v>3</v>
      </c>
      <c r="R20" s="1662">
        <v>100</v>
      </c>
      <c r="S20" s="1661">
        <v>49.554896142433236</v>
      </c>
      <c r="T20" s="1661">
        <v>41.988130563798222</v>
      </c>
      <c r="U20" s="1661">
        <v>8.2344213649851632</v>
      </c>
      <c r="V20" s="1661">
        <v>0.22255192878338279</v>
      </c>
    </row>
    <row r="21" spans="1:22" ht="13.5" customHeight="1">
      <c r="A21" s="1238" t="s">
        <v>1337</v>
      </c>
      <c r="B21" s="1663">
        <v>574</v>
      </c>
      <c r="C21" s="1662">
        <v>560</v>
      </c>
      <c r="D21" s="1662">
        <v>2</v>
      </c>
      <c r="E21" s="1662">
        <v>10</v>
      </c>
      <c r="F21" s="1662">
        <v>2</v>
      </c>
      <c r="G21" s="1662">
        <v>100</v>
      </c>
      <c r="H21" s="1661">
        <v>97.560975609756099</v>
      </c>
      <c r="I21" s="1661">
        <v>0.34843205574912894</v>
      </c>
      <c r="J21" s="1661">
        <v>1.7421602787456445</v>
      </c>
      <c r="K21" s="1661">
        <v>0.34843205574912894</v>
      </c>
      <c r="L21" s="1460" t="s">
        <v>1336</v>
      </c>
      <c r="M21" s="1662">
        <v>453</v>
      </c>
      <c r="N21" s="1662">
        <v>174</v>
      </c>
      <c r="O21" s="1662">
        <v>271</v>
      </c>
      <c r="P21" s="1662">
        <v>7</v>
      </c>
      <c r="Q21" s="1662">
        <v>1</v>
      </c>
      <c r="R21" s="1662">
        <v>100</v>
      </c>
      <c r="S21" s="1661">
        <v>38.410596026490069</v>
      </c>
      <c r="T21" s="1661">
        <v>59.823399558498892</v>
      </c>
      <c r="U21" s="1661">
        <v>1.545253863134658</v>
      </c>
      <c r="V21" s="1661">
        <v>0.22075055187637968</v>
      </c>
    </row>
    <row r="22" spans="1:22" ht="13.5" customHeight="1">
      <c r="B22" s="1667"/>
      <c r="L22" s="1460" t="s">
        <v>1335</v>
      </c>
      <c r="M22" s="1662">
        <v>419</v>
      </c>
      <c r="N22" s="1662">
        <v>129</v>
      </c>
      <c r="O22" s="1662">
        <v>283</v>
      </c>
      <c r="P22" s="1662">
        <v>7</v>
      </c>
      <c r="Q22" s="1662">
        <v>0</v>
      </c>
      <c r="R22" s="1662">
        <v>100</v>
      </c>
      <c r="S22" s="1661">
        <v>30.787589498806682</v>
      </c>
      <c r="T22" s="1661">
        <v>67.5417661097852</v>
      </c>
      <c r="U22" s="1661">
        <v>1.6706443914081146</v>
      </c>
      <c r="V22" s="1661">
        <v>0</v>
      </c>
    </row>
    <row r="23" spans="1:22" ht="13.5" customHeight="1">
      <c r="A23" s="1236" t="s">
        <v>247</v>
      </c>
      <c r="B23" s="1669"/>
      <c r="C23" s="1344"/>
      <c r="D23" s="1344"/>
      <c r="E23" s="1344"/>
      <c r="F23" s="1344"/>
      <c r="G23" s="1344"/>
      <c r="L23" s="1460"/>
      <c r="M23" s="1437">
        <v>0</v>
      </c>
      <c r="N23" s="1437">
        <v>0</v>
      </c>
      <c r="O23" s="1437">
        <v>0</v>
      </c>
      <c r="P23" s="1437">
        <v>0</v>
      </c>
      <c r="Q23" s="1437">
        <v>0</v>
      </c>
      <c r="R23" s="1437"/>
    </row>
    <row r="24" spans="1:22" ht="13.5" customHeight="1">
      <c r="A24" s="1238" t="s">
        <v>1334</v>
      </c>
      <c r="B24" s="1663">
        <v>3572</v>
      </c>
      <c r="C24" s="1662">
        <v>303</v>
      </c>
      <c r="D24" s="1662">
        <v>3167</v>
      </c>
      <c r="E24" s="1662">
        <v>90</v>
      </c>
      <c r="F24" s="1662">
        <v>12</v>
      </c>
      <c r="G24" s="1662">
        <v>100</v>
      </c>
      <c r="H24" s="1661">
        <v>8.4826427771556556</v>
      </c>
      <c r="I24" s="1661">
        <v>88.661814109742437</v>
      </c>
      <c r="J24" s="1661">
        <v>2.5195968645016795</v>
      </c>
      <c r="K24" s="1661">
        <v>0.33594624860022393</v>
      </c>
      <c r="L24" s="1528" t="s">
        <v>1333</v>
      </c>
      <c r="M24" s="1366"/>
    </row>
    <row r="25" spans="1:22" ht="13.5" customHeight="1">
      <c r="A25" s="1238" t="s">
        <v>1332</v>
      </c>
      <c r="B25" s="1663">
        <v>373</v>
      </c>
      <c r="C25" s="1662">
        <v>12</v>
      </c>
      <c r="D25" s="1662">
        <v>351</v>
      </c>
      <c r="E25" s="1662">
        <v>0</v>
      </c>
      <c r="F25" s="1662">
        <v>10</v>
      </c>
      <c r="G25" s="1662">
        <v>100</v>
      </c>
      <c r="H25" s="1661">
        <v>3.2171581769436997</v>
      </c>
      <c r="I25" s="1661">
        <v>94.101876675603208</v>
      </c>
      <c r="J25" s="1661">
        <v>0</v>
      </c>
      <c r="K25" s="1661">
        <v>2.6809651474530831</v>
      </c>
      <c r="L25" s="1460" t="s">
        <v>1331</v>
      </c>
      <c r="M25" s="1662">
        <v>1066</v>
      </c>
      <c r="N25" s="1662">
        <v>1061</v>
      </c>
      <c r="O25" s="1662">
        <v>0</v>
      </c>
      <c r="P25" s="1662">
        <v>2</v>
      </c>
      <c r="Q25" s="1662">
        <v>3</v>
      </c>
      <c r="R25" s="1662">
        <v>100</v>
      </c>
      <c r="S25" s="1661">
        <v>99.530956848030016</v>
      </c>
      <c r="T25" s="1661">
        <v>0</v>
      </c>
      <c r="U25" s="1661">
        <v>0.18761726078799248</v>
      </c>
      <c r="V25" s="1661">
        <v>0.28142589118198874</v>
      </c>
    </row>
    <row r="26" spans="1:22" ht="13.5" customHeight="1">
      <c r="A26" s="1238" t="s">
        <v>1330</v>
      </c>
      <c r="B26" s="1663">
        <v>647</v>
      </c>
      <c r="C26" s="1662">
        <v>101</v>
      </c>
      <c r="D26" s="1662">
        <v>529</v>
      </c>
      <c r="E26" s="1662">
        <v>17</v>
      </c>
      <c r="F26" s="1662">
        <v>0</v>
      </c>
      <c r="G26" s="1662">
        <v>100</v>
      </c>
      <c r="H26" s="1661">
        <v>15.610510046367851</v>
      </c>
      <c r="I26" s="1661">
        <v>81.761978361669236</v>
      </c>
      <c r="J26" s="1661">
        <v>2.627511591962906</v>
      </c>
      <c r="K26" s="1661">
        <v>0</v>
      </c>
      <c r="L26" s="1460" t="s">
        <v>1329</v>
      </c>
      <c r="M26" s="1662">
        <v>166</v>
      </c>
      <c r="N26" s="1662">
        <v>164</v>
      </c>
      <c r="O26" s="1662">
        <v>0</v>
      </c>
      <c r="P26" s="1662">
        <v>2</v>
      </c>
      <c r="Q26" s="1662">
        <v>0</v>
      </c>
      <c r="R26" s="1662">
        <v>100</v>
      </c>
      <c r="S26" s="1661">
        <v>98.795180722891558</v>
      </c>
      <c r="T26" s="1661">
        <v>0</v>
      </c>
      <c r="U26" s="1661">
        <v>1.2048192771084338</v>
      </c>
      <c r="V26" s="1661">
        <v>0</v>
      </c>
    </row>
    <row r="27" spans="1:22" ht="19.5" customHeight="1">
      <c r="A27" s="1238" t="s">
        <v>1328</v>
      </c>
      <c r="B27" s="1663">
        <v>273</v>
      </c>
      <c r="C27" s="1662">
        <v>17</v>
      </c>
      <c r="D27" s="1662">
        <v>242</v>
      </c>
      <c r="E27" s="1662">
        <v>14</v>
      </c>
      <c r="F27" s="1662">
        <v>0</v>
      </c>
      <c r="G27" s="1662">
        <v>100</v>
      </c>
      <c r="H27" s="1661">
        <v>6.2271062271062272</v>
      </c>
      <c r="I27" s="1661">
        <v>88.644688644688642</v>
      </c>
      <c r="J27" s="1661">
        <v>5.1282051282051277</v>
      </c>
      <c r="K27" s="1661">
        <v>0</v>
      </c>
      <c r="L27" s="1460" t="s">
        <v>1327</v>
      </c>
      <c r="M27" s="1662">
        <v>109</v>
      </c>
      <c r="N27" s="1662">
        <v>109</v>
      </c>
      <c r="O27" s="1662">
        <v>0</v>
      </c>
      <c r="P27" s="1662">
        <v>0</v>
      </c>
      <c r="Q27" s="1662">
        <v>0</v>
      </c>
      <c r="R27" s="1662">
        <v>100</v>
      </c>
      <c r="S27" s="1661">
        <v>100</v>
      </c>
      <c r="T27" s="1661">
        <v>0</v>
      </c>
      <c r="U27" s="1661">
        <v>0</v>
      </c>
      <c r="V27" s="1661">
        <v>0</v>
      </c>
    </row>
    <row r="28" spans="1:22" ht="13.5" customHeight="1">
      <c r="A28" s="1238" t="s">
        <v>1326</v>
      </c>
      <c r="B28" s="1663">
        <v>1312</v>
      </c>
      <c r="C28" s="1662">
        <v>104</v>
      </c>
      <c r="D28" s="1662">
        <v>1188</v>
      </c>
      <c r="E28" s="1662">
        <v>18</v>
      </c>
      <c r="F28" s="1662">
        <v>2</v>
      </c>
      <c r="G28" s="1662">
        <v>100</v>
      </c>
      <c r="H28" s="1661">
        <v>7.9268292682926829</v>
      </c>
      <c r="I28" s="1661">
        <v>90.548780487804876</v>
      </c>
      <c r="J28" s="1661">
        <v>1.3719512195121952</v>
      </c>
      <c r="K28" s="1661">
        <v>0.1524390243902439</v>
      </c>
      <c r="L28" s="1460" t="s">
        <v>1325</v>
      </c>
      <c r="M28" s="1662">
        <v>58</v>
      </c>
      <c r="N28" s="1662">
        <v>55</v>
      </c>
      <c r="O28" s="1662">
        <v>0</v>
      </c>
      <c r="P28" s="1662">
        <v>0</v>
      </c>
      <c r="Q28" s="1662">
        <v>3</v>
      </c>
      <c r="R28" s="1662">
        <v>101</v>
      </c>
      <c r="S28" s="1661">
        <v>94.827586206896555</v>
      </c>
      <c r="T28" s="1661">
        <v>0</v>
      </c>
      <c r="U28" s="1661">
        <v>0</v>
      </c>
      <c r="V28" s="1661">
        <v>5.1724137931034484</v>
      </c>
    </row>
    <row r="29" spans="1:22" ht="12.75" customHeight="1">
      <c r="A29" s="1238" t="s">
        <v>1324</v>
      </c>
      <c r="B29" s="1663">
        <v>553</v>
      </c>
      <c r="C29" s="1662">
        <v>42</v>
      </c>
      <c r="D29" s="1662">
        <v>483</v>
      </c>
      <c r="E29" s="1662">
        <v>28</v>
      </c>
      <c r="F29" s="1662">
        <v>0</v>
      </c>
      <c r="G29" s="1662">
        <v>100</v>
      </c>
      <c r="H29" s="1661">
        <v>7.59493670886076</v>
      </c>
      <c r="I29" s="1661">
        <v>87.341772151898738</v>
      </c>
      <c r="J29" s="1661">
        <v>5.0632911392405067</v>
      </c>
      <c r="K29" s="1661">
        <v>0</v>
      </c>
      <c r="L29" s="1460" t="s">
        <v>1323</v>
      </c>
      <c r="M29" s="1662">
        <v>733</v>
      </c>
      <c r="N29" s="1662">
        <v>733</v>
      </c>
      <c r="O29" s="1662">
        <v>0</v>
      </c>
      <c r="P29" s="1662">
        <v>0</v>
      </c>
      <c r="Q29" s="1662">
        <v>0</v>
      </c>
      <c r="R29" s="1662">
        <v>102</v>
      </c>
      <c r="S29" s="1661">
        <v>100</v>
      </c>
      <c r="T29" s="1661">
        <v>0</v>
      </c>
      <c r="U29" s="1661">
        <v>0</v>
      </c>
      <c r="V29" s="1661">
        <v>0</v>
      </c>
    </row>
    <row r="30" spans="1:22" ht="13.5" customHeight="1">
      <c r="A30" s="1238" t="s">
        <v>1322</v>
      </c>
      <c r="B30" s="1663">
        <v>414</v>
      </c>
      <c r="C30" s="1662">
        <v>27</v>
      </c>
      <c r="D30" s="1662">
        <v>374</v>
      </c>
      <c r="E30" s="1662">
        <v>13</v>
      </c>
      <c r="F30" s="1662">
        <v>0</v>
      </c>
      <c r="G30" s="1662">
        <v>100</v>
      </c>
      <c r="H30" s="1661">
        <v>6.5217391304347823</v>
      </c>
      <c r="I30" s="1661">
        <v>90.338164251207729</v>
      </c>
      <c r="J30" s="1661">
        <v>3.1400966183574881</v>
      </c>
      <c r="K30" s="1661">
        <v>0</v>
      </c>
      <c r="L30" s="1460"/>
      <c r="M30" s="1437"/>
      <c r="N30" s="1437"/>
      <c r="O30" s="1437"/>
      <c r="P30" s="1437"/>
      <c r="Q30" s="1437"/>
      <c r="R30" s="1437"/>
    </row>
    <row r="31" spans="1:22" ht="13.5" customHeight="1">
      <c r="B31" s="1667"/>
      <c r="L31" s="1528" t="s">
        <v>237</v>
      </c>
    </row>
    <row r="32" spans="1:22" ht="13.5" customHeight="1">
      <c r="A32" s="1236" t="s">
        <v>1321</v>
      </c>
      <c r="B32" s="1235"/>
      <c r="C32" s="1366"/>
      <c r="D32" s="1366"/>
      <c r="E32" s="1366"/>
      <c r="F32" s="1366"/>
      <c r="G32" s="1366"/>
      <c r="H32" s="1366"/>
      <c r="I32" s="1366"/>
      <c r="J32" s="1366"/>
      <c r="K32" s="1366"/>
      <c r="L32" s="1460" t="s">
        <v>1320</v>
      </c>
      <c r="M32" s="1662">
        <v>433</v>
      </c>
      <c r="N32" s="1662">
        <v>424</v>
      </c>
      <c r="O32" s="1662">
        <v>0</v>
      </c>
      <c r="P32" s="1662">
        <v>8</v>
      </c>
      <c r="Q32" s="1662">
        <v>1</v>
      </c>
      <c r="R32" s="1662">
        <v>100</v>
      </c>
      <c r="S32" s="1661">
        <v>97.921478060046184</v>
      </c>
      <c r="T32" s="1661">
        <v>0</v>
      </c>
      <c r="U32" s="1661">
        <v>1.8475750577367205</v>
      </c>
      <c r="V32" s="1661">
        <v>0.23094688221709006</v>
      </c>
    </row>
    <row r="33" spans="1:22" ht="13.5" customHeight="1">
      <c r="A33" s="1238" t="s">
        <v>1515</v>
      </c>
      <c r="B33" s="1663">
        <v>1725</v>
      </c>
      <c r="C33" s="1662">
        <v>1638</v>
      </c>
      <c r="D33" s="1662">
        <v>33</v>
      </c>
      <c r="E33" s="1662">
        <v>29</v>
      </c>
      <c r="F33" s="1662">
        <v>25</v>
      </c>
      <c r="G33" s="1662">
        <v>100</v>
      </c>
      <c r="H33" s="1661">
        <v>94.956521739130437</v>
      </c>
      <c r="I33" s="1661">
        <v>1.9130434782608694</v>
      </c>
      <c r="J33" s="1661">
        <v>1.6811594202898552</v>
      </c>
      <c r="K33" s="1661">
        <v>1.4492753623188406</v>
      </c>
      <c r="L33" s="1460"/>
    </row>
    <row r="34" spans="1:22" ht="13.5" customHeight="1">
      <c r="A34" s="1238" t="s">
        <v>1514</v>
      </c>
      <c r="B34" s="1663">
        <v>1111</v>
      </c>
      <c r="C34" s="1662">
        <v>1052</v>
      </c>
      <c r="D34" s="1662">
        <v>26</v>
      </c>
      <c r="E34" s="1662">
        <v>12</v>
      </c>
      <c r="F34" s="1662">
        <v>21</v>
      </c>
      <c r="G34" s="1662">
        <v>100</v>
      </c>
      <c r="H34" s="1661">
        <v>94.689468946894692</v>
      </c>
      <c r="I34" s="1661">
        <v>2.3402340234023402</v>
      </c>
      <c r="J34" s="1661">
        <v>1.0801080108010801</v>
      </c>
      <c r="K34" s="1661">
        <v>1.8901890189018902</v>
      </c>
      <c r="L34" s="1528" t="s">
        <v>236</v>
      </c>
    </row>
    <row r="35" spans="1:22" ht="13.5" customHeight="1">
      <c r="A35" s="1238" t="s">
        <v>1513</v>
      </c>
      <c r="B35" s="1663">
        <v>249</v>
      </c>
      <c r="C35" s="1662">
        <v>244</v>
      </c>
      <c r="D35" s="1662">
        <v>1</v>
      </c>
      <c r="E35" s="1662">
        <v>4</v>
      </c>
      <c r="F35" s="1662">
        <v>0</v>
      </c>
      <c r="G35" s="1662">
        <v>100</v>
      </c>
      <c r="H35" s="1661">
        <v>97.99196787148594</v>
      </c>
      <c r="I35" s="1661">
        <v>0.40160642570281119</v>
      </c>
      <c r="J35" s="1661">
        <v>1.6064257028112447</v>
      </c>
      <c r="K35" s="1661">
        <v>0</v>
      </c>
      <c r="L35" s="1460" t="s">
        <v>1319</v>
      </c>
      <c r="M35" s="1662">
        <v>1623</v>
      </c>
      <c r="N35" s="1662">
        <v>543</v>
      </c>
      <c r="O35" s="1662">
        <v>1065</v>
      </c>
      <c r="P35" s="1662">
        <v>5</v>
      </c>
      <c r="Q35" s="1662">
        <v>10</v>
      </c>
      <c r="R35" s="1662">
        <v>100</v>
      </c>
      <c r="S35" s="1661">
        <v>33.456561922365992</v>
      </c>
      <c r="T35" s="1661">
        <v>65.619223659889087</v>
      </c>
      <c r="U35" s="1661">
        <v>0.30807147258163892</v>
      </c>
      <c r="V35" s="1661">
        <v>0.61614294516327783</v>
      </c>
    </row>
    <row r="36" spans="1:22" ht="13.5" customHeight="1">
      <c r="A36" s="1238" t="s">
        <v>1512</v>
      </c>
      <c r="B36" s="1663">
        <v>132</v>
      </c>
      <c r="C36" s="1662">
        <v>123</v>
      </c>
      <c r="D36" s="1662">
        <v>1</v>
      </c>
      <c r="E36" s="1662">
        <v>8</v>
      </c>
      <c r="F36" s="1662">
        <v>0</v>
      </c>
      <c r="G36" s="1662">
        <v>100</v>
      </c>
      <c r="H36" s="1661">
        <v>93.181818181818173</v>
      </c>
      <c r="I36" s="1661">
        <v>0.75757575757575757</v>
      </c>
      <c r="J36" s="1661">
        <v>6.0606060606060606</v>
      </c>
      <c r="K36" s="1661">
        <v>0</v>
      </c>
      <c r="L36" s="1460" t="s">
        <v>1318</v>
      </c>
      <c r="M36" s="1662">
        <v>483</v>
      </c>
      <c r="N36" s="1662">
        <v>166</v>
      </c>
      <c r="O36" s="1662">
        <v>316</v>
      </c>
      <c r="P36" s="1662">
        <v>1</v>
      </c>
      <c r="Q36" s="1662">
        <v>0</v>
      </c>
      <c r="R36" s="1662">
        <v>100</v>
      </c>
      <c r="S36" s="1661">
        <v>34.368530020703936</v>
      </c>
      <c r="T36" s="1661">
        <v>65.424430641821957</v>
      </c>
      <c r="U36" s="1661">
        <v>0.20703933747412009</v>
      </c>
      <c r="V36" s="1661">
        <v>0</v>
      </c>
    </row>
    <row r="37" spans="1:22" ht="13.5" customHeight="1">
      <c r="A37" s="1238" t="s">
        <v>1511</v>
      </c>
      <c r="B37" s="1663">
        <v>233</v>
      </c>
      <c r="C37" s="1662">
        <v>219</v>
      </c>
      <c r="D37" s="1662">
        <v>5</v>
      </c>
      <c r="E37" s="1662">
        <v>5</v>
      </c>
      <c r="F37" s="1662">
        <v>4</v>
      </c>
      <c r="G37" s="1662">
        <v>100</v>
      </c>
      <c r="H37" s="1661">
        <v>93.991416309012877</v>
      </c>
      <c r="I37" s="1661">
        <v>2.1459227467811157</v>
      </c>
      <c r="J37" s="1661">
        <v>2.1459227467811157</v>
      </c>
      <c r="K37" s="1661">
        <v>1.7167381974248928</v>
      </c>
      <c r="L37" s="1460" t="s">
        <v>1317</v>
      </c>
      <c r="M37" s="1662">
        <v>553</v>
      </c>
      <c r="N37" s="1662">
        <v>224</v>
      </c>
      <c r="O37" s="1662">
        <v>315</v>
      </c>
      <c r="P37" s="1662">
        <v>4</v>
      </c>
      <c r="Q37" s="1662">
        <v>10</v>
      </c>
      <c r="R37" s="1662">
        <v>100</v>
      </c>
      <c r="S37" s="1661">
        <v>40.506329113924053</v>
      </c>
      <c r="T37" s="1661">
        <v>56.962025316455701</v>
      </c>
      <c r="U37" s="1661">
        <v>0.72332730560578662</v>
      </c>
      <c r="V37" s="1661">
        <v>1.8083182640144666</v>
      </c>
    </row>
    <row r="38" spans="1:22" ht="13.5" customHeight="1">
      <c r="A38" s="1238"/>
      <c r="B38" s="1663"/>
      <c r="C38" s="1662"/>
      <c r="D38" s="1662"/>
      <c r="E38" s="1662"/>
      <c r="F38" s="1662"/>
      <c r="G38" s="1662"/>
      <c r="H38" s="1661"/>
      <c r="I38" s="1661"/>
      <c r="J38" s="1661"/>
      <c r="K38" s="1661"/>
      <c r="L38" s="1460" t="s">
        <v>1315</v>
      </c>
      <c r="M38" s="1662">
        <v>587</v>
      </c>
      <c r="N38" s="1662">
        <v>153</v>
      </c>
      <c r="O38" s="1662">
        <v>434</v>
      </c>
      <c r="P38" s="1662">
        <v>0</v>
      </c>
      <c r="Q38" s="1662">
        <v>0</v>
      </c>
      <c r="R38" s="1662">
        <v>100</v>
      </c>
      <c r="S38" s="1661">
        <v>26.064735945485516</v>
      </c>
      <c r="T38" s="1661">
        <v>73.935264054514477</v>
      </c>
      <c r="U38" s="1661">
        <v>0</v>
      </c>
      <c r="V38" s="1661">
        <v>0</v>
      </c>
    </row>
    <row r="39" spans="1:22" ht="13.5" customHeight="1">
      <c r="A39" s="1236" t="s">
        <v>244</v>
      </c>
      <c r="B39" s="1669"/>
      <c r="C39" s="1344"/>
      <c r="D39" s="1344"/>
      <c r="E39" s="1344"/>
      <c r="F39" s="1344"/>
      <c r="G39" s="1344"/>
      <c r="L39" s="1460"/>
      <c r="M39" s="1668">
        <v>0</v>
      </c>
      <c r="N39" s="1668">
        <v>0</v>
      </c>
      <c r="O39" s="1668">
        <v>0</v>
      </c>
      <c r="P39" s="1668">
        <v>0</v>
      </c>
      <c r="Q39" s="1668">
        <v>0</v>
      </c>
      <c r="R39" s="1668"/>
      <c r="S39" s="1668"/>
      <c r="T39" s="1668"/>
      <c r="U39" s="1668"/>
      <c r="V39" s="1668"/>
    </row>
    <row r="40" spans="1:22" ht="13.5" customHeight="1">
      <c r="A40" s="1238" t="s">
        <v>1316</v>
      </c>
      <c r="B40" s="1663">
        <v>111</v>
      </c>
      <c r="C40" s="1662">
        <v>89</v>
      </c>
      <c r="D40" s="1662">
        <v>0</v>
      </c>
      <c r="E40" s="1662">
        <v>22</v>
      </c>
      <c r="F40" s="1662">
        <v>0</v>
      </c>
      <c r="G40" s="1662">
        <v>100</v>
      </c>
      <c r="H40" s="1661">
        <v>80.180180180180187</v>
      </c>
      <c r="I40" s="1661">
        <v>0</v>
      </c>
      <c r="J40" s="1661">
        <v>19.81981981981982</v>
      </c>
      <c r="K40" s="1661">
        <v>0</v>
      </c>
      <c r="L40" s="1528" t="s">
        <v>1314</v>
      </c>
    </row>
    <row r="41" spans="1:22" ht="13.5" customHeight="1">
      <c r="A41" s="1671"/>
      <c r="B41" s="1669"/>
      <c r="C41" s="1344"/>
      <c r="D41" s="1344"/>
      <c r="E41" s="1344"/>
      <c r="F41" s="1344"/>
      <c r="G41" s="1344"/>
      <c r="L41" s="1460" t="s">
        <v>1312</v>
      </c>
      <c r="M41" s="1662">
        <v>564</v>
      </c>
      <c r="N41" s="1662">
        <v>549</v>
      </c>
      <c r="O41" s="1662">
        <v>0</v>
      </c>
      <c r="P41" s="1662">
        <v>11</v>
      </c>
      <c r="Q41" s="1662">
        <v>4</v>
      </c>
      <c r="R41" s="1662">
        <v>100</v>
      </c>
      <c r="S41" s="1661">
        <v>97.340425531914903</v>
      </c>
      <c r="T41" s="1661">
        <v>0</v>
      </c>
      <c r="U41" s="1661">
        <v>1.9503546099290781</v>
      </c>
      <c r="V41" s="1661">
        <v>0.70921985815602839</v>
      </c>
    </row>
    <row r="42" spans="1:22" ht="13.5" customHeight="1">
      <c r="A42" s="1236" t="s">
        <v>243</v>
      </c>
      <c r="B42" s="1669"/>
      <c r="C42" s="1344"/>
      <c r="D42" s="1344"/>
      <c r="E42" s="1344"/>
      <c r="F42" s="1344"/>
      <c r="G42" s="1344"/>
      <c r="L42" s="1460" t="s">
        <v>1311</v>
      </c>
      <c r="M42" s="1662">
        <v>182</v>
      </c>
      <c r="N42" s="1662">
        <v>180</v>
      </c>
      <c r="O42" s="1662">
        <v>0</v>
      </c>
      <c r="P42" s="1662">
        <v>0</v>
      </c>
      <c r="Q42" s="1662">
        <v>2</v>
      </c>
      <c r="R42" s="1662">
        <v>100</v>
      </c>
      <c r="S42" s="1661">
        <v>98.901098901098905</v>
      </c>
      <c r="T42" s="1661">
        <v>0</v>
      </c>
      <c r="U42" s="1661">
        <v>0</v>
      </c>
      <c r="V42" s="1661">
        <v>1.098901098901099</v>
      </c>
    </row>
    <row r="43" spans="1:22" ht="13.5" customHeight="1">
      <c r="A43" s="1238" t="s">
        <v>1313</v>
      </c>
      <c r="B43" s="1663">
        <v>472</v>
      </c>
      <c r="C43" s="1662">
        <v>444</v>
      </c>
      <c r="D43" s="1662">
        <v>0</v>
      </c>
      <c r="E43" s="1662">
        <v>24</v>
      </c>
      <c r="F43" s="1662">
        <v>4</v>
      </c>
      <c r="G43" s="1662">
        <v>100</v>
      </c>
      <c r="H43" s="1661">
        <v>94.067796610169495</v>
      </c>
      <c r="I43" s="1661">
        <v>0</v>
      </c>
      <c r="J43" s="1661">
        <v>5.0847457627118651</v>
      </c>
      <c r="K43" s="1661">
        <v>0.84745762711864403</v>
      </c>
      <c r="L43" s="1460" t="s">
        <v>1310</v>
      </c>
      <c r="M43" s="1662">
        <v>382</v>
      </c>
      <c r="N43" s="1662">
        <v>369</v>
      </c>
      <c r="O43" s="1662">
        <v>0</v>
      </c>
      <c r="P43" s="1662">
        <v>11</v>
      </c>
      <c r="Q43" s="1662">
        <v>2</v>
      </c>
      <c r="R43" s="1662">
        <v>100</v>
      </c>
      <c r="S43" s="1661">
        <v>96.596858638743456</v>
      </c>
      <c r="T43" s="1661">
        <v>0</v>
      </c>
      <c r="U43" s="1661">
        <v>2.8795811518324608</v>
      </c>
      <c r="V43" s="1661">
        <v>0.52356020942408377</v>
      </c>
    </row>
    <row r="44" spans="1:22" ht="13.5" customHeight="1">
      <c r="A44" s="1238"/>
      <c r="B44" s="1235"/>
      <c r="C44" s="1366"/>
      <c r="D44" s="1670"/>
      <c r="E44" s="1366"/>
      <c r="F44" s="1366"/>
      <c r="G44" s="1344"/>
      <c r="L44" s="1460"/>
      <c r="M44" s="1662"/>
      <c r="N44" s="1662"/>
      <c r="O44" s="1662"/>
      <c r="P44" s="1662"/>
      <c r="Q44" s="1662"/>
      <c r="R44" s="1662"/>
      <c r="S44" s="1661"/>
      <c r="T44" s="1661"/>
      <c r="U44" s="1661"/>
      <c r="V44" s="1661"/>
    </row>
    <row r="45" spans="1:22" ht="13.5" customHeight="1">
      <c r="A45" s="1236" t="s">
        <v>242</v>
      </c>
      <c r="B45" s="1235"/>
      <c r="C45" s="1366"/>
      <c r="D45" s="1344"/>
      <c r="E45" s="1366"/>
      <c r="F45" s="1366"/>
      <c r="G45" s="1344"/>
      <c r="L45" s="1460"/>
      <c r="M45" s="1668">
        <v>0</v>
      </c>
      <c r="N45" s="1668">
        <v>0</v>
      </c>
      <c r="O45" s="1668">
        <v>0</v>
      </c>
      <c r="P45" s="1668">
        <v>0</v>
      </c>
      <c r="Q45" s="1668">
        <v>0</v>
      </c>
      <c r="R45" s="1668"/>
      <c r="S45" s="1668"/>
      <c r="T45" s="1668"/>
      <c r="U45" s="1668"/>
      <c r="V45" s="1668"/>
    </row>
    <row r="46" spans="1:22" ht="12.75" customHeight="1">
      <c r="A46" s="1230" t="s">
        <v>1309</v>
      </c>
      <c r="B46" s="1663">
        <v>1165</v>
      </c>
      <c r="C46" s="1662">
        <v>1119</v>
      </c>
      <c r="D46" s="1662">
        <v>0</v>
      </c>
      <c r="E46" s="1662">
        <v>38</v>
      </c>
      <c r="F46" s="1662">
        <v>8</v>
      </c>
      <c r="G46" s="1662">
        <v>100</v>
      </c>
      <c r="H46" s="1661">
        <v>96.051502145922754</v>
      </c>
      <c r="I46" s="1661">
        <v>0</v>
      </c>
      <c r="J46" s="1661">
        <v>3.2618025751072963</v>
      </c>
      <c r="K46" s="1661">
        <v>0.68669527896995708</v>
      </c>
      <c r="L46" s="1528" t="s">
        <v>1306</v>
      </c>
    </row>
    <row r="47" spans="1:22" ht="13.5" customHeight="1">
      <c r="A47" s="1230" t="s">
        <v>1308</v>
      </c>
      <c r="B47" s="1663">
        <v>50</v>
      </c>
      <c r="C47" s="1662">
        <v>47</v>
      </c>
      <c r="D47" s="1662">
        <v>0</v>
      </c>
      <c r="E47" s="1662">
        <v>1</v>
      </c>
      <c r="F47" s="1662">
        <v>2</v>
      </c>
      <c r="G47" s="1662">
        <v>100</v>
      </c>
      <c r="H47" s="1661">
        <v>94</v>
      </c>
      <c r="I47" s="1661">
        <v>0</v>
      </c>
      <c r="J47" s="1661">
        <v>2</v>
      </c>
      <c r="K47" s="1661">
        <v>4</v>
      </c>
      <c r="L47" s="1460" t="s">
        <v>1304</v>
      </c>
      <c r="M47" s="1662">
        <v>694</v>
      </c>
      <c r="N47" s="1662">
        <v>577</v>
      </c>
      <c r="O47" s="1662">
        <v>0</v>
      </c>
      <c r="P47" s="1662">
        <v>112</v>
      </c>
      <c r="Q47" s="1662">
        <v>5</v>
      </c>
      <c r="R47" s="1662">
        <v>100</v>
      </c>
      <c r="S47" s="1661">
        <v>83.141210374639769</v>
      </c>
      <c r="T47" s="1661">
        <v>0</v>
      </c>
      <c r="U47" s="1661">
        <v>16.138328530259365</v>
      </c>
      <c r="V47" s="1661">
        <v>0.72046109510086453</v>
      </c>
    </row>
    <row r="48" spans="1:22" ht="13.5" customHeight="1">
      <c r="A48" s="1238" t="s">
        <v>1307</v>
      </c>
      <c r="B48" s="1663">
        <v>374</v>
      </c>
      <c r="C48" s="1662">
        <v>344</v>
      </c>
      <c r="D48" s="1662">
        <v>0</v>
      </c>
      <c r="E48" s="1662">
        <v>29</v>
      </c>
      <c r="F48" s="1662">
        <v>1</v>
      </c>
      <c r="G48" s="1662">
        <v>100</v>
      </c>
      <c r="H48" s="1661">
        <v>91.978609625668454</v>
      </c>
      <c r="I48" s="1661">
        <v>0</v>
      </c>
      <c r="J48" s="1661">
        <v>7.7540106951871666</v>
      </c>
      <c r="K48" s="1661">
        <v>0.26737967914438499</v>
      </c>
      <c r="L48" s="1460"/>
    </row>
    <row r="49" spans="1:22" ht="12.75" customHeight="1">
      <c r="A49" s="1238" t="s">
        <v>1305</v>
      </c>
      <c r="B49" s="1663">
        <v>244</v>
      </c>
      <c r="C49" s="1662">
        <v>239</v>
      </c>
      <c r="D49" s="1662">
        <v>0</v>
      </c>
      <c r="E49" s="1662">
        <v>5</v>
      </c>
      <c r="F49" s="1662">
        <v>0</v>
      </c>
      <c r="G49" s="1662">
        <v>100</v>
      </c>
      <c r="H49" s="1661">
        <v>97.950819672131146</v>
      </c>
      <c r="I49" s="1661">
        <v>0</v>
      </c>
      <c r="J49" s="1661">
        <v>2.0491803278688523</v>
      </c>
      <c r="K49" s="1661">
        <v>0</v>
      </c>
      <c r="L49" s="1528" t="s">
        <v>233</v>
      </c>
    </row>
    <row r="50" spans="1:22" ht="13.5" customHeight="1">
      <c r="A50" s="1238" t="s">
        <v>1303</v>
      </c>
      <c r="B50" s="1663">
        <v>230</v>
      </c>
      <c r="C50" s="1662">
        <v>229</v>
      </c>
      <c r="D50" s="1662">
        <v>0</v>
      </c>
      <c r="E50" s="1662">
        <v>1</v>
      </c>
      <c r="F50" s="1662">
        <v>0</v>
      </c>
      <c r="G50" s="1662">
        <v>100</v>
      </c>
      <c r="H50" s="1661">
        <v>99.565217391304344</v>
      </c>
      <c r="I50" s="1661">
        <v>0</v>
      </c>
      <c r="J50" s="1661">
        <v>0.43478260869565216</v>
      </c>
      <c r="K50" s="1661">
        <v>0</v>
      </c>
      <c r="L50" s="1460" t="s">
        <v>1301</v>
      </c>
      <c r="M50" s="1662">
        <v>537</v>
      </c>
      <c r="N50" s="1662">
        <v>529</v>
      </c>
      <c r="O50" s="1662">
        <v>0</v>
      </c>
      <c r="P50" s="1662">
        <v>8</v>
      </c>
      <c r="Q50" s="1662">
        <v>0</v>
      </c>
      <c r="R50" s="1662">
        <v>100</v>
      </c>
      <c r="S50" s="1661">
        <v>98.510242085661076</v>
      </c>
      <c r="T50" s="1661">
        <v>0</v>
      </c>
      <c r="U50" s="1661">
        <v>1.4897579143389199</v>
      </c>
      <c r="V50" s="1661">
        <v>0</v>
      </c>
    </row>
    <row r="51" spans="1:22" ht="13.5" customHeight="1">
      <c r="A51" s="1238" t="s">
        <v>1302</v>
      </c>
      <c r="B51" s="1663">
        <v>267</v>
      </c>
      <c r="C51" s="1662">
        <v>260</v>
      </c>
      <c r="D51" s="1662">
        <v>0</v>
      </c>
      <c r="E51" s="1662">
        <v>2</v>
      </c>
      <c r="F51" s="1662">
        <v>5</v>
      </c>
      <c r="G51" s="1662">
        <v>100</v>
      </c>
      <c r="H51" s="1661">
        <v>97.378277153558059</v>
      </c>
      <c r="I51" s="1661">
        <v>0</v>
      </c>
      <c r="J51" s="1661">
        <v>0.74906367041198507</v>
      </c>
      <c r="K51" s="1661">
        <v>1.8726591760299627</v>
      </c>
      <c r="L51" s="1460" t="s">
        <v>1299</v>
      </c>
      <c r="M51" s="1662">
        <v>153</v>
      </c>
      <c r="N51" s="1662">
        <v>153</v>
      </c>
      <c r="O51" s="1662">
        <v>0</v>
      </c>
      <c r="P51" s="1662">
        <v>0</v>
      </c>
      <c r="Q51" s="1662">
        <v>0</v>
      </c>
      <c r="R51" s="1662">
        <v>100</v>
      </c>
      <c r="S51" s="1661">
        <v>100</v>
      </c>
      <c r="T51" s="1661">
        <v>0</v>
      </c>
      <c r="U51" s="1661">
        <v>0</v>
      </c>
      <c r="V51" s="1661">
        <v>0</v>
      </c>
    </row>
    <row r="52" spans="1:22" ht="15.75" customHeight="1">
      <c r="A52" s="1238"/>
      <c r="B52" s="1240">
        <v>0</v>
      </c>
      <c r="C52" s="1437">
        <v>0</v>
      </c>
      <c r="D52" s="1437">
        <v>0</v>
      </c>
      <c r="E52" s="1437">
        <v>0</v>
      </c>
      <c r="F52" s="1437">
        <v>0</v>
      </c>
      <c r="G52" s="1344"/>
      <c r="L52" s="1460" t="s">
        <v>1297</v>
      </c>
      <c r="M52" s="1662">
        <v>149</v>
      </c>
      <c r="N52" s="1662">
        <v>145</v>
      </c>
      <c r="O52" s="1662">
        <v>0</v>
      </c>
      <c r="P52" s="1662">
        <v>4</v>
      </c>
      <c r="Q52" s="1662">
        <v>0</v>
      </c>
      <c r="R52" s="1662">
        <v>100</v>
      </c>
      <c r="S52" s="1661">
        <v>97.31543624161074</v>
      </c>
      <c r="T52" s="1661">
        <v>0</v>
      </c>
      <c r="U52" s="1661">
        <v>2.6845637583892619</v>
      </c>
      <c r="V52" s="1661">
        <v>0</v>
      </c>
    </row>
    <row r="53" spans="1:22" ht="13.5" customHeight="1">
      <c r="A53" s="1236" t="s">
        <v>1300</v>
      </c>
      <c r="B53" s="1669"/>
      <c r="C53" s="1344"/>
      <c r="D53" s="1344"/>
      <c r="E53" s="1344"/>
      <c r="F53" s="1344"/>
      <c r="G53" s="1344"/>
      <c r="L53" s="1460" t="s">
        <v>1295</v>
      </c>
      <c r="M53" s="1662">
        <v>235</v>
      </c>
      <c r="N53" s="1662">
        <v>231</v>
      </c>
      <c r="O53" s="1662">
        <v>0</v>
      </c>
      <c r="P53" s="1662">
        <v>4</v>
      </c>
      <c r="Q53" s="1662">
        <v>0</v>
      </c>
      <c r="R53" s="1662">
        <v>100</v>
      </c>
      <c r="S53" s="1661">
        <v>98.297872340425528</v>
      </c>
      <c r="T53" s="1661">
        <v>0</v>
      </c>
      <c r="U53" s="1661">
        <v>1.7021276595744681</v>
      </c>
      <c r="V53" s="1661">
        <v>0</v>
      </c>
    </row>
    <row r="54" spans="1:22" ht="13.5" customHeight="1">
      <c r="A54" s="1238" t="s">
        <v>1298</v>
      </c>
      <c r="B54" s="1663">
        <v>457</v>
      </c>
      <c r="C54" s="1662">
        <v>454</v>
      </c>
      <c r="D54" s="1662">
        <v>0</v>
      </c>
      <c r="E54" s="1662">
        <v>2</v>
      </c>
      <c r="F54" s="1662">
        <v>1</v>
      </c>
      <c r="G54" s="1662">
        <v>100</v>
      </c>
      <c r="H54" s="1661">
        <v>99.343544857768052</v>
      </c>
      <c r="I54" s="1661">
        <v>0</v>
      </c>
      <c r="J54" s="1661">
        <v>0.43763676148796499</v>
      </c>
      <c r="K54" s="1661">
        <v>0.21881838074398249</v>
      </c>
      <c r="M54" s="1668">
        <v>0</v>
      </c>
      <c r="N54" s="1668">
        <v>0</v>
      </c>
      <c r="O54" s="1668">
        <v>0</v>
      </c>
      <c r="P54" s="1668">
        <v>0</v>
      </c>
      <c r="Q54" s="1668">
        <v>0</v>
      </c>
      <c r="R54" s="1668"/>
      <c r="S54" s="1668"/>
      <c r="T54" s="1668"/>
      <c r="U54" s="1668"/>
      <c r="V54" s="1668"/>
    </row>
    <row r="55" spans="1:22" ht="13.5" customHeight="1">
      <c r="A55" s="1238" t="s">
        <v>1296</v>
      </c>
      <c r="B55" s="1663">
        <v>178</v>
      </c>
      <c r="C55" s="1662">
        <v>177</v>
      </c>
      <c r="D55" s="1662">
        <v>0</v>
      </c>
      <c r="E55" s="1662">
        <v>0</v>
      </c>
      <c r="F55" s="1662">
        <v>1</v>
      </c>
      <c r="G55" s="1662">
        <v>100</v>
      </c>
      <c r="H55" s="1661">
        <v>99.438202247191015</v>
      </c>
      <c r="I55" s="1661">
        <v>0</v>
      </c>
      <c r="J55" s="1661">
        <v>0</v>
      </c>
      <c r="K55" s="1661">
        <v>0.5617977528089888</v>
      </c>
    </row>
    <row r="56" spans="1:22" ht="13.5" customHeight="1">
      <c r="A56" s="1238" t="s">
        <v>1294</v>
      </c>
      <c r="B56" s="1663">
        <v>279</v>
      </c>
      <c r="C56" s="1662">
        <v>277</v>
      </c>
      <c r="D56" s="1662">
        <v>0</v>
      </c>
      <c r="E56" s="1662">
        <v>2</v>
      </c>
      <c r="F56" s="1662">
        <v>0</v>
      </c>
      <c r="G56" s="1662">
        <v>100</v>
      </c>
      <c r="H56" s="1661">
        <v>99.283154121863802</v>
      </c>
      <c r="I56" s="1661">
        <v>0</v>
      </c>
      <c r="J56" s="1661">
        <v>0.71684587813620071</v>
      </c>
      <c r="K56" s="1661">
        <v>0</v>
      </c>
    </row>
    <row r="57" spans="1:22" ht="13.5" customHeight="1">
      <c r="B57" s="1667"/>
    </row>
    <row r="58" spans="1:22" ht="13.5" customHeight="1">
      <c r="A58" s="1236" t="s">
        <v>1293</v>
      </c>
      <c r="B58" s="1233"/>
      <c r="C58" s="1089"/>
      <c r="D58" s="1089"/>
      <c r="E58" s="1089"/>
      <c r="G58" s="1089"/>
    </row>
    <row r="59" spans="1:22" ht="13.5" customHeight="1">
      <c r="A59" s="1238" t="s">
        <v>1292</v>
      </c>
      <c r="B59" s="1663">
        <v>2238</v>
      </c>
      <c r="C59" s="1662">
        <v>2203</v>
      </c>
      <c r="D59" s="1662">
        <v>0</v>
      </c>
      <c r="E59" s="1662">
        <v>26</v>
      </c>
      <c r="F59" s="1662">
        <v>9</v>
      </c>
      <c r="G59" s="1662">
        <v>100</v>
      </c>
      <c r="H59" s="1661">
        <v>98.436103663985691</v>
      </c>
      <c r="I59" s="1661">
        <v>0</v>
      </c>
      <c r="J59" s="1661">
        <v>1.161751563896336</v>
      </c>
      <c r="K59" s="1661">
        <v>0.40214477211796246</v>
      </c>
    </row>
    <row r="60" spans="1:22" ht="13.5" customHeight="1">
      <c r="A60" s="1238" t="s">
        <v>1291</v>
      </c>
      <c r="B60" s="1663">
        <v>185</v>
      </c>
      <c r="C60" s="1662">
        <v>183</v>
      </c>
      <c r="D60" s="1662">
        <v>0</v>
      </c>
      <c r="E60" s="1662">
        <v>0</v>
      </c>
      <c r="F60" s="1662">
        <v>2</v>
      </c>
      <c r="G60" s="1662">
        <v>100</v>
      </c>
      <c r="H60" s="1661">
        <v>98.918918918918919</v>
      </c>
      <c r="I60" s="1661">
        <v>0</v>
      </c>
      <c r="J60" s="1661">
        <v>0</v>
      </c>
      <c r="K60" s="1661">
        <v>1.0810810810810811</v>
      </c>
    </row>
    <row r="61" spans="1:22" ht="13.5" customHeight="1">
      <c r="A61" s="1238" t="s">
        <v>1290</v>
      </c>
      <c r="B61" s="1663">
        <v>113</v>
      </c>
      <c r="C61" s="1662">
        <v>113</v>
      </c>
      <c r="D61" s="1662">
        <v>0</v>
      </c>
      <c r="E61" s="1662">
        <v>0</v>
      </c>
      <c r="F61" s="1662">
        <v>0</v>
      </c>
      <c r="G61" s="1662">
        <v>100</v>
      </c>
      <c r="H61" s="1661">
        <v>100</v>
      </c>
      <c r="I61" s="1661">
        <v>0</v>
      </c>
      <c r="J61" s="1661">
        <v>0</v>
      </c>
      <c r="K61" s="1661">
        <v>0</v>
      </c>
    </row>
    <row r="62" spans="1:22" ht="13.5" customHeight="1">
      <c r="A62" s="1238" t="s">
        <v>1289</v>
      </c>
      <c r="B62" s="1663">
        <v>456</v>
      </c>
      <c r="C62" s="1662">
        <v>435</v>
      </c>
      <c r="D62" s="1662">
        <v>0</v>
      </c>
      <c r="E62" s="1662">
        <v>17</v>
      </c>
      <c r="F62" s="1662">
        <v>4</v>
      </c>
      <c r="G62" s="1662">
        <v>100</v>
      </c>
      <c r="H62" s="1661">
        <v>95.39473684210526</v>
      </c>
      <c r="I62" s="1661">
        <v>0</v>
      </c>
      <c r="J62" s="1661">
        <v>3.7280701754385963</v>
      </c>
      <c r="K62" s="1661">
        <v>0.8771929824561403</v>
      </c>
    </row>
    <row r="63" spans="1:22" ht="13.5" customHeight="1">
      <c r="A63" s="1238" t="s">
        <v>1288</v>
      </c>
      <c r="B63" s="1663">
        <v>0</v>
      </c>
      <c r="C63" s="1662">
        <v>0</v>
      </c>
      <c r="D63" s="1662">
        <v>0</v>
      </c>
      <c r="E63" s="1662">
        <v>0</v>
      </c>
      <c r="F63" s="1662">
        <v>0</v>
      </c>
      <c r="G63" s="1662">
        <v>0</v>
      </c>
      <c r="H63" s="1661">
        <v>0</v>
      </c>
      <c r="I63" s="1661">
        <v>0</v>
      </c>
      <c r="J63" s="1661">
        <v>0</v>
      </c>
      <c r="K63" s="1661">
        <v>0</v>
      </c>
    </row>
    <row r="64" spans="1:22" ht="13.5" customHeight="1">
      <c r="A64" s="1238" t="s">
        <v>1287</v>
      </c>
      <c r="B64" s="1666">
        <v>261</v>
      </c>
      <c r="C64" s="1662">
        <v>257</v>
      </c>
      <c r="D64" s="1662">
        <v>0</v>
      </c>
      <c r="E64" s="1662">
        <v>3</v>
      </c>
      <c r="F64" s="1662">
        <v>1</v>
      </c>
      <c r="G64" s="1665">
        <v>100</v>
      </c>
      <c r="H64" s="1664">
        <v>98.467432950191565</v>
      </c>
      <c r="I64" s="1664">
        <v>0</v>
      </c>
      <c r="J64" s="1664">
        <v>1.1494252873563218</v>
      </c>
      <c r="K64" s="1664">
        <v>0.38314176245210724</v>
      </c>
    </row>
    <row r="65" spans="1:22" ht="12.75" customHeight="1">
      <c r="A65" s="1238" t="s">
        <v>1286</v>
      </c>
      <c r="B65" s="1663">
        <v>737</v>
      </c>
      <c r="C65" s="1662">
        <v>732</v>
      </c>
      <c r="D65" s="1662">
        <v>0</v>
      </c>
      <c r="E65" s="1662">
        <v>3</v>
      </c>
      <c r="F65" s="1662">
        <v>2</v>
      </c>
      <c r="G65" s="1662">
        <v>100</v>
      </c>
      <c r="H65" s="1661">
        <v>99.321573948439621</v>
      </c>
      <c r="I65" s="1661">
        <v>0</v>
      </c>
      <c r="J65" s="1661">
        <v>0.40705563093622793</v>
      </c>
      <c r="K65" s="1661">
        <v>0.27137042062415195</v>
      </c>
    </row>
    <row r="66" spans="1:22" ht="13.5" customHeight="1">
      <c r="A66" s="1238" t="s">
        <v>1285</v>
      </c>
      <c r="B66" s="1663">
        <v>262</v>
      </c>
      <c r="C66" s="1662">
        <v>260</v>
      </c>
      <c r="D66" s="1662">
        <v>0</v>
      </c>
      <c r="E66" s="1662">
        <v>2</v>
      </c>
      <c r="F66" s="1662">
        <v>0</v>
      </c>
      <c r="G66" s="1662">
        <v>100</v>
      </c>
      <c r="H66" s="1661">
        <v>99.236641221374043</v>
      </c>
      <c r="I66" s="1661">
        <v>0</v>
      </c>
      <c r="J66" s="1661">
        <v>0.76335877862595414</v>
      </c>
      <c r="K66" s="1661">
        <v>0</v>
      </c>
    </row>
    <row r="67" spans="1:22" ht="13.5" customHeight="1">
      <c r="A67" s="1238" t="s">
        <v>1284</v>
      </c>
      <c r="B67" s="1663">
        <v>224</v>
      </c>
      <c r="C67" s="1662">
        <v>223</v>
      </c>
      <c r="D67" s="1662">
        <v>0</v>
      </c>
      <c r="E67" s="1662">
        <v>1</v>
      </c>
      <c r="F67" s="1662">
        <v>0</v>
      </c>
      <c r="G67" s="1662">
        <v>100</v>
      </c>
      <c r="H67" s="1661">
        <v>99.553571428571431</v>
      </c>
      <c r="I67" s="1661">
        <v>0</v>
      </c>
      <c r="J67" s="1661">
        <v>0.4464285714285714</v>
      </c>
      <c r="K67" s="1661">
        <v>0</v>
      </c>
    </row>
    <row r="68" spans="1:22" ht="13.5" customHeight="1">
      <c r="B68" s="1344"/>
      <c r="C68" s="1344"/>
      <c r="D68" s="1344"/>
      <c r="E68" s="1344"/>
      <c r="F68" s="1344"/>
      <c r="G68" s="1344"/>
    </row>
    <row r="69" spans="1:22" ht="13.5" customHeight="1">
      <c r="B69" s="1344"/>
      <c r="C69" s="1344"/>
      <c r="D69" s="1344"/>
      <c r="E69" s="1344"/>
      <c r="F69" s="1344"/>
      <c r="G69" s="1344"/>
      <c r="L69" s="1183"/>
      <c r="M69" s="1344"/>
      <c r="N69" s="1344"/>
      <c r="O69" s="1344"/>
      <c r="P69" s="1344"/>
      <c r="Q69" s="1344"/>
      <c r="R69" s="1344"/>
      <c r="V69" s="1183"/>
    </row>
    <row r="70" spans="1:22" ht="13.5" customHeight="1">
      <c r="B70" s="1344"/>
      <c r="C70" s="1344"/>
      <c r="D70" s="1344"/>
      <c r="E70" s="1344"/>
      <c r="F70" s="1344"/>
      <c r="G70" s="1344"/>
      <c r="L70" s="1236"/>
      <c r="M70" s="1344"/>
      <c r="N70" s="1344"/>
      <c r="O70" s="1344"/>
      <c r="P70" s="1344"/>
      <c r="Q70" s="1344"/>
      <c r="R70" s="1344"/>
      <c r="V70" s="1183"/>
    </row>
    <row r="71" spans="1:22" ht="13.5" customHeight="1">
      <c r="A71" s="1089" t="s">
        <v>1283</v>
      </c>
      <c r="B71" s="1344"/>
      <c r="C71" s="1344"/>
      <c r="D71" s="1344"/>
      <c r="E71" s="1344"/>
      <c r="F71" s="1344"/>
      <c r="G71" s="1344"/>
      <c r="M71" s="1344"/>
      <c r="N71" s="1344"/>
      <c r="O71" s="1344"/>
      <c r="P71" s="1344"/>
      <c r="Q71" s="1344"/>
      <c r="R71" s="1344"/>
      <c r="V71" s="1183"/>
    </row>
    <row r="72" spans="1:22" ht="12.75" customHeight="1">
      <c r="A72" s="1236" t="s">
        <v>1146</v>
      </c>
      <c r="B72" s="1344"/>
      <c r="C72" s="1344"/>
      <c r="D72" s="1344"/>
      <c r="E72" s="1344"/>
      <c r="F72" s="1344"/>
      <c r="G72" s="1344"/>
      <c r="L72" s="1660"/>
      <c r="M72" s="1408"/>
      <c r="N72" s="1442"/>
      <c r="O72" s="1442"/>
      <c r="P72" s="1442"/>
      <c r="Q72" s="1442"/>
      <c r="R72" s="1442"/>
      <c r="V72" s="1183"/>
    </row>
    <row r="73" spans="1:22" ht="13.5" customHeight="1">
      <c r="A73" s="1089" t="s">
        <v>1282</v>
      </c>
      <c r="B73" s="1344"/>
      <c r="C73" s="1344"/>
      <c r="D73" s="1344"/>
      <c r="E73" s="1344"/>
      <c r="F73" s="1344"/>
      <c r="G73" s="1344"/>
      <c r="L73" s="1660"/>
      <c r="M73" s="1408"/>
      <c r="N73" s="1442"/>
      <c r="O73" s="1442"/>
      <c r="P73" s="1442"/>
      <c r="Q73" s="1442"/>
      <c r="R73" s="1442"/>
      <c r="V73" s="1659"/>
    </row>
    <row r="74" spans="1:22" ht="13.5" customHeight="1">
      <c r="A74" s="1660"/>
      <c r="B74" s="1408"/>
      <c r="C74" s="1442"/>
      <c r="D74" s="1442"/>
      <c r="E74" s="1442"/>
      <c r="F74" s="1442"/>
      <c r="G74" s="1442"/>
      <c r="P74" s="1183"/>
      <c r="Q74" s="1183"/>
      <c r="R74" s="1183"/>
      <c r="S74" s="1183"/>
      <c r="T74" s="1183"/>
      <c r="U74" s="1183"/>
      <c r="V74" s="1183"/>
    </row>
    <row r="75" spans="1:22">
      <c r="A75" s="1660"/>
      <c r="B75" s="1408"/>
    </row>
    <row r="76" spans="1:22">
      <c r="A76" s="1184"/>
      <c r="B76" s="1437"/>
      <c r="C76" s="1437"/>
      <c r="D76" s="1437"/>
      <c r="E76" s="1239"/>
      <c r="F76" s="1239"/>
      <c r="G76" s="1239"/>
    </row>
    <row r="82" spans="12:22">
      <c r="L82" s="1646"/>
      <c r="M82" s="1646"/>
      <c r="N82" s="1646"/>
      <c r="P82" s="1183"/>
      <c r="Q82" s="1183"/>
      <c r="R82" s="1183"/>
      <c r="S82" s="1659"/>
      <c r="T82" s="1659"/>
      <c r="U82" s="1659"/>
      <c r="V82" s="1658"/>
    </row>
    <row r="83" spans="12:22">
      <c r="L83" s="1646"/>
      <c r="M83" s="1646"/>
      <c r="N83" s="1646"/>
      <c r="P83" s="1183"/>
      <c r="Q83" s="1183"/>
      <c r="R83" s="1183"/>
      <c r="S83" s="1659"/>
      <c r="T83" s="1659"/>
      <c r="U83" s="1659"/>
      <c r="V83" s="1658"/>
    </row>
  </sheetData>
  <mergeCells count="36">
    <mergeCell ref="F9:F11"/>
    <mergeCell ref="A11:A12"/>
    <mergeCell ref="G8:G11"/>
    <mergeCell ref="B12:F12"/>
    <mergeCell ref="G12:K12"/>
    <mergeCell ref="C8:F8"/>
    <mergeCell ref="A7:A9"/>
    <mergeCell ref="B8:B11"/>
    <mergeCell ref="D9:D11"/>
    <mergeCell ref="B7:K7"/>
    <mergeCell ref="C9:C11"/>
    <mergeCell ref="H9:H11"/>
    <mergeCell ref="I9:I11"/>
    <mergeCell ref="J9:J11"/>
    <mergeCell ref="K9:K11"/>
    <mergeCell ref="T9:T11"/>
    <mergeCell ref="U9:U11"/>
    <mergeCell ref="V9:V11"/>
    <mergeCell ref="M8:M11"/>
    <mergeCell ref="H8:K8"/>
    <mergeCell ref="A6:G6"/>
    <mergeCell ref="E9:E11"/>
    <mergeCell ref="S8:V8"/>
    <mergeCell ref="L11:L12"/>
    <mergeCell ref="M12:Q12"/>
    <mergeCell ref="R12:V12"/>
    <mergeCell ref="N9:N11"/>
    <mergeCell ref="O9:O11"/>
    <mergeCell ref="N8:Q8"/>
    <mergeCell ref="R8:R11"/>
    <mergeCell ref="P9:P11"/>
    <mergeCell ref="Q9:Q11"/>
    <mergeCell ref="L6:R6"/>
    <mergeCell ref="L7:L9"/>
    <mergeCell ref="M7:V7"/>
    <mergeCell ref="S9:S11"/>
  </mergeCells>
  <printOptions horizontalCentered="1" gridLinesSet="0"/>
  <pageMargins left="0.59055118110236227" right="0.59055118110236227" top="0.39370078740157483" bottom="0.59055118110236227" header="0.39370078740157483" footer="0.39370078740157483"/>
  <pageSetup paperSize="9" scale="68" firstPageNumber="88" fitToWidth="2" fitToHeight="2" orientation="portrait" useFirstPageNumber="1" horizontalDpi="300" verticalDpi="300" r:id="rId1"/>
  <headerFooter alignWithMargins="0">
    <oddFooter>&amp;L&amp;"MetaNormalLF-Roman,Standard"Statistisches Bundesamt, Fachserie 10, Reihe 2.4, 2018</oddFooter>
  </headerFooter>
  <colBreaks count="1" manualBreakCount="1">
    <brk id="11" max="83" man="1"/>
  </colBreak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3"/>
  <sheetViews>
    <sheetView showGridLines="0" zoomScaleNormal="100" zoomScaleSheetLayoutView="100" workbookViewId="0"/>
  </sheetViews>
  <sheetFormatPr baseColWidth="10" defaultRowHeight="13.5" customHeight="1"/>
  <cols>
    <col min="1" max="1" width="5.28515625" style="1088" customWidth="1"/>
    <col min="2" max="2" width="66" style="1088" customWidth="1"/>
    <col min="3" max="3" width="17.42578125" style="1092" customWidth="1"/>
    <col min="4" max="4" width="17.42578125" style="1089" customWidth="1"/>
    <col min="5" max="6" width="17.42578125" style="1183" customWidth="1"/>
    <col min="7" max="7" width="11.42578125" style="1183" customWidth="1"/>
    <col min="8" max="8" width="11.42578125" style="1225" customWidth="1"/>
    <col min="9" max="17" width="11.42578125" style="1089" customWidth="1"/>
    <col min="18" max="18" width="11.42578125" style="1088" customWidth="1"/>
    <col min="19" max="19" width="4.42578125" style="1088" customWidth="1"/>
    <col min="20" max="20" width="6.42578125" style="1183" customWidth="1"/>
    <col min="21" max="16384" width="11.42578125" style="1088"/>
  </cols>
  <sheetData>
    <row r="1" spans="1:20" s="1345" customFormat="1" ht="13.5" customHeight="1">
      <c r="A1" s="917" t="s">
        <v>1145</v>
      </c>
      <c r="B1" s="1165"/>
      <c r="C1" s="1092"/>
      <c r="D1" s="1468"/>
      <c r="E1" s="1265"/>
      <c r="F1" s="1265"/>
      <c r="G1" s="917" t="s">
        <v>1145</v>
      </c>
      <c r="H1" s="1264"/>
      <c r="I1" s="1451"/>
      <c r="J1" s="1473"/>
      <c r="K1" s="1473"/>
      <c r="L1" s="1473"/>
      <c r="M1" s="1473"/>
      <c r="N1" s="1473"/>
      <c r="O1" s="1473"/>
      <c r="P1" s="1473"/>
      <c r="Q1" s="1473"/>
      <c r="R1" s="1471"/>
      <c r="S1" s="1471"/>
      <c r="T1" s="1571"/>
    </row>
    <row r="2" spans="1:20" s="1345" customFormat="1" ht="13.5" customHeight="1">
      <c r="A2" s="918" t="s">
        <v>1188</v>
      </c>
      <c r="B2" s="1450"/>
      <c r="C2" s="1450"/>
      <c r="D2" s="1449"/>
      <c r="E2" s="1449"/>
      <c r="F2" s="1449"/>
      <c r="G2" s="918" t="s">
        <v>1188</v>
      </c>
      <c r="H2" s="1472"/>
      <c r="I2" s="1472"/>
      <c r="J2" s="1472"/>
      <c r="K2" s="1451"/>
      <c r="L2" s="1451"/>
      <c r="M2" s="1451"/>
      <c r="N2" s="1451"/>
      <c r="O2" s="1465"/>
      <c r="P2" s="1465"/>
      <c r="Q2" s="1465"/>
      <c r="R2" s="1464"/>
      <c r="S2" s="1471"/>
      <c r="T2" s="1571"/>
    </row>
    <row r="3" spans="1:20" s="1345" customFormat="1" ht="13.5" customHeight="1">
      <c r="A3" s="918" t="s">
        <v>1143</v>
      </c>
      <c r="B3" s="918"/>
      <c r="C3" s="918"/>
      <c r="D3" s="918"/>
      <c r="E3" s="918"/>
      <c r="F3" s="1261"/>
      <c r="G3" s="918" t="s">
        <v>1143</v>
      </c>
      <c r="H3" s="1448"/>
      <c r="I3" s="1448"/>
      <c r="J3" s="1448"/>
      <c r="K3" s="1448"/>
      <c r="L3" s="1448"/>
      <c r="M3" s="1465"/>
      <c r="N3" s="1465"/>
      <c r="O3" s="1465"/>
      <c r="P3" s="1465"/>
      <c r="Q3" s="1465"/>
      <c r="R3" s="1464"/>
      <c r="S3" s="1464"/>
      <c r="T3" s="1571"/>
    </row>
    <row r="4" spans="1:20" s="1345" customFormat="1" ht="13.5" customHeight="1">
      <c r="A4" s="916" t="s">
        <v>1379</v>
      </c>
      <c r="B4" s="916"/>
      <c r="C4" s="916"/>
      <c r="D4" s="916"/>
      <c r="E4" s="1261"/>
      <c r="F4" s="1261"/>
      <c r="G4" s="916" t="s">
        <v>1379</v>
      </c>
      <c r="H4" s="1448"/>
      <c r="I4" s="1448"/>
      <c r="J4" s="1448"/>
      <c r="K4" s="1448"/>
      <c r="L4" s="1448"/>
      <c r="M4" s="1465"/>
      <c r="N4" s="1465"/>
      <c r="O4" s="1465"/>
      <c r="P4" s="1465"/>
      <c r="Q4" s="1465"/>
      <c r="R4" s="1464"/>
      <c r="S4" s="1464"/>
      <c r="T4" s="1571"/>
    </row>
    <row r="5" spans="1:20" s="1345" customFormat="1" ht="13.5" customHeight="1">
      <c r="A5" s="1469"/>
      <c r="B5" s="1179"/>
      <c r="C5" s="1092"/>
      <c r="D5" s="1447"/>
      <c r="E5" s="1468"/>
      <c r="F5" s="1261"/>
      <c r="G5" s="1467"/>
      <c r="H5" s="1448"/>
      <c r="I5" s="1466"/>
      <c r="J5" s="1466"/>
      <c r="K5" s="1465"/>
      <c r="L5" s="1465"/>
      <c r="M5" s="1465"/>
      <c r="N5" s="1465"/>
      <c r="O5" s="1465"/>
      <c r="P5" s="1465"/>
      <c r="Q5" s="1465"/>
      <c r="R5" s="1464"/>
      <c r="S5" s="1464"/>
      <c r="T5" s="1571"/>
    </row>
    <row r="6" spans="1:20" ht="13.5" customHeight="1">
      <c r="A6" s="2046" t="s">
        <v>206</v>
      </c>
      <c r="B6" s="2049" t="s">
        <v>1378</v>
      </c>
      <c r="C6" s="2050" t="s">
        <v>300</v>
      </c>
      <c r="D6" s="2058" t="s">
        <v>248</v>
      </c>
      <c r="E6" s="2050" t="s">
        <v>247</v>
      </c>
      <c r="F6" s="2058" t="s">
        <v>1045</v>
      </c>
      <c r="G6" s="2055" t="s">
        <v>244</v>
      </c>
      <c r="H6" s="2050" t="s">
        <v>243</v>
      </c>
      <c r="I6" s="2050" t="s">
        <v>242</v>
      </c>
      <c r="J6" s="2050" t="s">
        <v>241</v>
      </c>
      <c r="K6" s="2050" t="s">
        <v>240</v>
      </c>
      <c r="L6" s="2050" t="s">
        <v>239</v>
      </c>
      <c r="M6" s="2050" t="s">
        <v>238</v>
      </c>
      <c r="N6" s="2050" t="s">
        <v>237</v>
      </c>
      <c r="O6" s="2050" t="s">
        <v>236</v>
      </c>
      <c r="P6" s="2050" t="s">
        <v>235</v>
      </c>
      <c r="Q6" s="2050" t="s">
        <v>234</v>
      </c>
      <c r="R6" s="2050" t="s">
        <v>233</v>
      </c>
      <c r="S6" s="2064" t="s">
        <v>206</v>
      </c>
      <c r="T6" s="1254"/>
    </row>
    <row r="7" spans="1:20" ht="13.5" customHeight="1">
      <c r="A7" s="2047"/>
      <c r="B7" s="2049"/>
      <c r="C7" s="2051"/>
      <c r="D7" s="2059"/>
      <c r="E7" s="2051"/>
      <c r="F7" s="2059"/>
      <c r="G7" s="2056"/>
      <c r="H7" s="2053"/>
      <c r="I7" s="2053"/>
      <c r="J7" s="2053"/>
      <c r="K7" s="2053"/>
      <c r="L7" s="2053"/>
      <c r="M7" s="2053"/>
      <c r="N7" s="2053"/>
      <c r="O7" s="2053"/>
      <c r="P7" s="2053"/>
      <c r="Q7" s="2053"/>
      <c r="R7" s="2053"/>
      <c r="S7" s="2065"/>
      <c r="T7" s="1128"/>
    </row>
    <row r="8" spans="1:20" ht="13.5" customHeight="1">
      <c r="A8" s="2047"/>
      <c r="B8" s="2049"/>
      <c r="C8" s="2051"/>
      <c r="D8" s="2059"/>
      <c r="E8" s="2051"/>
      <c r="F8" s="2059"/>
      <c r="G8" s="2056"/>
      <c r="H8" s="2053"/>
      <c r="I8" s="2053"/>
      <c r="J8" s="2053"/>
      <c r="K8" s="2053"/>
      <c r="L8" s="2053"/>
      <c r="M8" s="2053"/>
      <c r="N8" s="2053"/>
      <c r="O8" s="2053"/>
      <c r="P8" s="2053"/>
      <c r="Q8" s="2053"/>
      <c r="R8" s="2053"/>
      <c r="S8" s="2065"/>
      <c r="T8" s="1128"/>
    </row>
    <row r="9" spans="1:20" ht="13.5" customHeight="1">
      <c r="A9" s="2047"/>
      <c r="B9" s="2049"/>
      <c r="C9" s="2051"/>
      <c r="D9" s="2059"/>
      <c r="E9" s="2051"/>
      <c r="F9" s="2059"/>
      <c r="G9" s="2056"/>
      <c r="H9" s="2053"/>
      <c r="I9" s="2053"/>
      <c r="J9" s="2053"/>
      <c r="K9" s="2053"/>
      <c r="L9" s="2053"/>
      <c r="M9" s="2053"/>
      <c r="N9" s="2053"/>
      <c r="O9" s="2053"/>
      <c r="P9" s="2053"/>
      <c r="Q9" s="2053"/>
      <c r="R9" s="2053"/>
      <c r="S9" s="2065"/>
      <c r="T9" s="1128"/>
    </row>
    <row r="10" spans="1:20" ht="13.5" customHeight="1">
      <c r="A10" s="2048"/>
      <c r="B10" s="2049"/>
      <c r="C10" s="2052"/>
      <c r="D10" s="2060"/>
      <c r="E10" s="2052"/>
      <c r="F10" s="2060"/>
      <c r="G10" s="2057"/>
      <c r="H10" s="2054"/>
      <c r="I10" s="2054"/>
      <c r="J10" s="2054"/>
      <c r="K10" s="2054"/>
      <c r="L10" s="2054"/>
      <c r="M10" s="2054"/>
      <c r="N10" s="2054"/>
      <c r="O10" s="2054"/>
      <c r="P10" s="2054"/>
      <c r="Q10" s="2054"/>
      <c r="R10" s="2054"/>
      <c r="S10" s="2066"/>
      <c r="T10" s="1128"/>
    </row>
    <row r="11" spans="1:20" ht="13.5" customHeight="1">
      <c r="A11" s="1129"/>
      <c r="B11" s="1463"/>
      <c r="C11" s="1135"/>
      <c r="D11" s="1250"/>
      <c r="E11" s="1359"/>
      <c r="F11" s="1359"/>
      <c r="G11" s="1249"/>
      <c r="H11" s="1358"/>
      <c r="I11" s="1357"/>
      <c r="J11" s="1222"/>
      <c r="K11" s="1222"/>
      <c r="L11" s="1222"/>
      <c r="M11" s="1222"/>
      <c r="N11" s="1222"/>
      <c r="O11" s="1222"/>
      <c r="P11" s="1222"/>
      <c r="Q11" s="1222"/>
      <c r="R11" s="1130"/>
      <c r="S11" s="1129"/>
      <c r="T11" s="1128"/>
    </row>
    <row r="12" spans="1:20" ht="13.5" customHeight="1">
      <c r="A12" s="1129"/>
      <c r="B12" s="1130"/>
      <c r="C12" s="1135"/>
      <c r="D12" s="1250"/>
      <c r="E12" s="1359"/>
      <c r="F12" s="1359"/>
      <c r="G12" s="1249"/>
      <c r="H12" s="1358"/>
      <c r="I12" s="1357"/>
      <c r="J12" s="1222"/>
      <c r="K12" s="1222"/>
      <c r="L12" s="1222"/>
      <c r="M12" s="1222"/>
      <c r="N12" s="1222"/>
      <c r="O12" s="1222"/>
      <c r="P12" s="1222"/>
      <c r="Q12" s="1222"/>
      <c r="R12" s="1130"/>
      <c r="S12" s="1129"/>
      <c r="T12" s="1128"/>
    </row>
    <row r="13" spans="1:20" ht="13.5" customHeight="1">
      <c r="A13" s="1129"/>
      <c r="B13" s="1130"/>
      <c r="C13" s="1135"/>
      <c r="D13" s="1250"/>
      <c r="E13" s="1359"/>
      <c r="F13" s="1359"/>
      <c r="G13" s="1359"/>
      <c r="H13" s="1358"/>
      <c r="I13" s="1357"/>
      <c r="J13" s="1222"/>
      <c r="K13" s="1222"/>
      <c r="L13" s="1222"/>
      <c r="M13" s="1222"/>
      <c r="N13" s="1222"/>
      <c r="O13" s="1222"/>
      <c r="P13" s="1222"/>
      <c r="Q13" s="1222"/>
      <c r="R13" s="1130"/>
      <c r="S13" s="1129"/>
      <c r="T13" s="1128"/>
    </row>
    <row r="14" spans="1:20" ht="13.5" customHeight="1">
      <c r="A14" s="1403" t="s">
        <v>296</v>
      </c>
      <c r="B14" s="1395" t="s">
        <v>278</v>
      </c>
      <c r="C14" s="1125">
        <v>20627</v>
      </c>
      <c r="D14" s="1347">
        <v>1453</v>
      </c>
      <c r="E14" s="1347">
        <v>3572</v>
      </c>
      <c r="F14" s="1347">
        <v>1725</v>
      </c>
      <c r="G14" s="1347">
        <v>111</v>
      </c>
      <c r="H14" s="1347">
        <v>472</v>
      </c>
      <c r="I14" s="1347">
        <v>1165</v>
      </c>
      <c r="J14" s="1347">
        <v>457</v>
      </c>
      <c r="K14" s="1347">
        <v>2238</v>
      </c>
      <c r="L14" s="1347">
        <v>4517</v>
      </c>
      <c r="M14" s="1347">
        <v>1066</v>
      </c>
      <c r="N14" s="1347">
        <v>433</v>
      </c>
      <c r="O14" s="1347">
        <v>1623</v>
      </c>
      <c r="P14" s="1347">
        <v>564</v>
      </c>
      <c r="Q14" s="1347">
        <v>694</v>
      </c>
      <c r="R14" s="1125">
        <v>537</v>
      </c>
      <c r="S14" s="1142" t="s">
        <v>296</v>
      </c>
      <c r="T14" s="1171"/>
    </row>
    <row r="15" spans="1:20" ht="13.5" customHeight="1">
      <c r="A15" s="1387"/>
      <c r="B15" s="1393" t="s">
        <v>1377</v>
      </c>
      <c r="C15" s="1125"/>
      <c r="D15" s="1347"/>
      <c r="E15" s="1347"/>
      <c r="F15" s="1347"/>
      <c r="G15" s="1347"/>
      <c r="H15" s="1347"/>
      <c r="I15" s="1347"/>
      <c r="J15" s="1347"/>
      <c r="K15" s="1347"/>
      <c r="L15" s="1347"/>
      <c r="M15" s="1347"/>
      <c r="N15" s="1347"/>
      <c r="O15" s="1347"/>
      <c r="P15" s="1347"/>
      <c r="Q15" s="1347"/>
      <c r="R15" s="1125"/>
      <c r="S15" s="1142"/>
      <c r="T15" s="1171"/>
    </row>
    <row r="16" spans="1:20" ht="13.5" customHeight="1">
      <c r="A16" s="1387"/>
      <c r="B16" s="1393"/>
      <c r="C16" s="1125"/>
      <c r="D16" s="1347"/>
      <c r="E16" s="1347"/>
      <c r="F16" s="1347"/>
      <c r="G16" s="1347"/>
      <c r="H16" s="1347"/>
      <c r="I16" s="1347"/>
      <c r="J16" s="1347"/>
      <c r="K16" s="1347"/>
      <c r="L16" s="1347"/>
      <c r="M16" s="1347"/>
      <c r="N16" s="1347"/>
      <c r="O16" s="1347"/>
      <c r="P16" s="1347"/>
      <c r="Q16" s="1347"/>
      <c r="R16" s="1125"/>
      <c r="S16" s="1142"/>
      <c r="T16" s="1171"/>
    </row>
    <row r="17" spans="1:20" ht="13.5" customHeight="1">
      <c r="A17" s="1387" t="s">
        <v>295</v>
      </c>
      <c r="B17" s="1390" t="s">
        <v>540</v>
      </c>
      <c r="C17" s="1366">
        <v>177</v>
      </c>
      <c r="D17" s="1366">
        <v>16</v>
      </c>
      <c r="E17" s="1366">
        <v>7</v>
      </c>
      <c r="F17" s="1366">
        <v>16</v>
      </c>
      <c r="G17" s="1366">
        <v>3</v>
      </c>
      <c r="H17" s="1366">
        <v>4</v>
      </c>
      <c r="I17" s="1366">
        <v>13</v>
      </c>
      <c r="J17" s="1366">
        <v>3</v>
      </c>
      <c r="K17" s="1366">
        <v>8</v>
      </c>
      <c r="L17" s="1366">
        <v>68</v>
      </c>
      <c r="M17" s="1366">
        <v>5</v>
      </c>
      <c r="N17" s="1366">
        <v>2</v>
      </c>
      <c r="O17" s="1366">
        <v>8</v>
      </c>
      <c r="P17" s="1366">
        <v>1</v>
      </c>
      <c r="Q17" s="1366">
        <v>7</v>
      </c>
      <c r="R17" s="1366">
        <v>16</v>
      </c>
      <c r="S17" s="1108" t="s">
        <v>295</v>
      </c>
      <c r="T17" s="1171"/>
    </row>
    <row r="18" spans="1:20" s="1089" customFormat="1" ht="13.5" customHeight="1">
      <c r="A18" s="1387"/>
      <c r="B18" s="1390" t="s">
        <v>539</v>
      </c>
      <c r="C18" s="1366"/>
      <c r="D18" s="1366"/>
      <c r="E18" s="1366"/>
      <c r="F18" s="1366"/>
      <c r="G18" s="1366"/>
      <c r="H18" s="1366"/>
      <c r="I18" s="1366"/>
      <c r="J18" s="1366"/>
      <c r="K18" s="1366"/>
      <c r="L18" s="1366"/>
      <c r="M18" s="1366"/>
      <c r="N18" s="1366"/>
      <c r="O18" s="1366"/>
      <c r="P18" s="1366"/>
      <c r="Q18" s="1366"/>
      <c r="R18" s="1366"/>
      <c r="S18" s="1459"/>
      <c r="T18" s="1171"/>
    </row>
    <row r="19" spans="1:20" s="1089" customFormat="1" ht="13.5" customHeight="1">
      <c r="A19" s="1387">
        <v>3</v>
      </c>
      <c r="B19" s="1390" t="s">
        <v>538</v>
      </c>
      <c r="C19" s="1366">
        <v>0</v>
      </c>
      <c r="D19" s="1366">
        <v>0</v>
      </c>
      <c r="E19" s="1366">
        <v>0</v>
      </c>
      <c r="F19" s="1366">
        <v>0</v>
      </c>
      <c r="G19" s="1366">
        <v>0</v>
      </c>
      <c r="H19" s="1366">
        <v>0</v>
      </c>
      <c r="I19" s="1366">
        <v>0</v>
      </c>
      <c r="J19" s="1366">
        <v>0</v>
      </c>
      <c r="K19" s="1366">
        <v>0</v>
      </c>
      <c r="L19" s="1366">
        <v>0</v>
      </c>
      <c r="M19" s="1366">
        <v>0</v>
      </c>
      <c r="N19" s="1366">
        <v>0</v>
      </c>
      <c r="O19" s="1366">
        <v>0</v>
      </c>
      <c r="P19" s="1366">
        <v>0</v>
      </c>
      <c r="Q19" s="1366">
        <v>0</v>
      </c>
      <c r="R19" s="1366">
        <v>0</v>
      </c>
      <c r="S19" s="1459">
        <v>3</v>
      </c>
      <c r="T19" s="1171"/>
    </row>
    <row r="20" spans="1:20" s="1089" customFormat="1" ht="13.5" customHeight="1">
      <c r="A20" s="1387">
        <v>4</v>
      </c>
      <c r="B20" s="1390" t="s">
        <v>537</v>
      </c>
      <c r="C20" s="1366">
        <v>177</v>
      </c>
      <c r="D20" s="1366">
        <v>16</v>
      </c>
      <c r="E20" s="1366">
        <v>7</v>
      </c>
      <c r="F20" s="1366">
        <v>16</v>
      </c>
      <c r="G20" s="1366">
        <v>3</v>
      </c>
      <c r="H20" s="1366">
        <v>4</v>
      </c>
      <c r="I20" s="1366">
        <v>13</v>
      </c>
      <c r="J20" s="1366">
        <v>3</v>
      </c>
      <c r="K20" s="1366">
        <v>8</v>
      </c>
      <c r="L20" s="1366">
        <v>68</v>
      </c>
      <c r="M20" s="1366">
        <v>5</v>
      </c>
      <c r="N20" s="1366">
        <v>2</v>
      </c>
      <c r="O20" s="1366">
        <v>8</v>
      </c>
      <c r="P20" s="1366">
        <v>1</v>
      </c>
      <c r="Q20" s="1366">
        <v>7</v>
      </c>
      <c r="R20" s="1366">
        <v>16</v>
      </c>
      <c r="S20" s="1459">
        <v>4</v>
      </c>
      <c r="T20" s="1171"/>
    </row>
    <row r="21" spans="1:20" s="1089" customFormat="1" ht="13.5" customHeight="1">
      <c r="A21" s="1387"/>
      <c r="B21" s="1400"/>
      <c r="C21" s="1366"/>
      <c r="D21" s="1366"/>
      <c r="E21" s="1366"/>
      <c r="F21" s="1366"/>
      <c r="G21" s="1366"/>
      <c r="H21" s="1366"/>
      <c r="I21" s="1366"/>
      <c r="J21" s="1366"/>
      <c r="K21" s="1366"/>
      <c r="L21" s="1366"/>
      <c r="M21" s="1366"/>
      <c r="N21" s="1366"/>
      <c r="O21" s="1366"/>
      <c r="P21" s="1366"/>
      <c r="Q21" s="1366"/>
      <c r="R21" s="1366"/>
      <c r="S21" s="1459"/>
      <c r="T21" s="1171"/>
    </row>
    <row r="22" spans="1:20" s="1089" customFormat="1" ht="13.5" customHeight="1">
      <c r="A22" s="1387"/>
      <c r="B22" s="1400"/>
      <c r="C22" s="1366"/>
      <c r="D22" s="1366"/>
      <c r="E22" s="1366"/>
      <c r="F22" s="1366"/>
      <c r="G22" s="1366"/>
      <c r="H22" s="1366"/>
      <c r="I22" s="1366"/>
      <c r="J22" s="1366"/>
      <c r="K22" s="1366"/>
      <c r="L22" s="1366"/>
      <c r="M22" s="1366"/>
      <c r="N22" s="1366"/>
      <c r="O22" s="1366"/>
      <c r="P22" s="1366"/>
      <c r="Q22" s="1366"/>
      <c r="R22" s="1366"/>
      <c r="S22" s="1459"/>
      <c r="T22" s="1171"/>
    </row>
    <row r="23" spans="1:20" s="1089" customFormat="1" ht="13.5" customHeight="1">
      <c r="A23" s="1387"/>
      <c r="B23" s="1400"/>
      <c r="C23" s="1366"/>
      <c r="D23" s="1366"/>
      <c r="E23" s="1366"/>
      <c r="F23" s="1366"/>
      <c r="G23" s="1366"/>
      <c r="H23" s="1366"/>
      <c r="I23" s="1366"/>
      <c r="J23" s="1366"/>
      <c r="K23" s="1366"/>
      <c r="L23" s="1366"/>
      <c r="M23" s="1366"/>
      <c r="N23" s="1366"/>
      <c r="O23" s="1366"/>
      <c r="P23" s="1366"/>
      <c r="Q23" s="1366"/>
      <c r="R23" s="1366"/>
      <c r="S23" s="1459"/>
      <c r="T23" s="1171"/>
    </row>
    <row r="24" spans="1:20" s="1089" customFormat="1" ht="13.5" customHeight="1">
      <c r="B24" s="1570" t="s">
        <v>1376</v>
      </c>
      <c r="C24" s="1366"/>
      <c r="D24" s="1366"/>
      <c r="E24" s="1366"/>
      <c r="F24" s="1366"/>
      <c r="G24" s="1366"/>
      <c r="H24" s="1366"/>
      <c r="I24" s="1366"/>
      <c r="J24" s="1366"/>
      <c r="K24" s="1366"/>
      <c r="L24" s="1366"/>
      <c r="M24" s="1366"/>
      <c r="N24" s="1366"/>
      <c r="O24" s="1366"/>
      <c r="P24" s="1366"/>
      <c r="Q24" s="1366"/>
      <c r="R24" s="1366"/>
      <c r="S24" s="1459"/>
      <c r="T24" s="1171"/>
    </row>
    <row r="25" spans="1:20" s="1089" customFormat="1" ht="13.5" customHeight="1">
      <c r="A25" s="1387">
        <v>5</v>
      </c>
      <c r="B25" s="1392" t="s">
        <v>536</v>
      </c>
      <c r="C25" s="1366"/>
      <c r="D25" s="1366"/>
      <c r="E25" s="1366"/>
      <c r="F25" s="1366"/>
      <c r="G25" s="1366"/>
      <c r="H25" s="1366"/>
      <c r="I25" s="1366"/>
      <c r="J25" s="1366"/>
      <c r="K25" s="1366"/>
      <c r="L25" s="1366"/>
      <c r="M25" s="1366"/>
      <c r="N25" s="1366"/>
      <c r="O25" s="1366"/>
      <c r="P25" s="1366"/>
      <c r="Q25" s="1366"/>
      <c r="R25" s="1366"/>
      <c r="S25" s="1459">
        <v>5</v>
      </c>
      <c r="T25" s="1171"/>
    </row>
    <row r="26" spans="1:20" ht="13.5" customHeight="1">
      <c r="A26" s="1387"/>
      <c r="B26" s="1390" t="s">
        <v>535</v>
      </c>
      <c r="C26" s="1366">
        <v>20627</v>
      </c>
      <c r="D26" s="1366">
        <v>1453</v>
      </c>
      <c r="E26" s="1366">
        <v>3572</v>
      </c>
      <c r="F26" s="1366">
        <v>1725</v>
      </c>
      <c r="G26" s="1366">
        <v>111</v>
      </c>
      <c r="H26" s="1366">
        <v>472</v>
      </c>
      <c r="I26" s="1366">
        <v>1165</v>
      </c>
      <c r="J26" s="1366">
        <v>457</v>
      </c>
      <c r="K26" s="1366">
        <v>2238</v>
      </c>
      <c r="L26" s="1366">
        <v>4517</v>
      </c>
      <c r="M26" s="1366">
        <v>1066</v>
      </c>
      <c r="N26" s="1366">
        <v>433</v>
      </c>
      <c r="O26" s="1366">
        <v>1623</v>
      </c>
      <c r="P26" s="1366">
        <v>564</v>
      </c>
      <c r="Q26" s="1366">
        <v>694</v>
      </c>
      <c r="R26" s="1366">
        <v>537</v>
      </c>
      <c r="S26" s="1140"/>
      <c r="T26" s="1171"/>
    </row>
    <row r="27" spans="1:20" ht="13.5" customHeight="1">
      <c r="A27" s="1387"/>
      <c r="B27" s="1390"/>
      <c r="C27" s="1366"/>
      <c r="D27" s="1366"/>
      <c r="E27" s="1366">
        <v>0</v>
      </c>
      <c r="F27" s="1366">
        <v>0</v>
      </c>
      <c r="G27" s="1366"/>
      <c r="H27" s="1366"/>
      <c r="I27" s="1366"/>
      <c r="J27" s="1366"/>
      <c r="K27" s="1366"/>
      <c r="L27" s="1366"/>
      <c r="M27" s="1366"/>
      <c r="N27" s="1366"/>
      <c r="O27" s="1366"/>
      <c r="P27" s="1366"/>
      <c r="Q27" s="1366"/>
      <c r="R27" s="1366"/>
      <c r="S27" s="1140"/>
      <c r="T27" s="1171"/>
    </row>
    <row r="28" spans="1:20" ht="13.5" customHeight="1">
      <c r="A28" s="1387">
        <v>6</v>
      </c>
      <c r="B28" s="1386" t="s">
        <v>534</v>
      </c>
      <c r="C28" s="1366">
        <v>5</v>
      </c>
      <c r="D28" s="1366">
        <v>0</v>
      </c>
      <c r="E28" s="1366">
        <v>0</v>
      </c>
      <c r="F28" s="1366">
        <v>0</v>
      </c>
      <c r="G28" s="1366">
        <v>0</v>
      </c>
      <c r="H28" s="1366">
        <v>0</v>
      </c>
      <c r="I28" s="1366">
        <v>5</v>
      </c>
      <c r="J28" s="1366">
        <v>0</v>
      </c>
      <c r="K28" s="1366">
        <v>0</v>
      </c>
      <c r="L28" s="1366">
        <v>0</v>
      </c>
      <c r="M28" s="1366">
        <v>0</v>
      </c>
      <c r="N28" s="1366">
        <v>0</v>
      </c>
      <c r="O28" s="1366">
        <v>0</v>
      </c>
      <c r="P28" s="1366">
        <v>0</v>
      </c>
      <c r="Q28" s="1366">
        <v>0</v>
      </c>
      <c r="R28" s="1366">
        <v>0</v>
      </c>
      <c r="S28" s="1140">
        <v>6</v>
      </c>
      <c r="T28" s="1171"/>
    </row>
    <row r="29" spans="1:20" ht="13.5" customHeight="1">
      <c r="A29" s="1387">
        <v>7</v>
      </c>
      <c r="B29" s="1386" t="s">
        <v>533</v>
      </c>
      <c r="C29" s="1366">
        <v>0</v>
      </c>
      <c r="D29" s="1366">
        <v>0</v>
      </c>
      <c r="E29" s="1366">
        <v>0</v>
      </c>
      <c r="F29" s="1366">
        <v>0</v>
      </c>
      <c r="G29" s="1366">
        <v>0</v>
      </c>
      <c r="H29" s="1366">
        <v>0</v>
      </c>
      <c r="I29" s="1366">
        <v>0</v>
      </c>
      <c r="J29" s="1366">
        <v>0</v>
      </c>
      <c r="K29" s="1366">
        <v>0</v>
      </c>
      <c r="L29" s="1366">
        <v>0</v>
      </c>
      <c r="M29" s="1366">
        <v>0</v>
      </c>
      <c r="N29" s="1366">
        <v>0</v>
      </c>
      <c r="O29" s="1366">
        <v>0</v>
      </c>
      <c r="P29" s="1366">
        <v>0</v>
      </c>
      <c r="Q29" s="1366">
        <v>0</v>
      </c>
      <c r="R29" s="1366">
        <v>0</v>
      </c>
      <c r="S29" s="1140">
        <v>7</v>
      </c>
      <c r="T29" s="1171"/>
    </row>
    <row r="30" spans="1:20" ht="13.5" customHeight="1">
      <c r="A30" s="1387">
        <v>8</v>
      </c>
      <c r="B30" s="1386" t="s">
        <v>532</v>
      </c>
      <c r="C30" s="1366">
        <v>2</v>
      </c>
      <c r="D30" s="1366">
        <v>0</v>
      </c>
      <c r="E30" s="1366">
        <v>0</v>
      </c>
      <c r="F30" s="1366">
        <v>0</v>
      </c>
      <c r="G30" s="1366">
        <v>0</v>
      </c>
      <c r="H30" s="1366">
        <v>0</v>
      </c>
      <c r="I30" s="1366">
        <v>0</v>
      </c>
      <c r="J30" s="1366">
        <v>0</v>
      </c>
      <c r="K30" s="1366">
        <v>1</v>
      </c>
      <c r="L30" s="1366">
        <v>1</v>
      </c>
      <c r="M30" s="1366">
        <v>0</v>
      </c>
      <c r="N30" s="1366">
        <v>0</v>
      </c>
      <c r="O30" s="1366">
        <v>0</v>
      </c>
      <c r="P30" s="1366">
        <v>0</v>
      </c>
      <c r="Q30" s="1366">
        <v>0</v>
      </c>
      <c r="R30" s="1366">
        <v>0</v>
      </c>
      <c r="S30" s="1140">
        <v>8</v>
      </c>
      <c r="T30" s="1171"/>
    </row>
    <row r="31" spans="1:20" ht="23.25" customHeight="1">
      <c r="A31" s="1387">
        <v>9</v>
      </c>
      <c r="B31" s="1386" t="s">
        <v>531</v>
      </c>
      <c r="C31" s="1366">
        <v>20620</v>
      </c>
      <c r="D31" s="1366">
        <v>1453</v>
      </c>
      <c r="E31" s="1366">
        <v>3572</v>
      </c>
      <c r="F31" s="1366">
        <v>1725</v>
      </c>
      <c r="G31" s="1366">
        <v>111</v>
      </c>
      <c r="H31" s="1366">
        <v>472</v>
      </c>
      <c r="I31" s="1366">
        <v>1160</v>
      </c>
      <c r="J31" s="1366">
        <v>457</v>
      </c>
      <c r="K31" s="1366">
        <v>2237</v>
      </c>
      <c r="L31" s="1366">
        <v>4516</v>
      </c>
      <c r="M31" s="1366">
        <v>1066</v>
      </c>
      <c r="N31" s="1366">
        <v>433</v>
      </c>
      <c r="O31" s="1366">
        <v>1623</v>
      </c>
      <c r="P31" s="1366">
        <v>564</v>
      </c>
      <c r="Q31" s="1366">
        <v>694</v>
      </c>
      <c r="R31" s="1366">
        <v>537</v>
      </c>
      <c r="S31" s="1140">
        <v>9</v>
      </c>
      <c r="T31" s="1171"/>
    </row>
    <row r="32" spans="1:20" ht="13.5" customHeight="1">
      <c r="A32" s="1141"/>
      <c r="B32" s="1120"/>
      <c r="C32" s="1109"/>
      <c r="D32" s="1366"/>
      <c r="E32" s="1366"/>
      <c r="F32" s="1366"/>
      <c r="G32" s="1366"/>
      <c r="H32" s="1366"/>
      <c r="I32" s="1366"/>
      <c r="J32" s="1366"/>
      <c r="K32" s="1366"/>
      <c r="L32" s="1366"/>
      <c r="M32" s="1366"/>
      <c r="N32" s="1366"/>
      <c r="O32" s="1366"/>
      <c r="P32" s="1366"/>
      <c r="Q32" s="1366"/>
      <c r="R32" s="1109"/>
      <c r="S32" s="1140"/>
      <c r="T32" s="1171"/>
    </row>
    <row r="33" spans="1:20" s="1089" customFormat="1" ht="13.5" customHeight="1">
      <c r="A33" s="1461"/>
      <c r="B33" s="1460"/>
      <c r="C33" s="1366"/>
      <c r="D33" s="1366"/>
      <c r="E33" s="1366"/>
      <c r="F33" s="1366"/>
      <c r="G33" s="1366"/>
      <c r="H33" s="1366"/>
      <c r="I33" s="1366"/>
      <c r="J33" s="1366"/>
      <c r="K33" s="1366"/>
      <c r="L33" s="1366"/>
      <c r="M33" s="1366"/>
      <c r="N33" s="1366"/>
      <c r="O33" s="1366"/>
      <c r="P33" s="1366"/>
      <c r="Q33" s="1366"/>
      <c r="R33" s="1366"/>
      <c r="S33" s="1459"/>
      <c r="T33" s="1171"/>
    </row>
    <row r="34" spans="1:20" ht="13.5" customHeight="1">
      <c r="A34" s="1105"/>
      <c r="B34" s="1120"/>
      <c r="C34" s="1109"/>
      <c r="D34" s="1366"/>
      <c r="E34" s="1366"/>
      <c r="F34" s="1366"/>
      <c r="G34" s="1366"/>
      <c r="H34" s="1366"/>
      <c r="I34" s="1366"/>
      <c r="J34" s="1366"/>
      <c r="K34" s="1366"/>
      <c r="L34" s="1366"/>
      <c r="M34" s="1366"/>
      <c r="N34" s="1366"/>
      <c r="O34" s="1366"/>
      <c r="P34" s="1366"/>
      <c r="Q34" s="1366"/>
      <c r="R34" s="1109"/>
      <c r="S34" s="1140"/>
      <c r="T34" s="1171"/>
    </row>
    <row r="35" spans="1:20" ht="13.5" customHeight="1">
      <c r="A35" s="1105"/>
      <c r="B35" s="1120"/>
      <c r="C35" s="1109"/>
      <c r="D35" s="1366"/>
      <c r="E35" s="1366"/>
      <c r="F35" s="1366"/>
      <c r="G35" s="1366"/>
      <c r="H35" s="1366"/>
      <c r="I35" s="1366"/>
      <c r="J35" s="1366"/>
      <c r="K35" s="1366"/>
      <c r="L35" s="1366"/>
      <c r="M35" s="1366"/>
      <c r="N35" s="1366"/>
      <c r="O35" s="1366"/>
      <c r="P35" s="1366"/>
      <c r="Q35" s="1366"/>
      <c r="R35" s="1109"/>
      <c r="S35" s="1140"/>
      <c r="T35" s="1171"/>
    </row>
    <row r="36" spans="1:20" ht="13.5" customHeight="1">
      <c r="A36" s="1105"/>
      <c r="B36" s="1120"/>
      <c r="C36" s="1109"/>
      <c r="D36" s="1366"/>
      <c r="E36" s="1366"/>
      <c r="F36" s="1366"/>
      <c r="G36" s="1366"/>
      <c r="H36" s="1366"/>
      <c r="I36" s="1366"/>
      <c r="J36" s="1366"/>
      <c r="K36" s="1366"/>
      <c r="L36" s="1366"/>
      <c r="M36" s="1366"/>
      <c r="N36" s="1366"/>
      <c r="O36" s="1366"/>
      <c r="P36" s="1366"/>
      <c r="Q36" s="1366"/>
      <c r="R36" s="1109"/>
      <c r="S36" s="1140"/>
      <c r="T36" s="1171"/>
    </row>
    <row r="37" spans="1:20" ht="13.5" customHeight="1">
      <c r="A37" s="1567"/>
      <c r="B37" s="1569" t="s">
        <v>1375</v>
      </c>
      <c r="C37" s="1109"/>
      <c r="D37" s="1366"/>
      <c r="E37" s="1366"/>
      <c r="F37" s="1366"/>
      <c r="G37" s="1366"/>
      <c r="H37" s="1366"/>
      <c r="I37" s="1366"/>
      <c r="J37" s="1366"/>
      <c r="K37" s="1366"/>
      <c r="L37" s="1366"/>
      <c r="M37" s="1366"/>
      <c r="N37" s="1366"/>
      <c r="O37" s="1366"/>
      <c r="P37" s="1366"/>
      <c r="Q37" s="1366"/>
      <c r="R37" s="1109"/>
      <c r="S37" s="1140"/>
      <c r="T37" s="1171"/>
    </row>
    <row r="38" spans="1:20" ht="13.5" customHeight="1">
      <c r="A38" s="1567"/>
      <c r="B38" s="1569"/>
      <c r="C38" s="1109"/>
      <c r="D38" s="1366"/>
      <c r="E38" s="1366"/>
      <c r="F38" s="1366"/>
      <c r="G38" s="1366"/>
      <c r="H38" s="1366"/>
      <c r="I38" s="1366"/>
      <c r="J38" s="1366"/>
      <c r="K38" s="1366"/>
      <c r="L38" s="1366"/>
      <c r="M38" s="1366"/>
      <c r="N38" s="1366"/>
      <c r="O38" s="1366"/>
      <c r="P38" s="1366"/>
      <c r="Q38" s="1366"/>
      <c r="R38" s="1109"/>
      <c r="S38" s="1140"/>
      <c r="T38" s="1171"/>
    </row>
    <row r="39" spans="1:20" ht="17.25" customHeight="1">
      <c r="A39" s="1387">
        <v>10</v>
      </c>
      <c r="B39" s="1568" t="s">
        <v>1374</v>
      </c>
      <c r="C39" s="1109"/>
      <c r="D39" s="1366"/>
      <c r="E39" s="1366"/>
      <c r="F39" s="1366"/>
      <c r="G39" s="1366"/>
      <c r="H39" s="1366"/>
      <c r="I39" s="1366"/>
      <c r="J39" s="1366"/>
      <c r="K39" s="1366"/>
      <c r="L39" s="1366"/>
      <c r="M39" s="1366"/>
      <c r="N39" s="1366"/>
      <c r="O39" s="1366"/>
      <c r="P39" s="1366"/>
      <c r="Q39" s="1366"/>
      <c r="R39" s="1109"/>
      <c r="S39" s="1108">
        <v>10</v>
      </c>
      <c r="T39" s="1171"/>
    </row>
    <row r="40" spans="1:20" ht="13.5" customHeight="1">
      <c r="A40" s="1567"/>
      <c r="B40" s="1568" t="s">
        <v>1372</v>
      </c>
      <c r="C40" s="1109"/>
      <c r="D40" s="1366"/>
      <c r="E40" s="1366"/>
      <c r="F40" s="1366"/>
      <c r="G40" s="1366"/>
      <c r="H40" s="1366"/>
      <c r="I40" s="1366"/>
      <c r="J40" s="1366"/>
      <c r="K40" s="1366"/>
      <c r="L40" s="1366"/>
      <c r="M40" s="1366"/>
      <c r="N40" s="1366"/>
      <c r="O40" s="1366"/>
      <c r="P40" s="1366"/>
      <c r="Q40" s="1366"/>
      <c r="R40" s="1109"/>
      <c r="S40" s="1108"/>
      <c r="T40" s="1171"/>
    </row>
    <row r="41" spans="1:20" ht="13.5" customHeight="1">
      <c r="A41" s="1567"/>
      <c r="B41" s="1565" t="s">
        <v>1371</v>
      </c>
      <c r="C41" s="1109">
        <v>20620</v>
      </c>
      <c r="D41" s="1366">
        <v>1453</v>
      </c>
      <c r="E41" s="1366">
        <v>3572</v>
      </c>
      <c r="F41" s="1366">
        <v>1725</v>
      </c>
      <c r="G41" s="1366">
        <v>111</v>
      </c>
      <c r="H41" s="1366">
        <v>472</v>
      </c>
      <c r="I41" s="1366">
        <v>1160</v>
      </c>
      <c r="J41" s="1366">
        <v>457</v>
      </c>
      <c r="K41" s="1366">
        <v>2237</v>
      </c>
      <c r="L41" s="1366">
        <v>4516</v>
      </c>
      <c r="M41" s="1366">
        <v>1066</v>
      </c>
      <c r="N41" s="1366">
        <v>433</v>
      </c>
      <c r="O41" s="1366">
        <v>1623</v>
      </c>
      <c r="P41" s="1366">
        <v>564</v>
      </c>
      <c r="Q41" s="1366">
        <v>694</v>
      </c>
      <c r="R41" s="1109">
        <v>537</v>
      </c>
      <c r="S41" s="1108"/>
      <c r="T41" s="1171"/>
    </row>
    <row r="42" spans="1:20" ht="13.5" customHeight="1">
      <c r="A42" s="1567"/>
      <c r="B42" s="1565"/>
      <c r="C42" s="1458"/>
      <c r="D42" s="1457"/>
      <c r="E42" s="1457">
        <v>0</v>
      </c>
      <c r="F42" s="1457">
        <v>0</v>
      </c>
      <c r="G42" s="1457"/>
      <c r="H42" s="1457"/>
      <c r="I42" s="1457"/>
      <c r="J42" s="1457"/>
      <c r="K42" s="1457"/>
      <c r="L42" s="1457"/>
      <c r="M42" s="1457"/>
      <c r="N42" s="1457"/>
      <c r="O42" s="1457"/>
      <c r="P42" s="1457"/>
      <c r="Q42" s="1457"/>
      <c r="R42" s="1458"/>
      <c r="S42" s="1108"/>
      <c r="T42" s="1171"/>
    </row>
    <row r="43" spans="1:20" ht="13.5" customHeight="1">
      <c r="A43" s="1567"/>
      <c r="B43" s="1566" t="s">
        <v>1370</v>
      </c>
      <c r="C43" s="1109"/>
      <c r="D43" s="1366"/>
      <c r="E43" s="1366">
        <v>0</v>
      </c>
      <c r="F43" s="1366">
        <v>0</v>
      </c>
      <c r="G43" s="1366"/>
      <c r="H43" s="1366"/>
      <c r="I43" s="1366"/>
      <c r="J43" s="1366"/>
      <c r="K43" s="1366"/>
      <c r="L43" s="1366"/>
      <c r="M43" s="1366"/>
      <c r="N43" s="1366"/>
      <c r="O43" s="1366"/>
      <c r="P43" s="1366"/>
      <c r="Q43" s="1366"/>
      <c r="R43" s="1109"/>
      <c r="S43" s="1108"/>
      <c r="T43" s="1171"/>
    </row>
    <row r="44" spans="1:20" ht="13.5" customHeight="1">
      <c r="A44" s="1387">
        <v>11</v>
      </c>
      <c r="B44" s="1565" t="s">
        <v>1369</v>
      </c>
      <c r="C44" s="1109">
        <v>9668</v>
      </c>
      <c r="D44" s="1366">
        <v>938</v>
      </c>
      <c r="E44" s="1366">
        <v>2075</v>
      </c>
      <c r="F44" s="1366">
        <v>620</v>
      </c>
      <c r="G44" s="1366">
        <v>27</v>
      </c>
      <c r="H44" s="1366">
        <v>199</v>
      </c>
      <c r="I44" s="1366">
        <v>525</v>
      </c>
      <c r="J44" s="1366">
        <v>190</v>
      </c>
      <c r="K44" s="1366">
        <v>1009</v>
      </c>
      <c r="L44" s="1366">
        <v>2131</v>
      </c>
      <c r="M44" s="1366">
        <v>407</v>
      </c>
      <c r="N44" s="1366">
        <v>85</v>
      </c>
      <c r="O44" s="1366">
        <v>672</v>
      </c>
      <c r="P44" s="1366">
        <v>350</v>
      </c>
      <c r="Q44" s="1366">
        <v>224</v>
      </c>
      <c r="R44" s="1109">
        <v>216</v>
      </c>
      <c r="S44" s="1108">
        <v>11</v>
      </c>
      <c r="T44" s="1171"/>
    </row>
    <row r="45" spans="1:20" ht="13.5" customHeight="1">
      <c r="A45" s="1387">
        <v>12</v>
      </c>
      <c r="B45" s="1565" t="s">
        <v>1368</v>
      </c>
      <c r="C45" s="1109">
        <v>2645</v>
      </c>
      <c r="D45" s="1366">
        <v>220</v>
      </c>
      <c r="E45" s="1366">
        <v>363</v>
      </c>
      <c r="F45" s="1366">
        <v>180</v>
      </c>
      <c r="G45" s="1366">
        <v>18</v>
      </c>
      <c r="H45" s="1366">
        <v>92</v>
      </c>
      <c r="I45" s="1366">
        <v>185</v>
      </c>
      <c r="J45" s="1366">
        <v>55</v>
      </c>
      <c r="K45" s="1366">
        <v>241</v>
      </c>
      <c r="L45" s="1366">
        <v>535</v>
      </c>
      <c r="M45" s="1366">
        <v>264</v>
      </c>
      <c r="N45" s="1366">
        <v>38</v>
      </c>
      <c r="O45" s="1366">
        <v>219</v>
      </c>
      <c r="P45" s="1366">
        <v>72</v>
      </c>
      <c r="Q45" s="1366">
        <v>120</v>
      </c>
      <c r="R45" s="1109">
        <v>43</v>
      </c>
      <c r="S45" s="1108">
        <v>12</v>
      </c>
      <c r="T45" s="1171"/>
    </row>
    <row r="46" spans="1:20" ht="13.5" customHeight="1">
      <c r="A46" s="1387">
        <v>13</v>
      </c>
      <c r="B46" s="1565" t="s">
        <v>1367</v>
      </c>
      <c r="C46" s="1109">
        <v>3765</v>
      </c>
      <c r="D46" s="1366">
        <v>198</v>
      </c>
      <c r="E46" s="1366">
        <v>517</v>
      </c>
      <c r="F46" s="1366">
        <v>341</v>
      </c>
      <c r="G46" s="1366">
        <v>23</v>
      </c>
      <c r="H46" s="1366">
        <v>84</v>
      </c>
      <c r="I46" s="1366">
        <v>179</v>
      </c>
      <c r="J46" s="1366">
        <v>66</v>
      </c>
      <c r="K46" s="1366">
        <v>518</v>
      </c>
      <c r="L46" s="1366">
        <v>786</v>
      </c>
      <c r="M46" s="1366">
        <v>306</v>
      </c>
      <c r="N46" s="1366">
        <v>148</v>
      </c>
      <c r="O46" s="1366">
        <v>334</v>
      </c>
      <c r="P46" s="1366">
        <v>67</v>
      </c>
      <c r="Q46" s="1366">
        <v>167</v>
      </c>
      <c r="R46" s="1109">
        <v>31</v>
      </c>
      <c r="S46" s="1108">
        <v>13</v>
      </c>
      <c r="T46" s="1171"/>
    </row>
    <row r="47" spans="1:20" ht="13.5" customHeight="1">
      <c r="A47" s="1387">
        <v>14</v>
      </c>
      <c r="B47" s="1565" t="s">
        <v>1366</v>
      </c>
      <c r="C47" s="1109">
        <v>2234</v>
      </c>
      <c r="D47" s="1366">
        <v>63</v>
      </c>
      <c r="E47" s="1366">
        <v>274</v>
      </c>
      <c r="F47" s="1366">
        <v>262</v>
      </c>
      <c r="G47" s="1366">
        <v>14</v>
      </c>
      <c r="H47" s="1366">
        <v>48</v>
      </c>
      <c r="I47" s="1366">
        <v>125</v>
      </c>
      <c r="J47" s="1366">
        <v>28</v>
      </c>
      <c r="K47" s="1366">
        <v>350</v>
      </c>
      <c r="L47" s="1366">
        <v>531</v>
      </c>
      <c r="M47" s="1366">
        <v>48</v>
      </c>
      <c r="N47" s="1366">
        <v>140</v>
      </c>
      <c r="O47" s="1366">
        <v>163</v>
      </c>
      <c r="P47" s="1366">
        <v>41</v>
      </c>
      <c r="Q47" s="1366">
        <v>114</v>
      </c>
      <c r="R47" s="1109">
        <v>33</v>
      </c>
      <c r="S47" s="1108">
        <v>14</v>
      </c>
      <c r="T47" s="1171"/>
    </row>
    <row r="48" spans="1:20" ht="13.5" customHeight="1">
      <c r="A48" s="1387">
        <v>15</v>
      </c>
      <c r="B48" s="1565" t="s">
        <v>1365</v>
      </c>
      <c r="C48" s="1109">
        <v>1025</v>
      </c>
      <c r="D48" s="1366">
        <v>18</v>
      </c>
      <c r="E48" s="1366">
        <v>168</v>
      </c>
      <c r="F48" s="1366">
        <v>142</v>
      </c>
      <c r="G48" s="1366">
        <v>23</v>
      </c>
      <c r="H48" s="1366">
        <v>16</v>
      </c>
      <c r="I48" s="1366">
        <v>85</v>
      </c>
      <c r="J48" s="1366">
        <v>23</v>
      </c>
      <c r="K48" s="1366">
        <v>80</v>
      </c>
      <c r="L48" s="1366">
        <v>236</v>
      </c>
      <c r="M48" s="1366">
        <v>32</v>
      </c>
      <c r="N48" s="1366">
        <v>9</v>
      </c>
      <c r="O48" s="1366">
        <v>105</v>
      </c>
      <c r="P48" s="1366">
        <v>18</v>
      </c>
      <c r="Q48" s="1366">
        <v>38</v>
      </c>
      <c r="R48" s="1109">
        <v>32</v>
      </c>
      <c r="S48" s="1108">
        <v>15</v>
      </c>
      <c r="T48" s="1171"/>
    </row>
    <row r="49" spans="1:20" ht="13.5" customHeight="1">
      <c r="A49" s="1387">
        <v>16</v>
      </c>
      <c r="B49" s="1565" t="s">
        <v>1364</v>
      </c>
      <c r="C49" s="1109">
        <v>882</v>
      </c>
      <c r="D49" s="1366">
        <v>16</v>
      </c>
      <c r="E49" s="1366">
        <v>143</v>
      </c>
      <c r="F49" s="1366">
        <v>127</v>
      </c>
      <c r="G49" s="1366">
        <v>0</v>
      </c>
      <c r="H49" s="1366">
        <v>19</v>
      </c>
      <c r="I49" s="1366">
        <v>50</v>
      </c>
      <c r="J49" s="1366">
        <v>33</v>
      </c>
      <c r="K49" s="1366">
        <v>33</v>
      </c>
      <c r="L49" s="1366">
        <v>230</v>
      </c>
      <c r="M49" s="1366">
        <v>9</v>
      </c>
      <c r="N49" s="1366">
        <v>13</v>
      </c>
      <c r="O49" s="1366">
        <v>117</v>
      </c>
      <c r="P49" s="1366">
        <v>15</v>
      </c>
      <c r="Q49" s="1366">
        <v>24</v>
      </c>
      <c r="R49" s="1109">
        <v>53</v>
      </c>
      <c r="S49" s="1108">
        <v>16</v>
      </c>
      <c r="T49" s="1171"/>
    </row>
    <row r="50" spans="1:20" ht="13.5" customHeight="1">
      <c r="A50" s="1387">
        <v>17</v>
      </c>
      <c r="B50" s="1565" t="s">
        <v>1363</v>
      </c>
      <c r="C50" s="1109">
        <v>401</v>
      </c>
      <c r="D50" s="1366">
        <v>0</v>
      </c>
      <c r="E50" s="1366">
        <v>32</v>
      </c>
      <c r="F50" s="1366">
        <v>53</v>
      </c>
      <c r="G50" s="1366">
        <v>6</v>
      </c>
      <c r="H50" s="1366">
        <v>14</v>
      </c>
      <c r="I50" s="1366">
        <v>11</v>
      </c>
      <c r="J50" s="1366">
        <v>62</v>
      </c>
      <c r="K50" s="1366">
        <v>6</v>
      </c>
      <c r="L50" s="1366">
        <v>67</v>
      </c>
      <c r="M50" s="1366">
        <v>0</v>
      </c>
      <c r="N50" s="1366">
        <v>0</v>
      </c>
      <c r="O50" s="1366">
        <v>13</v>
      </c>
      <c r="P50" s="1366">
        <v>1</v>
      </c>
      <c r="Q50" s="1366">
        <v>7</v>
      </c>
      <c r="R50" s="1109">
        <v>129</v>
      </c>
      <c r="S50" s="1108">
        <v>17</v>
      </c>
      <c r="T50" s="1171"/>
    </row>
    <row r="51" spans="1:20" ht="13.5" customHeight="1">
      <c r="A51" s="1387">
        <v>18</v>
      </c>
      <c r="B51" s="1565" t="s">
        <v>1362</v>
      </c>
      <c r="C51" s="1564">
        <v>7.4785014548981579</v>
      </c>
      <c r="D51" s="1563">
        <v>3.6</v>
      </c>
      <c r="E51" s="1563">
        <v>5.8</v>
      </c>
      <c r="F51" s="1563">
        <v>10.3</v>
      </c>
      <c r="G51" s="1563">
        <v>12.7</v>
      </c>
      <c r="H51" s="1563">
        <v>7.8</v>
      </c>
      <c r="I51" s="1563">
        <v>7.3</v>
      </c>
      <c r="J51" s="1563">
        <v>14</v>
      </c>
      <c r="K51" s="1563">
        <v>6.6</v>
      </c>
      <c r="L51" s="1563">
        <v>7.5</v>
      </c>
      <c r="M51" s="1563">
        <v>5.7</v>
      </c>
      <c r="N51" s="1563">
        <v>9.6999999999999993</v>
      </c>
      <c r="O51" s="1563">
        <v>8</v>
      </c>
      <c r="P51" s="1563">
        <v>4.8</v>
      </c>
      <c r="Q51" s="1563">
        <v>8.1</v>
      </c>
      <c r="R51" s="1562">
        <v>19.2</v>
      </c>
      <c r="S51" s="1108">
        <v>18</v>
      </c>
      <c r="T51" s="1171"/>
    </row>
    <row r="52" spans="1:20" ht="13.5" customHeight="1">
      <c r="C52" s="1109"/>
      <c r="D52" s="1366"/>
      <c r="E52" s="1366"/>
      <c r="F52" s="1366"/>
      <c r="G52" s="1366"/>
      <c r="H52" s="1366"/>
      <c r="I52" s="1366"/>
      <c r="J52" s="1366"/>
      <c r="K52" s="1366"/>
      <c r="L52" s="1366"/>
      <c r="M52" s="1366"/>
      <c r="N52" s="1366"/>
      <c r="O52" s="1366"/>
      <c r="P52" s="1366"/>
      <c r="Q52" s="1366"/>
      <c r="R52" s="1109"/>
      <c r="S52" s="1108"/>
      <c r="T52" s="1171"/>
    </row>
    <row r="53" spans="1:20" ht="13.5" customHeight="1">
      <c r="A53" s="1105"/>
      <c r="B53" s="1121"/>
      <c r="C53" s="1088"/>
      <c r="D53" s="1366"/>
      <c r="E53" s="1366"/>
      <c r="F53" s="1366"/>
      <c r="G53" s="1366"/>
      <c r="H53" s="1366"/>
      <c r="I53" s="1366"/>
      <c r="J53" s="1366"/>
      <c r="K53" s="1366"/>
      <c r="L53" s="1366"/>
      <c r="M53" s="1366"/>
      <c r="N53" s="1366"/>
      <c r="O53" s="1366"/>
      <c r="P53" s="1366"/>
      <c r="Q53" s="1366"/>
      <c r="R53" s="1109"/>
      <c r="S53" s="1108"/>
      <c r="T53" s="1171"/>
    </row>
    <row r="54" spans="1:20" ht="13.5" customHeight="1">
      <c r="A54" s="1105"/>
      <c r="B54" s="1120"/>
      <c r="C54" s="1088"/>
      <c r="D54" s="1366"/>
      <c r="E54" s="1366"/>
      <c r="F54" s="1366"/>
      <c r="G54" s="1366"/>
      <c r="H54" s="1366"/>
      <c r="I54" s="1366"/>
      <c r="J54" s="1366"/>
      <c r="K54" s="1366"/>
      <c r="L54" s="1366"/>
      <c r="M54" s="1366"/>
      <c r="N54" s="1366"/>
      <c r="O54" s="1366"/>
      <c r="P54" s="1366"/>
      <c r="Q54" s="1366"/>
      <c r="R54" s="1109"/>
      <c r="S54" s="1108"/>
      <c r="T54" s="1171"/>
    </row>
    <row r="55" spans="1:20" ht="13.5" customHeight="1">
      <c r="A55" s="1105"/>
      <c r="B55" s="1120"/>
      <c r="C55" s="1088"/>
      <c r="D55" s="1366"/>
      <c r="E55" s="1366"/>
      <c r="F55" s="1366"/>
      <c r="G55" s="1366"/>
      <c r="H55" s="1366"/>
      <c r="I55" s="1366"/>
      <c r="J55" s="1366"/>
      <c r="K55" s="1366"/>
      <c r="L55" s="1366"/>
      <c r="M55" s="1366"/>
      <c r="N55" s="1366"/>
      <c r="O55" s="1366"/>
      <c r="P55" s="1366"/>
      <c r="Q55" s="1366"/>
      <c r="R55" s="1109"/>
      <c r="S55" s="1108"/>
      <c r="T55" s="1171"/>
    </row>
    <row r="56" spans="1:20" ht="16.5" customHeight="1">
      <c r="A56" s="1387">
        <v>19</v>
      </c>
      <c r="B56" s="1568" t="s">
        <v>1373</v>
      </c>
      <c r="C56" s="1088"/>
      <c r="D56" s="1366"/>
      <c r="E56" s="1366"/>
      <c r="F56" s="1366"/>
      <c r="G56" s="1366"/>
      <c r="H56" s="1366"/>
      <c r="I56" s="1366"/>
      <c r="J56" s="1366"/>
      <c r="K56" s="1366"/>
      <c r="L56" s="1366"/>
      <c r="M56" s="1366"/>
      <c r="N56" s="1366"/>
      <c r="O56" s="1366"/>
      <c r="P56" s="1366"/>
      <c r="Q56" s="1366"/>
      <c r="R56" s="1109"/>
      <c r="S56" s="1108">
        <v>19</v>
      </c>
      <c r="T56" s="1171"/>
    </row>
    <row r="57" spans="1:20" ht="13.5" customHeight="1">
      <c r="A57" s="1567"/>
      <c r="B57" s="1568" t="s">
        <v>1372</v>
      </c>
      <c r="C57" s="1088"/>
      <c r="D57" s="1344"/>
      <c r="E57" s="1344"/>
      <c r="F57" s="1344"/>
      <c r="G57" s="1344"/>
      <c r="H57" s="1344"/>
      <c r="I57" s="1344"/>
      <c r="J57" s="1344"/>
      <c r="K57" s="1344"/>
      <c r="L57" s="1344"/>
      <c r="M57" s="1344"/>
      <c r="N57" s="1344"/>
      <c r="O57" s="1344"/>
      <c r="P57" s="1344"/>
      <c r="Q57" s="1344"/>
      <c r="R57" s="1106"/>
      <c r="S57" s="1122"/>
      <c r="T57" s="1171"/>
    </row>
    <row r="58" spans="1:20" ht="13.5" customHeight="1">
      <c r="A58" s="1567"/>
      <c r="B58" s="1565" t="s">
        <v>1371</v>
      </c>
      <c r="C58" s="1109">
        <v>7</v>
      </c>
      <c r="D58" s="1366">
        <v>0</v>
      </c>
      <c r="E58" s="1366">
        <v>0</v>
      </c>
      <c r="F58" s="1366">
        <v>0</v>
      </c>
      <c r="G58" s="1366">
        <v>0</v>
      </c>
      <c r="H58" s="1366">
        <v>0</v>
      </c>
      <c r="I58" s="1366">
        <v>5</v>
      </c>
      <c r="J58" s="1366">
        <v>0</v>
      </c>
      <c r="K58" s="1366">
        <v>1</v>
      </c>
      <c r="L58" s="1366">
        <v>1</v>
      </c>
      <c r="M58" s="1366">
        <v>0</v>
      </c>
      <c r="N58" s="1366">
        <v>0</v>
      </c>
      <c r="O58" s="1366">
        <v>0</v>
      </c>
      <c r="P58" s="1366">
        <v>0</v>
      </c>
      <c r="Q58" s="1366">
        <v>0</v>
      </c>
      <c r="R58" s="1109">
        <v>0</v>
      </c>
      <c r="S58" s="1108"/>
      <c r="T58" s="1171"/>
    </row>
    <row r="59" spans="1:20" ht="13.5" customHeight="1">
      <c r="A59" s="1567"/>
      <c r="B59" s="1565"/>
      <c r="C59" s="1109"/>
      <c r="D59" s="1366"/>
      <c r="E59" s="1366">
        <v>0</v>
      </c>
      <c r="F59" s="1366">
        <v>0</v>
      </c>
      <c r="G59" s="1366"/>
      <c r="H59" s="1366"/>
      <c r="I59" s="1366"/>
      <c r="J59" s="1366"/>
      <c r="K59" s="1366"/>
      <c r="L59" s="1366"/>
      <c r="M59" s="1366"/>
      <c r="N59" s="1366"/>
      <c r="O59" s="1366"/>
      <c r="P59" s="1366"/>
      <c r="Q59" s="1366"/>
      <c r="R59" s="1109"/>
      <c r="S59" s="1108"/>
      <c r="T59" s="1171"/>
    </row>
    <row r="60" spans="1:20" ht="13.5" customHeight="1">
      <c r="A60" s="1567"/>
      <c r="B60" s="1566" t="s">
        <v>1370</v>
      </c>
      <c r="C60" s="1109"/>
      <c r="D60" s="1366"/>
      <c r="E60" s="1366">
        <v>0</v>
      </c>
      <c r="F60" s="1366">
        <v>0</v>
      </c>
      <c r="G60" s="1366"/>
      <c r="H60" s="1366"/>
      <c r="I60" s="1366"/>
      <c r="J60" s="1366"/>
      <c r="K60" s="1366"/>
      <c r="L60" s="1366"/>
      <c r="M60" s="1366"/>
      <c r="N60" s="1366"/>
      <c r="O60" s="1366"/>
      <c r="P60" s="1366"/>
      <c r="Q60" s="1366"/>
      <c r="R60" s="1109"/>
      <c r="S60" s="1108"/>
      <c r="T60" s="1171"/>
    </row>
    <row r="61" spans="1:20" ht="13.5" customHeight="1">
      <c r="A61" s="1387">
        <v>20</v>
      </c>
      <c r="B61" s="1565" t="s">
        <v>1369</v>
      </c>
      <c r="C61" s="1109">
        <v>0</v>
      </c>
      <c r="D61" s="1366">
        <v>0</v>
      </c>
      <c r="E61" s="1366">
        <v>0</v>
      </c>
      <c r="F61" s="1366">
        <v>0</v>
      </c>
      <c r="G61" s="1366">
        <v>0</v>
      </c>
      <c r="H61" s="1366">
        <v>0</v>
      </c>
      <c r="I61" s="1366">
        <v>0</v>
      </c>
      <c r="J61" s="1366">
        <v>0</v>
      </c>
      <c r="K61" s="1366">
        <v>0</v>
      </c>
      <c r="L61" s="1366">
        <v>0</v>
      </c>
      <c r="M61" s="1366">
        <v>0</v>
      </c>
      <c r="N61" s="1366">
        <v>0</v>
      </c>
      <c r="O61" s="1366">
        <v>0</v>
      </c>
      <c r="P61" s="1366">
        <v>0</v>
      </c>
      <c r="Q61" s="1366">
        <v>0</v>
      </c>
      <c r="R61" s="1109">
        <v>0</v>
      </c>
      <c r="S61" s="1108">
        <v>20</v>
      </c>
      <c r="T61" s="1171"/>
    </row>
    <row r="62" spans="1:20" ht="13.5" customHeight="1">
      <c r="A62" s="1387">
        <v>21</v>
      </c>
      <c r="B62" s="1565" t="s">
        <v>1368</v>
      </c>
      <c r="C62" s="1109">
        <v>0</v>
      </c>
      <c r="D62" s="1366">
        <v>0</v>
      </c>
      <c r="E62" s="1366">
        <v>0</v>
      </c>
      <c r="F62" s="1366">
        <v>0</v>
      </c>
      <c r="G62" s="1366">
        <v>0</v>
      </c>
      <c r="H62" s="1366">
        <v>0</v>
      </c>
      <c r="I62" s="1366">
        <v>0</v>
      </c>
      <c r="J62" s="1366">
        <v>0</v>
      </c>
      <c r="K62" s="1366">
        <v>0</v>
      </c>
      <c r="L62" s="1366">
        <v>0</v>
      </c>
      <c r="M62" s="1366">
        <v>0</v>
      </c>
      <c r="N62" s="1366">
        <v>0</v>
      </c>
      <c r="O62" s="1366">
        <v>0</v>
      </c>
      <c r="P62" s="1366">
        <v>0</v>
      </c>
      <c r="Q62" s="1366">
        <v>0</v>
      </c>
      <c r="R62" s="1109">
        <v>0</v>
      </c>
      <c r="S62" s="1122">
        <v>21</v>
      </c>
      <c r="T62" s="1171"/>
    </row>
    <row r="63" spans="1:20" ht="13.5" customHeight="1">
      <c r="A63" s="1387">
        <v>22</v>
      </c>
      <c r="B63" s="1565" t="s">
        <v>1367</v>
      </c>
      <c r="C63" s="1109">
        <v>3</v>
      </c>
      <c r="D63" s="1366">
        <v>0</v>
      </c>
      <c r="E63" s="1366">
        <v>0</v>
      </c>
      <c r="F63" s="1366">
        <v>0</v>
      </c>
      <c r="G63" s="1366">
        <v>0</v>
      </c>
      <c r="H63" s="1366">
        <v>0</v>
      </c>
      <c r="I63" s="1366">
        <v>3</v>
      </c>
      <c r="J63" s="1366">
        <v>0</v>
      </c>
      <c r="K63" s="1366">
        <v>0</v>
      </c>
      <c r="L63" s="1366">
        <v>0</v>
      </c>
      <c r="M63" s="1366">
        <v>0</v>
      </c>
      <c r="N63" s="1366">
        <v>0</v>
      </c>
      <c r="O63" s="1366">
        <v>0</v>
      </c>
      <c r="P63" s="1366">
        <v>0</v>
      </c>
      <c r="Q63" s="1366">
        <v>0</v>
      </c>
      <c r="R63" s="1109">
        <v>0</v>
      </c>
      <c r="S63" s="1122">
        <v>22</v>
      </c>
      <c r="T63" s="1171"/>
    </row>
    <row r="64" spans="1:20" ht="13.5" customHeight="1">
      <c r="A64" s="1387">
        <v>23</v>
      </c>
      <c r="B64" s="1565" t="s">
        <v>1366</v>
      </c>
      <c r="C64" s="1109">
        <v>2</v>
      </c>
      <c r="D64" s="1366">
        <v>0</v>
      </c>
      <c r="E64" s="1366">
        <v>0</v>
      </c>
      <c r="F64" s="1366">
        <v>0</v>
      </c>
      <c r="G64" s="1366">
        <v>0</v>
      </c>
      <c r="H64" s="1366">
        <v>0</v>
      </c>
      <c r="I64" s="1366">
        <v>1</v>
      </c>
      <c r="J64" s="1366">
        <v>0</v>
      </c>
      <c r="K64" s="1366">
        <v>0</v>
      </c>
      <c r="L64" s="1366">
        <v>1</v>
      </c>
      <c r="M64" s="1366">
        <v>0</v>
      </c>
      <c r="N64" s="1366">
        <v>0</v>
      </c>
      <c r="O64" s="1366">
        <v>0</v>
      </c>
      <c r="P64" s="1366">
        <v>0</v>
      </c>
      <c r="Q64" s="1366">
        <v>0</v>
      </c>
      <c r="R64" s="1109">
        <v>0</v>
      </c>
      <c r="S64" s="1108">
        <v>23</v>
      </c>
      <c r="T64" s="1171"/>
    </row>
    <row r="65" spans="1:20" ht="13.5" customHeight="1">
      <c r="A65" s="1387">
        <v>24</v>
      </c>
      <c r="B65" s="1565" t="s">
        <v>1365</v>
      </c>
      <c r="C65" s="1109">
        <v>1</v>
      </c>
      <c r="D65" s="1366">
        <v>0</v>
      </c>
      <c r="E65" s="1366">
        <v>0</v>
      </c>
      <c r="F65" s="1366">
        <v>0</v>
      </c>
      <c r="G65" s="1366">
        <v>0</v>
      </c>
      <c r="H65" s="1366">
        <v>0</v>
      </c>
      <c r="I65" s="1366">
        <v>0</v>
      </c>
      <c r="J65" s="1366">
        <v>0</v>
      </c>
      <c r="K65" s="1366">
        <v>1</v>
      </c>
      <c r="L65" s="1366">
        <v>0</v>
      </c>
      <c r="M65" s="1366">
        <v>0</v>
      </c>
      <c r="N65" s="1366">
        <v>0</v>
      </c>
      <c r="O65" s="1366">
        <v>0</v>
      </c>
      <c r="P65" s="1366">
        <v>0</v>
      </c>
      <c r="Q65" s="1366">
        <v>0</v>
      </c>
      <c r="R65" s="1109">
        <v>0</v>
      </c>
      <c r="S65" s="1108">
        <v>24</v>
      </c>
      <c r="T65" s="1171"/>
    </row>
    <row r="66" spans="1:20" ht="13.5" customHeight="1">
      <c r="A66" s="1387">
        <v>25</v>
      </c>
      <c r="B66" s="1565" t="s">
        <v>1364</v>
      </c>
      <c r="C66" s="1109">
        <v>1</v>
      </c>
      <c r="D66" s="1366">
        <v>0</v>
      </c>
      <c r="E66" s="1366">
        <v>0</v>
      </c>
      <c r="F66" s="1366">
        <v>0</v>
      </c>
      <c r="G66" s="1366">
        <v>0</v>
      </c>
      <c r="H66" s="1366">
        <v>0</v>
      </c>
      <c r="I66" s="1366">
        <v>1</v>
      </c>
      <c r="J66" s="1366">
        <v>0</v>
      </c>
      <c r="K66" s="1366">
        <v>0</v>
      </c>
      <c r="L66" s="1366">
        <v>0</v>
      </c>
      <c r="M66" s="1366">
        <v>0</v>
      </c>
      <c r="N66" s="1366">
        <v>0</v>
      </c>
      <c r="O66" s="1366">
        <v>0</v>
      </c>
      <c r="P66" s="1366">
        <v>0</v>
      </c>
      <c r="Q66" s="1366">
        <v>0</v>
      </c>
      <c r="R66" s="1109">
        <v>0</v>
      </c>
      <c r="S66" s="1108">
        <v>25</v>
      </c>
      <c r="T66" s="1171"/>
    </row>
    <row r="67" spans="1:20" ht="13.5" customHeight="1">
      <c r="A67" s="1387">
        <v>26</v>
      </c>
      <c r="B67" s="1565" t="s">
        <v>1363</v>
      </c>
      <c r="C67" s="1109">
        <v>0</v>
      </c>
      <c r="D67" s="1366">
        <v>0</v>
      </c>
      <c r="E67" s="1366">
        <v>0</v>
      </c>
      <c r="F67" s="1366">
        <v>0</v>
      </c>
      <c r="G67" s="1366">
        <v>0</v>
      </c>
      <c r="H67" s="1366">
        <v>0</v>
      </c>
      <c r="I67" s="1366">
        <v>0</v>
      </c>
      <c r="J67" s="1366">
        <v>0</v>
      </c>
      <c r="K67" s="1366">
        <v>0</v>
      </c>
      <c r="L67" s="1366">
        <v>0</v>
      </c>
      <c r="M67" s="1366">
        <v>0</v>
      </c>
      <c r="N67" s="1366">
        <v>0</v>
      </c>
      <c r="O67" s="1366">
        <v>0</v>
      </c>
      <c r="P67" s="1366">
        <v>0</v>
      </c>
      <c r="Q67" s="1366">
        <v>0</v>
      </c>
      <c r="R67" s="1109">
        <v>0</v>
      </c>
      <c r="S67" s="1108">
        <v>26</v>
      </c>
      <c r="T67" s="1171"/>
    </row>
    <row r="68" spans="1:20" ht="13.5" customHeight="1">
      <c r="A68" s="1387">
        <v>27</v>
      </c>
      <c r="B68" s="1565" t="s">
        <v>1362</v>
      </c>
      <c r="C68" s="1564">
        <v>14.742857142857144</v>
      </c>
      <c r="D68" s="1563">
        <v>0</v>
      </c>
      <c r="E68" s="1563">
        <v>0</v>
      </c>
      <c r="F68" s="1563">
        <v>0</v>
      </c>
      <c r="G68" s="1563">
        <v>0</v>
      </c>
      <c r="H68" s="1563">
        <v>0</v>
      </c>
      <c r="I68" s="1563">
        <v>13.8</v>
      </c>
      <c r="J68" s="1563">
        <v>0</v>
      </c>
      <c r="K68" s="1563">
        <v>18.3</v>
      </c>
      <c r="L68" s="1563">
        <v>15.9</v>
      </c>
      <c r="M68" s="1563">
        <v>0</v>
      </c>
      <c r="N68" s="1563">
        <v>0</v>
      </c>
      <c r="O68" s="1563">
        <v>0</v>
      </c>
      <c r="P68" s="1563">
        <v>0</v>
      </c>
      <c r="Q68" s="1563">
        <v>0</v>
      </c>
      <c r="R68" s="1562">
        <v>0</v>
      </c>
      <c r="S68" s="1108">
        <v>27</v>
      </c>
      <c r="T68" s="1171"/>
    </row>
    <row r="69" spans="1:20" ht="13.5" customHeight="1">
      <c r="A69" s="1105"/>
      <c r="B69" s="1102"/>
      <c r="C69" s="1109"/>
      <c r="D69" s="1366"/>
      <c r="E69" s="1366"/>
      <c r="F69" s="1366"/>
      <c r="G69" s="1366"/>
      <c r="H69" s="1366"/>
      <c r="I69" s="1366"/>
      <c r="J69" s="1366"/>
      <c r="K69" s="1366"/>
      <c r="L69" s="1366"/>
      <c r="M69" s="1366"/>
      <c r="N69" s="1366"/>
      <c r="O69" s="1366"/>
      <c r="P69" s="1366"/>
      <c r="Q69" s="1366"/>
      <c r="R69" s="1109"/>
      <c r="S69" s="1105"/>
      <c r="T69" s="1171"/>
    </row>
    <row r="70" spans="1:20" ht="13.5" customHeight="1">
      <c r="A70" s="1105"/>
      <c r="B70" s="1102"/>
      <c r="C70" s="1109"/>
      <c r="D70" s="1366"/>
      <c r="E70" s="1366"/>
      <c r="F70" s="1366"/>
      <c r="G70" s="1366"/>
      <c r="H70" s="1366"/>
      <c r="I70" s="1366"/>
      <c r="J70" s="1366"/>
      <c r="K70" s="1366"/>
      <c r="L70" s="1366"/>
      <c r="M70" s="1366"/>
      <c r="N70" s="1366"/>
      <c r="O70" s="1366"/>
      <c r="P70" s="1366"/>
      <c r="Q70" s="1366"/>
      <c r="R70" s="1109"/>
      <c r="S70" s="1105"/>
      <c r="T70" s="1171"/>
    </row>
    <row r="71" spans="1:20" ht="13.5" customHeight="1">
      <c r="A71" s="1105"/>
      <c r="B71" s="1102"/>
      <c r="C71" s="1109"/>
      <c r="D71" s="1366"/>
      <c r="E71" s="1366"/>
      <c r="F71" s="1366"/>
      <c r="G71" s="1366"/>
      <c r="H71" s="1366"/>
      <c r="I71" s="1366"/>
      <c r="J71" s="1366"/>
      <c r="K71" s="1366"/>
      <c r="L71" s="1366"/>
      <c r="M71" s="1366"/>
      <c r="N71" s="1366"/>
      <c r="O71" s="1366"/>
      <c r="P71" s="1366"/>
      <c r="Q71" s="1366"/>
      <c r="R71" s="1109"/>
      <c r="S71" s="1105"/>
      <c r="T71" s="1171"/>
    </row>
    <row r="72" spans="1:20" ht="13.5" customHeight="1">
      <c r="A72" s="1455" t="s">
        <v>1149</v>
      </c>
      <c r="B72" s="1454"/>
      <c r="C72" s="1101"/>
      <c r="D72" s="1344"/>
      <c r="E72" s="1344"/>
      <c r="F72" s="1344"/>
      <c r="G72" s="1344"/>
      <c r="H72" s="1344"/>
      <c r="I72" s="1344"/>
      <c r="J72" s="1344"/>
      <c r="K72" s="1344"/>
      <c r="L72" s="1344"/>
      <c r="M72" s="1344"/>
      <c r="N72" s="1344"/>
      <c r="O72" s="1344"/>
      <c r="P72" s="1344"/>
      <c r="Q72" s="1344"/>
      <c r="R72" s="1100"/>
      <c r="S72" s="1098"/>
      <c r="T72" s="1171"/>
    </row>
    <row r="73" spans="1:20" ht="13.5" customHeight="1">
      <c r="A73" s="1453" t="s">
        <v>1146</v>
      </c>
      <c r="B73" s="1158"/>
      <c r="C73" s="1101"/>
      <c r="D73" s="1344"/>
      <c r="E73" s="1344"/>
      <c r="F73" s="1344"/>
      <c r="G73" s="1344"/>
      <c r="H73" s="1344"/>
      <c r="I73" s="1344"/>
      <c r="J73" s="1344"/>
      <c r="K73" s="1344"/>
      <c r="L73" s="1344"/>
      <c r="M73" s="1344"/>
      <c r="N73" s="1344"/>
      <c r="O73" s="1344"/>
      <c r="P73" s="1344"/>
      <c r="Q73" s="1344"/>
      <c r="R73" s="1100"/>
      <c r="S73" s="1098"/>
      <c r="T73" s="1171"/>
    </row>
    <row r="74" spans="1:20" ht="13.5" customHeight="1">
      <c r="A74" s="564"/>
      <c r="B74" s="1081"/>
      <c r="C74" s="1040"/>
      <c r="D74" s="1442"/>
      <c r="E74" s="1442"/>
      <c r="F74" s="1344"/>
      <c r="G74" s="1344"/>
      <c r="H74" s="1344"/>
      <c r="I74" s="1344"/>
      <c r="J74" s="1344"/>
      <c r="K74" s="1344"/>
      <c r="L74" s="1344"/>
      <c r="M74" s="1344"/>
      <c r="N74" s="1344"/>
      <c r="O74" s="1344"/>
      <c r="P74" s="1344"/>
      <c r="Q74" s="1344"/>
      <c r="R74" s="1100"/>
      <c r="S74" s="1098"/>
      <c r="T74" s="1171"/>
    </row>
    <row r="75" spans="1:20" ht="13.5" customHeight="1">
      <c r="B75" s="1081"/>
      <c r="C75" s="1040"/>
      <c r="D75" s="1442"/>
      <c r="E75" s="1442"/>
      <c r="F75" s="1344"/>
      <c r="G75" s="1344"/>
      <c r="H75" s="1344"/>
      <c r="I75" s="1344"/>
      <c r="J75" s="1344"/>
      <c r="K75" s="1344"/>
      <c r="L75" s="1344"/>
      <c r="M75" s="1344"/>
      <c r="N75" s="1344"/>
      <c r="O75" s="1344"/>
      <c r="P75" s="1344"/>
      <c r="Q75" s="1344"/>
      <c r="R75" s="1100"/>
      <c r="S75" s="1098"/>
      <c r="T75" s="1171"/>
    </row>
    <row r="76" spans="1:20" ht="13.5" customHeight="1">
      <c r="A76" s="1098"/>
      <c r="B76" s="1102"/>
      <c r="C76" s="1101"/>
      <c r="D76" s="1344"/>
      <c r="E76" s="1344"/>
      <c r="F76" s="1344"/>
      <c r="G76" s="1344"/>
      <c r="H76" s="1344"/>
      <c r="I76" s="1344"/>
      <c r="J76" s="1344"/>
      <c r="K76" s="1344"/>
      <c r="L76" s="1344"/>
      <c r="M76" s="1344"/>
      <c r="N76" s="1344"/>
      <c r="O76" s="1344"/>
      <c r="P76" s="1344"/>
      <c r="Q76" s="1344"/>
      <c r="R76" s="1100"/>
      <c r="S76" s="1098"/>
      <c r="T76" s="1171"/>
    </row>
    <row r="77" spans="1:20" ht="13.5" customHeight="1">
      <c r="C77" s="1088"/>
      <c r="E77" s="1089"/>
      <c r="F77" s="1344"/>
      <c r="G77" s="1344"/>
      <c r="H77" s="1344"/>
      <c r="I77" s="1344"/>
      <c r="J77" s="1344"/>
      <c r="K77" s="1344"/>
      <c r="L77" s="1344"/>
      <c r="M77" s="1344"/>
      <c r="N77" s="1344"/>
      <c r="O77" s="1344"/>
      <c r="P77" s="1344"/>
      <c r="Q77" s="1344"/>
      <c r="R77" s="1100"/>
      <c r="S77" s="1098"/>
      <c r="T77" s="1171"/>
    </row>
    <row r="83" spans="1:11" ht="12" customHeight="1">
      <c r="A83" s="1439"/>
      <c r="B83" s="1439"/>
      <c r="C83" s="1439"/>
      <c r="D83" s="1452"/>
      <c r="E83" s="1452"/>
      <c r="F83" s="1089"/>
      <c r="G83" s="1561"/>
      <c r="H83" s="1561"/>
      <c r="I83" s="1561"/>
      <c r="J83" s="1561"/>
      <c r="K83" s="1561"/>
    </row>
  </sheetData>
  <mergeCells count="19">
    <mergeCell ref="S6:S10"/>
    <mergeCell ref="Q6:Q10"/>
    <mergeCell ref="R6:R10"/>
    <mergeCell ref="K6:K10"/>
    <mergeCell ref="L6:L10"/>
    <mergeCell ref="M6:M10"/>
    <mergeCell ref="O6:O10"/>
    <mergeCell ref="P6:P10"/>
    <mergeCell ref="N6:N10"/>
    <mergeCell ref="J6:J10"/>
    <mergeCell ref="A6:A10"/>
    <mergeCell ref="B6:B10"/>
    <mergeCell ref="H6:H10"/>
    <mergeCell ref="I6:I10"/>
    <mergeCell ref="G6:G10"/>
    <mergeCell ref="F6:F10"/>
    <mergeCell ref="E6:E10"/>
    <mergeCell ref="C6:C10"/>
    <mergeCell ref="D6:D10"/>
  </mergeCells>
  <printOptions horizontalCentered="1" gridLinesSet="0"/>
  <pageMargins left="0.59055118110236227" right="0.59055118110236227" top="0.39370078740157483" bottom="0.59055118110236227" header="0.39370078740157483" footer="0.39370078740157483"/>
  <pageSetup paperSize="9" scale="68" firstPageNumber="70" orientation="portrait" useFirstPageNumber="1" horizontalDpi="300" verticalDpi="300" r:id="rId1"/>
  <headerFooter alignWithMargins="0">
    <oddFooter xml:space="preserve">&amp;L&amp;"MetaNormalLF-Roman,Standard"Statistisches Bundesamt, Fachserie 10, Reihe 2.4, 2018
</oddFooter>
  </headerFooter>
  <colBreaks count="1" manualBreakCount="1">
    <brk id="6" max="74"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3"/>
  <sheetViews>
    <sheetView showGridLines="0" zoomScaleNormal="100" zoomScaleSheetLayoutView="100" workbookViewId="0"/>
  </sheetViews>
  <sheetFormatPr baseColWidth="10" defaultRowHeight="12.75"/>
  <cols>
    <col min="1" max="1" width="4.42578125" style="1088" customWidth="1"/>
    <col min="2" max="2" width="71.5703125" style="1088" customWidth="1"/>
    <col min="3" max="3" width="17.42578125" style="1092" customWidth="1"/>
    <col min="4" max="4" width="17.42578125" style="1089" customWidth="1"/>
    <col min="5" max="6" width="17.42578125" style="1183" customWidth="1"/>
    <col min="7" max="7" width="12.140625" style="1183" customWidth="1"/>
    <col min="8" max="8" width="12.140625" style="1225" customWidth="1"/>
    <col min="9" max="9" width="12.140625" style="1089" customWidth="1"/>
    <col min="10" max="10" width="13.85546875" style="1089" customWidth="1"/>
    <col min="11" max="16" width="12.140625" style="1089" customWidth="1"/>
    <col min="17" max="17" width="13.85546875" style="1089" customWidth="1"/>
    <col min="18" max="18" width="11.85546875" style="1089" customWidth="1"/>
    <col min="19" max="19" width="5.28515625" style="1088" customWidth="1"/>
    <col min="20" max="16384" width="11.42578125" style="1088"/>
  </cols>
  <sheetData>
    <row r="1" spans="1:19" ht="15.75" customHeight="1">
      <c r="A1" s="917" t="s">
        <v>1145</v>
      </c>
      <c r="B1" s="1165"/>
      <c r="D1" s="2149"/>
      <c r="E1" s="2149"/>
      <c r="F1" s="2149"/>
      <c r="G1" s="2197" t="s">
        <v>1145</v>
      </c>
      <c r="H1" s="2197"/>
      <c r="I1" s="2197"/>
      <c r="J1" s="2197"/>
      <c r="K1" s="2197"/>
      <c r="L1" s="1262"/>
      <c r="M1" s="1262"/>
      <c r="N1" s="1262"/>
      <c r="O1" s="1262"/>
      <c r="P1" s="1262"/>
      <c r="Q1" s="1262"/>
      <c r="R1" s="1262"/>
      <c r="S1" s="1160"/>
    </row>
    <row r="2" spans="1:19" ht="15" customHeight="1">
      <c r="A2" s="918" t="s">
        <v>1388</v>
      </c>
      <c r="B2" s="1450"/>
      <c r="C2" s="1450"/>
      <c r="D2" s="1449"/>
      <c r="E2" s="1449"/>
      <c r="F2" s="1449"/>
      <c r="G2" s="918" t="s">
        <v>1387</v>
      </c>
      <c r="H2" s="1582"/>
      <c r="I2" s="1582"/>
      <c r="J2" s="1582"/>
      <c r="K2" s="1582"/>
      <c r="L2" s="1582"/>
      <c r="M2" s="1582"/>
      <c r="N2" s="1582"/>
      <c r="O2" s="1582"/>
      <c r="P2" s="1582"/>
      <c r="Q2" s="1222"/>
      <c r="R2" s="1222"/>
      <c r="S2" s="1160"/>
    </row>
    <row r="3" spans="1:19" ht="15.75" customHeight="1">
      <c r="A3" s="1530" t="s">
        <v>1386</v>
      </c>
      <c r="B3" s="1530"/>
      <c r="C3" s="1530"/>
      <c r="D3" s="1529"/>
      <c r="E3" s="2092"/>
      <c r="F3" s="2092"/>
      <c r="G3" s="1530" t="s">
        <v>1385</v>
      </c>
      <c r="H3" s="1257"/>
      <c r="I3" s="1257"/>
      <c r="J3" s="1529"/>
      <c r="K3" s="1255"/>
      <c r="L3" s="1255"/>
      <c r="M3" s="1255"/>
      <c r="N3" s="1255"/>
      <c r="O3" s="1255"/>
      <c r="P3" s="1255"/>
      <c r="Q3" s="1255"/>
      <c r="R3" s="1255"/>
      <c r="S3" s="1175"/>
    </row>
    <row r="4" spans="1:19" ht="15.95" customHeight="1">
      <c r="A4" s="2046" t="s">
        <v>206</v>
      </c>
      <c r="B4" s="2196" t="s">
        <v>208</v>
      </c>
      <c r="C4" s="2050" t="s">
        <v>300</v>
      </c>
      <c r="D4" s="2058" t="s">
        <v>248</v>
      </c>
      <c r="E4" s="2050" t="s">
        <v>247</v>
      </c>
      <c r="F4" s="2058" t="s">
        <v>1045</v>
      </c>
      <c r="G4" s="2055" t="s">
        <v>244</v>
      </c>
      <c r="H4" s="2050" t="s">
        <v>243</v>
      </c>
      <c r="I4" s="2050" t="s">
        <v>242</v>
      </c>
      <c r="J4" s="2050" t="s">
        <v>241</v>
      </c>
      <c r="K4" s="2050" t="s">
        <v>240</v>
      </c>
      <c r="L4" s="2050" t="s">
        <v>239</v>
      </c>
      <c r="M4" s="2050" t="s">
        <v>238</v>
      </c>
      <c r="N4" s="2050" t="s">
        <v>237</v>
      </c>
      <c r="O4" s="2050" t="s">
        <v>236</v>
      </c>
      <c r="P4" s="2050" t="s">
        <v>235</v>
      </c>
      <c r="Q4" s="2050" t="s">
        <v>234</v>
      </c>
      <c r="R4" s="2050" t="s">
        <v>233</v>
      </c>
      <c r="S4" s="2064" t="s">
        <v>206</v>
      </c>
    </row>
    <row r="5" spans="1:19" ht="15.95" customHeight="1">
      <c r="A5" s="2047"/>
      <c r="B5" s="2196"/>
      <c r="C5" s="2051"/>
      <c r="D5" s="2059"/>
      <c r="E5" s="2051"/>
      <c r="F5" s="2059"/>
      <c r="G5" s="2056"/>
      <c r="H5" s="2053"/>
      <c r="I5" s="2053"/>
      <c r="J5" s="2053"/>
      <c r="K5" s="2053"/>
      <c r="L5" s="2053"/>
      <c r="M5" s="2053"/>
      <c r="N5" s="2053"/>
      <c r="O5" s="2053"/>
      <c r="P5" s="2053"/>
      <c r="Q5" s="2053"/>
      <c r="R5" s="2053"/>
      <c r="S5" s="2065"/>
    </row>
    <row r="6" spans="1:19" ht="15.95" customHeight="1">
      <c r="A6" s="2047"/>
      <c r="B6" s="2196"/>
      <c r="C6" s="2051"/>
      <c r="D6" s="2059"/>
      <c r="E6" s="2051"/>
      <c r="F6" s="2059"/>
      <c r="G6" s="2056"/>
      <c r="H6" s="2053"/>
      <c r="I6" s="2053"/>
      <c r="J6" s="2053"/>
      <c r="K6" s="2053"/>
      <c r="L6" s="2053"/>
      <c r="M6" s="2053"/>
      <c r="N6" s="2053"/>
      <c r="O6" s="2053"/>
      <c r="P6" s="2053"/>
      <c r="Q6" s="2053"/>
      <c r="R6" s="2053"/>
      <c r="S6" s="2065"/>
    </row>
    <row r="7" spans="1:19" ht="15.95" customHeight="1">
      <c r="A7" s="2047"/>
      <c r="B7" s="2196"/>
      <c r="C7" s="2051"/>
      <c r="D7" s="2059"/>
      <c r="E7" s="2051"/>
      <c r="F7" s="2059"/>
      <c r="G7" s="2056"/>
      <c r="H7" s="2053"/>
      <c r="I7" s="2053"/>
      <c r="J7" s="2053"/>
      <c r="K7" s="2053"/>
      <c r="L7" s="2053"/>
      <c r="M7" s="2053"/>
      <c r="N7" s="2053"/>
      <c r="O7" s="2053"/>
      <c r="P7" s="2053"/>
      <c r="Q7" s="2053"/>
      <c r="R7" s="2053"/>
      <c r="S7" s="2065"/>
    </row>
    <row r="8" spans="1:19" ht="15.95" customHeight="1">
      <c r="A8" s="2048"/>
      <c r="B8" s="2196"/>
      <c r="C8" s="2052"/>
      <c r="D8" s="2060"/>
      <c r="E8" s="2052"/>
      <c r="F8" s="2060"/>
      <c r="G8" s="2057"/>
      <c r="H8" s="2054"/>
      <c r="I8" s="2054"/>
      <c r="J8" s="2054"/>
      <c r="K8" s="2054"/>
      <c r="L8" s="2054"/>
      <c r="M8" s="2054"/>
      <c r="N8" s="2054"/>
      <c r="O8" s="2054"/>
      <c r="P8" s="2054"/>
      <c r="Q8" s="2054"/>
      <c r="R8" s="2054"/>
      <c r="S8" s="2066"/>
    </row>
    <row r="9" spans="1:19" ht="9" customHeight="1">
      <c r="A9" s="1129"/>
      <c r="B9" s="1130"/>
      <c r="C9" s="1146"/>
      <c r="D9" s="1146"/>
      <c r="E9" s="1146"/>
      <c r="F9" s="1146"/>
      <c r="G9" s="1248"/>
      <c r="H9" s="1248"/>
      <c r="I9" s="1248"/>
      <c r="J9" s="1145"/>
      <c r="K9" s="1145"/>
      <c r="L9" s="1145"/>
      <c r="M9" s="1145"/>
      <c r="N9" s="1145"/>
      <c r="O9" s="1145"/>
      <c r="P9" s="1145"/>
      <c r="Q9" s="1145"/>
      <c r="R9" s="1145"/>
      <c r="S9" s="1129"/>
    </row>
    <row r="10" spans="1:19" ht="15.95" customHeight="1">
      <c r="A10" s="1129"/>
      <c r="B10" s="1130"/>
      <c r="C10" s="1107" t="s">
        <v>1039</v>
      </c>
      <c r="D10" s="1250"/>
      <c r="G10" s="2099" t="s">
        <v>1039</v>
      </c>
      <c r="H10" s="2099"/>
      <c r="I10" s="1357"/>
      <c r="J10" s="1222"/>
      <c r="K10" s="1222"/>
      <c r="L10" s="1222"/>
      <c r="M10" s="1222"/>
      <c r="N10" s="1222"/>
      <c r="O10" s="1222"/>
      <c r="P10" s="1222"/>
      <c r="Q10" s="1222"/>
      <c r="R10" s="1222"/>
      <c r="S10" s="1129"/>
    </row>
    <row r="11" spans="1:19" ht="15.95" customHeight="1">
      <c r="A11" s="1129"/>
      <c r="B11" s="1130"/>
      <c r="C11" s="1135"/>
      <c r="D11" s="1250"/>
      <c r="E11" s="1359"/>
      <c r="F11" s="1359"/>
      <c r="G11" s="1359"/>
      <c r="H11" s="1358"/>
      <c r="I11" s="1357"/>
      <c r="J11" s="1222"/>
      <c r="K11" s="1222"/>
      <c r="L11" s="1222"/>
      <c r="M11" s="1222"/>
      <c r="N11" s="1222"/>
      <c r="O11" s="1222"/>
      <c r="P11" s="1222"/>
      <c r="Q11" s="1222"/>
      <c r="R11" s="1222"/>
      <c r="S11" s="1129"/>
    </row>
    <row r="12" spans="1:19" ht="15.95" customHeight="1">
      <c r="A12" s="89" t="s">
        <v>232</v>
      </c>
      <c r="B12" s="1126" t="s">
        <v>188</v>
      </c>
      <c r="C12" s="1573">
        <v>1674</v>
      </c>
      <c r="D12" s="1572">
        <v>109</v>
      </c>
      <c r="E12" s="1572">
        <v>183</v>
      </c>
      <c r="F12" s="1572">
        <v>218</v>
      </c>
      <c r="G12" s="1572">
        <v>21</v>
      </c>
      <c r="H12" s="1572">
        <v>108</v>
      </c>
      <c r="I12" s="1572">
        <v>175</v>
      </c>
      <c r="J12" s="1572">
        <v>62</v>
      </c>
      <c r="K12" s="1572">
        <v>125</v>
      </c>
      <c r="L12" s="1572">
        <v>361</v>
      </c>
      <c r="M12" s="1572">
        <v>33</v>
      </c>
      <c r="N12" s="1572">
        <v>28</v>
      </c>
      <c r="O12" s="1572">
        <v>106</v>
      </c>
      <c r="P12" s="1572">
        <v>13</v>
      </c>
      <c r="Q12" s="1572">
        <v>74</v>
      </c>
      <c r="R12" s="1572">
        <v>58</v>
      </c>
      <c r="S12" s="74" t="s">
        <v>232</v>
      </c>
    </row>
    <row r="13" spans="1:19" ht="15.95" customHeight="1">
      <c r="A13" s="85"/>
      <c r="B13" s="1126"/>
      <c r="C13" s="1573"/>
      <c r="D13" s="1572"/>
      <c r="E13" s="1572"/>
      <c r="F13" s="1572"/>
      <c r="G13" s="1572"/>
      <c r="H13" s="1572"/>
      <c r="I13" s="1572"/>
      <c r="J13" s="1572"/>
      <c r="K13" s="1572"/>
      <c r="L13" s="1572"/>
      <c r="M13" s="1572"/>
      <c r="N13" s="1572"/>
      <c r="O13" s="1572"/>
      <c r="P13" s="1572"/>
      <c r="Q13" s="1572"/>
      <c r="R13" s="1581"/>
      <c r="S13" s="82"/>
    </row>
    <row r="14" spans="1:19" ht="15.95" customHeight="1">
      <c r="A14" s="89" t="s">
        <v>73</v>
      </c>
      <c r="B14" s="1126" t="s">
        <v>1044</v>
      </c>
      <c r="C14" s="1573">
        <v>7662</v>
      </c>
      <c r="D14" s="1572">
        <v>622</v>
      </c>
      <c r="E14" s="1572">
        <v>882</v>
      </c>
      <c r="F14" s="1572">
        <v>743</v>
      </c>
      <c r="G14" s="1572">
        <v>124</v>
      </c>
      <c r="H14" s="1572">
        <v>447</v>
      </c>
      <c r="I14" s="1572">
        <v>533</v>
      </c>
      <c r="J14" s="1572">
        <v>140</v>
      </c>
      <c r="K14" s="1572">
        <v>773</v>
      </c>
      <c r="L14" s="1572">
        <v>1942</v>
      </c>
      <c r="M14" s="1572">
        <v>287</v>
      </c>
      <c r="N14" s="1572">
        <v>86</v>
      </c>
      <c r="O14" s="1572">
        <v>483</v>
      </c>
      <c r="P14" s="1572">
        <v>207</v>
      </c>
      <c r="Q14" s="1572">
        <v>273</v>
      </c>
      <c r="R14" s="1581">
        <v>120</v>
      </c>
      <c r="S14" s="74" t="s">
        <v>73</v>
      </c>
    </row>
    <row r="15" spans="1:19" ht="15.95" customHeight="1">
      <c r="A15" s="85" t="s">
        <v>97</v>
      </c>
      <c r="B15" s="1067" t="s">
        <v>1043</v>
      </c>
      <c r="C15" s="1577">
        <v>189</v>
      </c>
      <c r="D15" s="1184">
        <v>29</v>
      </c>
      <c r="E15" s="1184">
        <v>43</v>
      </c>
      <c r="F15" s="1184">
        <v>27</v>
      </c>
      <c r="G15" s="1184">
        <v>0</v>
      </c>
      <c r="H15" s="1184">
        <v>7</v>
      </c>
      <c r="I15" s="1184">
        <v>0</v>
      </c>
      <c r="J15" s="1184">
        <v>1</v>
      </c>
      <c r="K15" s="1184">
        <v>14</v>
      </c>
      <c r="L15" s="1184">
        <v>29</v>
      </c>
      <c r="M15" s="1184">
        <v>4</v>
      </c>
      <c r="N15" s="1184">
        <v>1</v>
      </c>
      <c r="O15" s="1184">
        <v>17</v>
      </c>
      <c r="P15" s="1184">
        <v>8</v>
      </c>
      <c r="Q15" s="1184">
        <v>7</v>
      </c>
      <c r="R15" s="1184">
        <v>2</v>
      </c>
      <c r="S15" s="82" t="s">
        <v>97</v>
      </c>
    </row>
    <row r="16" spans="1:19" ht="15.95" customHeight="1">
      <c r="A16" s="85">
        <v>4</v>
      </c>
      <c r="B16" s="34" t="s">
        <v>216</v>
      </c>
      <c r="C16" s="1577">
        <v>1</v>
      </c>
      <c r="D16" s="1184">
        <v>0</v>
      </c>
      <c r="E16" s="1184">
        <v>0</v>
      </c>
      <c r="F16" s="1184">
        <v>0</v>
      </c>
      <c r="G16" s="1184">
        <v>0</v>
      </c>
      <c r="H16" s="1184">
        <v>0</v>
      </c>
      <c r="I16" s="1184">
        <v>0</v>
      </c>
      <c r="J16" s="1184">
        <v>0</v>
      </c>
      <c r="K16" s="1184">
        <v>0</v>
      </c>
      <c r="L16" s="1184">
        <v>0</v>
      </c>
      <c r="M16" s="1184">
        <v>1</v>
      </c>
      <c r="N16" s="1184">
        <v>0</v>
      </c>
      <c r="O16" s="1184">
        <v>0</v>
      </c>
      <c r="P16" s="1184">
        <v>0</v>
      </c>
      <c r="Q16" s="1184">
        <v>0</v>
      </c>
      <c r="R16" s="1580">
        <v>0</v>
      </c>
      <c r="S16" s="85">
        <v>4</v>
      </c>
    </row>
    <row r="17" spans="1:19" ht="15.95" customHeight="1">
      <c r="A17" s="85" t="s">
        <v>230</v>
      </c>
      <c r="B17" s="1576" t="s">
        <v>1382</v>
      </c>
      <c r="C17" s="1577"/>
      <c r="D17" s="1184"/>
      <c r="E17" s="1184"/>
      <c r="F17" s="1184"/>
      <c r="G17" s="1184"/>
      <c r="H17" s="1184"/>
      <c r="I17" s="1184"/>
      <c r="J17" s="1184"/>
      <c r="K17" s="1184"/>
      <c r="L17" s="1184"/>
      <c r="M17" s="1184"/>
      <c r="N17" s="1184"/>
      <c r="O17" s="1184"/>
      <c r="P17" s="1184"/>
      <c r="Q17" s="1184"/>
      <c r="R17" s="1580"/>
    </row>
    <row r="18" spans="1:19" ht="15.95" customHeight="1">
      <c r="A18" s="59"/>
      <c r="B18" s="1575" t="s">
        <v>1381</v>
      </c>
      <c r="C18" s="1094">
        <v>87</v>
      </c>
      <c r="D18" s="1184">
        <v>0</v>
      </c>
      <c r="E18" s="1184">
        <v>25</v>
      </c>
      <c r="F18" s="1184">
        <v>0</v>
      </c>
      <c r="G18" s="1184">
        <v>1</v>
      </c>
      <c r="H18" s="1184">
        <v>2</v>
      </c>
      <c r="I18" s="1184">
        <v>3</v>
      </c>
      <c r="J18" s="1184">
        <v>3</v>
      </c>
      <c r="K18" s="1184">
        <v>9</v>
      </c>
      <c r="L18" s="1184">
        <v>18</v>
      </c>
      <c r="M18" s="1184">
        <v>0</v>
      </c>
      <c r="N18" s="1184">
        <v>2</v>
      </c>
      <c r="O18" s="1184">
        <v>19</v>
      </c>
      <c r="P18" s="1184">
        <v>0</v>
      </c>
      <c r="Q18" s="1184">
        <v>5</v>
      </c>
      <c r="R18" s="1580">
        <v>0</v>
      </c>
      <c r="S18" s="85" t="s">
        <v>230</v>
      </c>
    </row>
    <row r="19" spans="1:19" ht="15.95" customHeight="1">
      <c r="A19" s="85" t="s">
        <v>229</v>
      </c>
      <c r="B19" s="1120" t="s">
        <v>184</v>
      </c>
      <c r="C19" s="1574">
        <v>143</v>
      </c>
      <c r="D19" s="1546">
        <v>13</v>
      </c>
      <c r="E19" s="1546">
        <v>28</v>
      </c>
      <c r="F19" s="1546">
        <v>3</v>
      </c>
      <c r="G19" s="1546">
        <v>1</v>
      </c>
      <c r="H19" s="1546">
        <v>3</v>
      </c>
      <c r="I19" s="1546">
        <v>32</v>
      </c>
      <c r="J19" s="1546">
        <v>3</v>
      </c>
      <c r="K19" s="1546">
        <v>3</v>
      </c>
      <c r="L19" s="1546">
        <v>42</v>
      </c>
      <c r="M19" s="1546">
        <v>5</v>
      </c>
      <c r="N19" s="1546">
        <v>0</v>
      </c>
      <c r="O19" s="1546">
        <v>4</v>
      </c>
      <c r="P19" s="1546">
        <v>0</v>
      </c>
      <c r="Q19" s="1546">
        <v>0</v>
      </c>
      <c r="R19" s="1580">
        <v>6</v>
      </c>
      <c r="S19" s="85" t="s">
        <v>229</v>
      </c>
    </row>
    <row r="20" spans="1:19" s="1446" customFormat="1" ht="15.95" customHeight="1">
      <c r="A20" s="89" t="s">
        <v>228</v>
      </c>
      <c r="B20" s="1126" t="s">
        <v>1033</v>
      </c>
      <c r="C20" s="1573">
        <v>7247</v>
      </c>
      <c r="D20" s="1572">
        <v>585</v>
      </c>
      <c r="E20" s="1572">
        <v>736</v>
      </c>
      <c r="F20" s="1572">
        <v>775</v>
      </c>
      <c r="G20" s="1572">
        <v>118</v>
      </c>
      <c r="H20" s="1572">
        <v>347</v>
      </c>
      <c r="I20" s="1572">
        <v>544</v>
      </c>
      <c r="J20" s="1572">
        <v>127</v>
      </c>
      <c r="K20" s="1572">
        <v>751</v>
      </c>
      <c r="L20" s="1572">
        <v>1835</v>
      </c>
      <c r="M20" s="1572">
        <v>263</v>
      </c>
      <c r="N20" s="1572">
        <v>92</v>
      </c>
      <c r="O20" s="1572">
        <v>480</v>
      </c>
      <c r="P20" s="1572">
        <v>189</v>
      </c>
      <c r="Q20" s="1572">
        <v>274</v>
      </c>
      <c r="R20" s="1579">
        <v>131</v>
      </c>
      <c r="S20" s="89" t="s">
        <v>228</v>
      </c>
    </row>
    <row r="21" spans="1:19" s="1446" customFormat="1" ht="15.95" customHeight="1">
      <c r="A21" s="89"/>
      <c r="B21" s="1126"/>
      <c r="C21" s="1573"/>
      <c r="D21" s="1572"/>
      <c r="E21" s="1572"/>
      <c r="F21" s="1572"/>
      <c r="G21" s="1572"/>
      <c r="H21" s="1572"/>
      <c r="I21" s="1572"/>
      <c r="J21" s="1572"/>
      <c r="K21" s="1572"/>
      <c r="L21" s="1572"/>
      <c r="M21" s="1572"/>
      <c r="N21" s="1572"/>
      <c r="O21" s="1572"/>
      <c r="P21" s="1572"/>
      <c r="Q21" s="1572"/>
      <c r="R21" s="1579"/>
      <c r="S21" s="89"/>
    </row>
    <row r="22" spans="1:19" ht="15.95" customHeight="1">
      <c r="A22" s="89" t="s">
        <v>227</v>
      </c>
      <c r="B22" s="1126" t="s">
        <v>182</v>
      </c>
      <c r="C22" s="1573">
        <v>2088</v>
      </c>
      <c r="D22" s="1572">
        <v>146</v>
      </c>
      <c r="E22" s="1572">
        <v>329</v>
      </c>
      <c r="F22" s="1572">
        <v>186</v>
      </c>
      <c r="G22" s="1572">
        <v>26</v>
      </c>
      <c r="H22" s="1572">
        <v>208</v>
      </c>
      <c r="I22" s="1572">
        <v>164</v>
      </c>
      <c r="J22" s="1572">
        <v>75</v>
      </c>
      <c r="K22" s="1572">
        <v>147</v>
      </c>
      <c r="L22" s="1572">
        <v>468</v>
      </c>
      <c r="M22" s="1572">
        <v>57</v>
      </c>
      <c r="N22" s="1572">
        <v>22</v>
      </c>
      <c r="O22" s="1572">
        <v>109</v>
      </c>
      <c r="P22" s="1572">
        <v>31</v>
      </c>
      <c r="Q22" s="1572">
        <v>73</v>
      </c>
      <c r="R22" s="1579">
        <v>47</v>
      </c>
      <c r="S22" s="89" t="s">
        <v>227</v>
      </c>
    </row>
    <row r="23" spans="1:19" ht="15.95" customHeight="1">
      <c r="A23" s="1105"/>
      <c r="B23" s="1102"/>
      <c r="C23" s="1100"/>
      <c r="D23" s="1344"/>
      <c r="E23" s="1344"/>
      <c r="F23" s="1344"/>
      <c r="G23" s="1344"/>
      <c r="H23" s="1344"/>
      <c r="I23" s="1344"/>
      <c r="J23" s="1344"/>
      <c r="K23" s="1344"/>
      <c r="L23" s="1344"/>
      <c r="M23" s="1344"/>
      <c r="N23" s="1344"/>
      <c r="O23" s="1247"/>
      <c r="P23" s="1247"/>
      <c r="Q23" s="1247"/>
      <c r="R23" s="1247"/>
      <c r="S23" s="1105"/>
    </row>
    <row r="24" spans="1:19" ht="15.95" customHeight="1">
      <c r="A24" s="1127"/>
      <c r="B24" s="1130"/>
      <c r="C24" s="1107" t="s">
        <v>1384</v>
      </c>
      <c r="D24" s="1250"/>
      <c r="G24" s="2099" t="s">
        <v>1384</v>
      </c>
      <c r="H24" s="2099"/>
      <c r="I24" s="1357"/>
      <c r="J24" s="1222"/>
      <c r="K24" s="1222"/>
      <c r="L24" s="1222"/>
      <c r="M24" s="1222"/>
      <c r="N24" s="1222"/>
      <c r="O24" s="1222"/>
      <c r="P24" s="1222"/>
      <c r="Q24" s="1222"/>
      <c r="R24" s="1222"/>
      <c r="S24" s="1127"/>
    </row>
    <row r="25" spans="1:19" ht="15.95" customHeight="1">
      <c r="A25" s="1105"/>
      <c r="B25" s="1102"/>
      <c r="C25" s="1100"/>
      <c r="D25" s="1344"/>
      <c r="E25" s="1344"/>
      <c r="F25" s="1344"/>
      <c r="G25" s="1344"/>
      <c r="H25" s="1344"/>
      <c r="I25" s="1344"/>
      <c r="J25" s="1344"/>
      <c r="K25" s="1344"/>
      <c r="L25" s="1344"/>
      <c r="M25" s="1344"/>
      <c r="N25" s="1344"/>
      <c r="O25" s="1247"/>
      <c r="P25" s="1247"/>
      <c r="Q25" s="1247"/>
      <c r="R25" s="1247"/>
      <c r="S25" s="1105"/>
    </row>
    <row r="26" spans="1:19" ht="15.95" customHeight="1">
      <c r="A26" s="89" t="s">
        <v>226</v>
      </c>
      <c r="B26" s="1126" t="s">
        <v>188</v>
      </c>
      <c r="C26" s="1573">
        <v>1653</v>
      </c>
      <c r="D26" s="1572">
        <v>109</v>
      </c>
      <c r="E26" s="1572">
        <v>181</v>
      </c>
      <c r="F26" s="1572">
        <v>216</v>
      </c>
      <c r="G26" s="1572">
        <v>21</v>
      </c>
      <c r="H26" s="1572">
        <v>108</v>
      </c>
      <c r="I26" s="1572">
        <v>170</v>
      </c>
      <c r="J26" s="1572">
        <v>61</v>
      </c>
      <c r="K26" s="1572">
        <v>125</v>
      </c>
      <c r="L26" s="1572">
        <v>354</v>
      </c>
      <c r="M26" s="1572">
        <v>31</v>
      </c>
      <c r="N26" s="1572">
        <v>28</v>
      </c>
      <c r="O26" s="1572">
        <v>104</v>
      </c>
      <c r="P26" s="1572">
        <v>13</v>
      </c>
      <c r="Q26" s="1572">
        <v>74</v>
      </c>
      <c r="R26" s="1572">
        <v>58</v>
      </c>
      <c r="S26" s="74" t="s">
        <v>226</v>
      </c>
    </row>
    <row r="27" spans="1:19" ht="15.95" customHeight="1">
      <c r="B27" s="1126"/>
      <c r="C27" s="1573"/>
      <c r="D27" s="1572"/>
      <c r="E27" s="1572"/>
      <c r="F27" s="1572"/>
      <c r="G27" s="1572"/>
      <c r="H27" s="1572"/>
      <c r="I27" s="1572"/>
      <c r="J27" s="1572"/>
      <c r="K27" s="1572"/>
      <c r="L27" s="1572"/>
      <c r="M27" s="1572"/>
      <c r="N27" s="1572"/>
      <c r="O27" s="1572"/>
      <c r="P27" s="1572"/>
      <c r="Q27" s="1572"/>
      <c r="R27" s="1572"/>
      <c r="S27" s="1122"/>
    </row>
    <row r="28" spans="1:19" ht="15.95" customHeight="1">
      <c r="A28" s="89" t="s">
        <v>225</v>
      </c>
      <c r="B28" s="1126" t="s">
        <v>1044</v>
      </c>
      <c r="C28" s="1573">
        <v>7530</v>
      </c>
      <c r="D28" s="1572">
        <v>617</v>
      </c>
      <c r="E28" s="1572">
        <v>848</v>
      </c>
      <c r="F28" s="1572">
        <v>738</v>
      </c>
      <c r="G28" s="1572">
        <v>124</v>
      </c>
      <c r="H28" s="1572">
        <v>445</v>
      </c>
      <c r="I28" s="1572">
        <v>515</v>
      </c>
      <c r="J28" s="1572">
        <v>135</v>
      </c>
      <c r="K28" s="1572">
        <v>769</v>
      </c>
      <c r="L28" s="1572">
        <v>1898</v>
      </c>
      <c r="M28" s="1572">
        <v>284</v>
      </c>
      <c r="N28" s="1572">
        <v>86</v>
      </c>
      <c r="O28" s="1572">
        <v>476</v>
      </c>
      <c r="P28" s="1572">
        <v>206</v>
      </c>
      <c r="Q28" s="1572">
        <v>271</v>
      </c>
      <c r="R28" s="1572">
        <v>118</v>
      </c>
      <c r="S28" s="74" t="s">
        <v>225</v>
      </c>
    </row>
    <row r="29" spans="1:19" ht="15.95" customHeight="1">
      <c r="A29" s="85" t="s">
        <v>224</v>
      </c>
      <c r="B29" s="83" t="s">
        <v>1043</v>
      </c>
      <c r="C29" s="1574">
        <v>189</v>
      </c>
      <c r="D29" s="1546">
        <v>29</v>
      </c>
      <c r="E29" s="1546">
        <v>43</v>
      </c>
      <c r="F29" s="1546">
        <v>27</v>
      </c>
      <c r="G29" s="1546">
        <v>0</v>
      </c>
      <c r="H29" s="1546">
        <v>7</v>
      </c>
      <c r="I29" s="1546">
        <v>0</v>
      </c>
      <c r="J29" s="1546">
        <v>1</v>
      </c>
      <c r="K29" s="1546">
        <v>14</v>
      </c>
      <c r="L29" s="1546">
        <v>29</v>
      </c>
      <c r="M29" s="1546">
        <v>4</v>
      </c>
      <c r="N29" s="1546">
        <v>1</v>
      </c>
      <c r="O29" s="1546">
        <v>17</v>
      </c>
      <c r="P29" s="1546">
        <v>8</v>
      </c>
      <c r="Q29" s="1546">
        <v>7</v>
      </c>
      <c r="R29" s="1546">
        <v>2</v>
      </c>
      <c r="S29" s="82" t="s">
        <v>224</v>
      </c>
    </row>
    <row r="30" spans="1:19" ht="15.95" customHeight="1">
      <c r="A30" s="85" t="s">
        <v>223</v>
      </c>
      <c r="B30" s="34" t="s">
        <v>216</v>
      </c>
      <c r="C30" s="1574">
        <v>1</v>
      </c>
      <c r="D30" s="1546">
        <v>0</v>
      </c>
      <c r="E30" s="1546">
        <v>0</v>
      </c>
      <c r="F30" s="1546">
        <v>0</v>
      </c>
      <c r="G30" s="1546">
        <v>0</v>
      </c>
      <c r="H30" s="1546">
        <v>0</v>
      </c>
      <c r="I30" s="1546">
        <v>0</v>
      </c>
      <c r="J30" s="1546">
        <v>0</v>
      </c>
      <c r="K30" s="1546">
        <v>0</v>
      </c>
      <c r="L30" s="1546">
        <v>0</v>
      </c>
      <c r="M30" s="1546">
        <v>1</v>
      </c>
      <c r="N30" s="1546">
        <v>0</v>
      </c>
      <c r="O30" s="1546">
        <v>0</v>
      </c>
      <c r="P30" s="1546">
        <v>0</v>
      </c>
      <c r="Q30" s="1546">
        <v>0</v>
      </c>
      <c r="R30" s="1546">
        <v>0</v>
      </c>
      <c r="S30" s="82" t="s">
        <v>223</v>
      </c>
    </row>
    <row r="31" spans="1:19" ht="15.95" customHeight="1">
      <c r="A31" s="85" t="s">
        <v>222</v>
      </c>
      <c r="B31" s="1576" t="s">
        <v>1382</v>
      </c>
      <c r="C31" s="1577"/>
      <c r="D31" s="1546"/>
      <c r="E31" s="1546"/>
      <c r="F31" s="1546"/>
      <c r="G31" s="1546"/>
      <c r="H31" s="1546"/>
      <c r="I31" s="1546"/>
      <c r="J31" s="1546"/>
      <c r="K31" s="1546"/>
      <c r="L31" s="1546"/>
      <c r="M31" s="1546"/>
      <c r="N31" s="1546"/>
      <c r="O31" s="1546"/>
      <c r="P31" s="1546"/>
      <c r="Q31" s="1546"/>
      <c r="R31" s="1546"/>
      <c r="S31" s="82" t="s">
        <v>222</v>
      </c>
    </row>
    <row r="32" spans="1:19" ht="15.95" customHeight="1">
      <c r="A32" s="85"/>
      <c r="B32" s="1575" t="s">
        <v>1381</v>
      </c>
      <c r="C32" s="1574">
        <v>0</v>
      </c>
      <c r="D32" s="1546">
        <v>0</v>
      </c>
      <c r="E32" s="1546">
        <v>0</v>
      </c>
      <c r="F32" s="1546">
        <v>0</v>
      </c>
      <c r="G32" s="1546">
        <v>0</v>
      </c>
      <c r="H32" s="1546">
        <v>0</v>
      </c>
      <c r="I32" s="1546">
        <v>0</v>
      </c>
      <c r="J32" s="1546">
        <v>0</v>
      </c>
      <c r="K32" s="1546">
        <v>0</v>
      </c>
      <c r="L32" s="1546">
        <v>0</v>
      </c>
      <c r="M32" s="1546">
        <v>0</v>
      </c>
      <c r="N32" s="1546">
        <v>0</v>
      </c>
      <c r="O32" s="1546">
        <v>0</v>
      </c>
      <c r="P32" s="1546">
        <v>0</v>
      </c>
      <c r="Q32" s="1546">
        <v>0</v>
      </c>
      <c r="R32" s="1546">
        <v>0</v>
      </c>
      <c r="S32" s="82"/>
    </row>
    <row r="33" spans="1:19" ht="15.95" customHeight="1">
      <c r="A33" s="85" t="s">
        <v>221</v>
      </c>
      <c r="B33" s="1120" t="s">
        <v>184</v>
      </c>
      <c r="C33" s="1574">
        <v>127</v>
      </c>
      <c r="D33" s="1546">
        <v>13</v>
      </c>
      <c r="E33" s="1546">
        <v>25</v>
      </c>
      <c r="F33" s="1546">
        <v>3</v>
      </c>
      <c r="G33" s="1546">
        <v>1</v>
      </c>
      <c r="H33" s="1546">
        <v>3</v>
      </c>
      <c r="I33" s="1546">
        <v>31</v>
      </c>
      <c r="J33" s="1546">
        <v>2</v>
      </c>
      <c r="K33" s="1546">
        <v>3</v>
      </c>
      <c r="L33" s="1546">
        <v>35</v>
      </c>
      <c r="M33" s="1546">
        <v>5</v>
      </c>
      <c r="N33" s="1546">
        <v>0</v>
      </c>
      <c r="O33" s="1546">
        <v>1</v>
      </c>
      <c r="P33" s="1546">
        <v>0</v>
      </c>
      <c r="Q33" s="1546">
        <v>0</v>
      </c>
      <c r="R33" s="1546">
        <v>5</v>
      </c>
      <c r="S33" s="82" t="s">
        <v>221</v>
      </c>
    </row>
    <row r="34" spans="1:19" ht="15.95" customHeight="1">
      <c r="A34" s="89" t="s">
        <v>220</v>
      </c>
      <c r="B34" s="1126" t="s">
        <v>1033</v>
      </c>
      <c r="C34" s="1573">
        <v>7120</v>
      </c>
      <c r="D34" s="1572">
        <v>582</v>
      </c>
      <c r="E34" s="1572">
        <v>706</v>
      </c>
      <c r="F34" s="1572">
        <v>768</v>
      </c>
      <c r="G34" s="1572">
        <v>118</v>
      </c>
      <c r="H34" s="1572">
        <v>345</v>
      </c>
      <c r="I34" s="1572">
        <v>526</v>
      </c>
      <c r="J34" s="1572">
        <v>125</v>
      </c>
      <c r="K34" s="1572">
        <v>748</v>
      </c>
      <c r="L34" s="1572">
        <v>1790</v>
      </c>
      <c r="M34" s="1572">
        <v>259</v>
      </c>
      <c r="N34" s="1572">
        <v>92</v>
      </c>
      <c r="O34" s="1572">
        <v>471</v>
      </c>
      <c r="P34" s="1572">
        <v>188</v>
      </c>
      <c r="Q34" s="1572">
        <v>273</v>
      </c>
      <c r="R34" s="1572">
        <v>129</v>
      </c>
      <c r="S34" s="74" t="s">
        <v>220</v>
      </c>
    </row>
    <row r="35" spans="1:19" ht="15.95" customHeight="1">
      <c r="A35" s="89"/>
      <c r="B35" s="1126"/>
      <c r="C35" s="1573"/>
      <c r="D35" s="1572"/>
      <c r="E35" s="1572"/>
      <c r="F35" s="1572"/>
      <c r="G35" s="1572"/>
      <c r="H35" s="1572"/>
      <c r="I35" s="1572"/>
      <c r="J35" s="1572"/>
      <c r="K35" s="1572"/>
      <c r="L35" s="1572"/>
      <c r="M35" s="1572"/>
      <c r="N35" s="1572"/>
      <c r="O35" s="1572"/>
      <c r="P35" s="1572"/>
      <c r="Q35" s="1572"/>
      <c r="R35" s="1572"/>
      <c r="S35" s="74"/>
    </row>
    <row r="36" spans="1:19" ht="15.95" customHeight="1">
      <c r="A36" s="89" t="s">
        <v>219</v>
      </c>
      <c r="B36" s="1126" t="s">
        <v>182</v>
      </c>
      <c r="C36" s="1573">
        <v>2062</v>
      </c>
      <c r="D36" s="1572">
        <v>144</v>
      </c>
      <c r="E36" s="1572">
        <v>323</v>
      </c>
      <c r="F36" s="1572">
        <v>186</v>
      </c>
      <c r="G36" s="1572">
        <v>26</v>
      </c>
      <c r="H36" s="1572">
        <v>208</v>
      </c>
      <c r="I36" s="1572">
        <v>159</v>
      </c>
      <c r="J36" s="1572">
        <v>71</v>
      </c>
      <c r="K36" s="1572">
        <v>146</v>
      </c>
      <c r="L36" s="1572">
        <v>462</v>
      </c>
      <c r="M36" s="1572">
        <v>56</v>
      </c>
      <c r="N36" s="1572">
        <v>22</v>
      </c>
      <c r="O36" s="1572">
        <v>109</v>
      </c>
      <c r="P36" s="1572">
        <v>31</v>
      </c>
      <c r="Q36" s="1572">
        <v>72</v>
      </c>
      <c r="R36" s="1572">
        <v>47</v>
      </c>
      <c r="S36" s="74" t="s">
        <v>219</v>
      </c>
    </row>
    <row r="37" spans="1:19" ht="15.95" customHeight="1">
      <c r="A37" s="85"/>
      <c r="B37" s="1102"/>
      <c r="C37" s="1100"/>
      <c r="D37" s="1344"/>
      <c r="E37" s="1344"/>
      <c r="F37" s="1344"/>
      <c r="G37" s="1344"/>
      <c r="H37" s="1344"/>
      <c r="I37" s="1344"/>
      <c r="J37" s="1344"/>
      <c r="K37" s="1344"/>
      <c r="L37" s="1344"/>
      <c r="M37" s="1344"/>
      <c r="N37" s="1344"/>
      <c r="O37" s="1247"/>
      <c r="P37" s="1247"/>
      <c r="Q37" s="1247"/>
      <c r="R37" s="1247"/>
      <c r="S37" s="85"/>
    </row>
    <row r="38" spans="1:19" ht="15.95" customHeight="1">
      <c r="A38" s="1127"/>
      <c r="B38" s="1130"/>
      <c r="C38" s="1107" t="s">
        <v>1138</v>
      </c>
      <c r="D38" s="1250"/>
      <c r="G38" s="2099" t="s">
        <v>1138</v>
      </c>
      <c r="H38" s="2099"/>
      <c r="I38" s="1357"/>
      <c r="J38" s="1222"/>
      <c r="K38" s="1222"/>
      <c r="L38" s="1222"/>
      <c r="M38" s="1222"/>
      <c r="N38" s="1222"/>
      <c r="O38" s="1222"/>
      <c r="P38" s="1222"/>
      <c r="Q38" s="1222"/>
      <c r="R38" s="1222"/>
      <c r="S38" s="1127"/>
    </row>
    <row r="39" spans="1:19" ht="15.95" customHeight="1">
      <c r="A39" s="1105"/>
      <c r="B39" s="1102"/>
      <c r="C39" s="1100"/>
      <c r="D39" s="1344"/>
      <c r="E39" s="1344"/>
      <c r="F39" s="1344"/>
      <c r="G39" s="1344"/>
      <c r="H39" s="1344"/>
      <c r="I39" s="1344"/>
      <c r="J39" s="1344"/>
      <c r="K39" s="1344"/>
      <c r="L39" s="1344"/>
      <c r="M39" s="1344"/>
      <c r="N39" s="1344"/>
      <c r="O39" s="1247"/>
      <c r="P39" s="1247"/>
      <c r="Q39" s="1247"/>
      <c r="R39" s="1247"/>
      <c r="S39" s="1105"/>
    </row>
    <row r="40" spans="1:19" ht="15.95" customHeight="1">
      <c r="A40" s="89" t="s">
        <v>217</v>
      </c>
      <c r="B40" s="1126" t="s">
        <v>188</v>
      </c>
      <c r="C40" s="1572">
        <v>13</v>
      </c>
      <c r="D40" s="1572">
        <v>0</v>
      </c>
      <c r="E40" s="1572">
        <v>1</v>
      </c>
      <c r="F40" s="1572">
        <v>2</v>
      </c>
      <c r="G40" s="1572">
        <v>0</v>
      </c>
      <c r="H40" s="1572">
        <v>0</v>
      </c>
      <c r="I40" s="1572">
        <v>0</v>
      </c>
      <c r="J40" s="1572">
        <v>1</v>
      </c>
      <c r="K40" s="1572">
        <v>0</v>
      </c>
      <c r="L40" s="1572">
        <v>5</v>
      </c>
      <c r="M40" s="1572">
        <v>2</v>
      </c>
      <c r="N40" s="1572">
        <v>0</v>
      </c>
      <c r="O40" s="1572">
        <v>2</v>
      </c>
      <c r="P40" s="1572">
        <v>0</v>
      </c>
      <c r="Q40" s="1572">
        <v>0</v>
      </c>
      <c r="R40" s="1572">
        <v>0</v>
      </c>
      <c r="S40" s="74" t="s">
        <v>217</v>
      </c>
    </row>
    <row r="41" spans="1:19" ht="15.95" customHeight="1">
      <c r="A41" s="1578"/>
      <c r="B41" s="1126"/>
      <c r="C41" s="1573"/>
      <c r="D41" s="1572"/>
      <c r="E41" s="1572"/>
      <c r="F41" s="1572"/>
      <c r="G41" s="1572"/>
      <c r="H41" s="1572"/>
      <c r="I41" s="1572"/>
      <c r="J41" s="1572"/>
      <c r="K41" s="1572"/>
      <c r="L41" s="1572"/>
      <c r="M41" s="1572"/>
      <c r="N41" s="1572"/>
      <c r="O41" s="1572"/>
      <c r="P41" s="1572"/>
      <c r="Q41" s="1572"/>
      <c r="R41" s="1572"/>
      <c r="S41" s="79"/>
    </row>
    <row r="42" spans="1:19" ht="15.95" customHeight="1">
      <c r="A42" s="89" t="s">
        <v>215</v>
      </c>
      <c r="B42" s="1126" t="s">
        <v>1044</v>
      </c>
      <c r="C42" s="1573">
        <v>109</v>
      </c>
      <c r="D42" s="1572">
        <v>5</v>
      </c>
      <c r="E42" s="1572">
        <v>31</v>
      </c>
      <c r="F42" s="1572">
        <v>5</v>
      </c>
      <c r="G42" s="1572">
        <v>0</v>
      </c>
      <c r="H42" s="1572">
        <v>2</v>
      </c>
      <c r="I42" s="1572">
        <v>9</v>
      </c>
      <c r="J42" s="1572">
        <v>4</v>
      </c>
      <c r="K42" s="1572">
        <v>3</v>
      </c>
      <c r="L42" s="1572">
        <v>35</v>
      </c>
      <c r="M42" s="1572">
        <v>3</v>
      </c>
      <c r="N42" s="1572">
        <v>0</v>
      </c>
      <c r="O42" s="1572">
        <v>7</v>
      </c>
      <c r="P42" s="1572">
        <v>1</v>
      </c>
      <c r="Q42" s="1572">
        <v>2</v>
      </c>
      <c r="R42" s="1572">
        <v>2</v>
      </c>
      <c r="S42" s="74" t="s">
        <v>215</v>
      </c>
    </row>
    <row r="43" spans="1:19" ht="15.95" customHeight="1">
      <c r="A43" s="1105" t="s">
        <v>214</v>
      </c>
      <c r="B43" s="83" t="s">
        <v>1383</v>
      </c>
      <c r="C43" s="1574">
        <v>0</v>
      </c>
      <c r="D43" s="1546">
        <v>0</v>
      </c>
      <c r="E43" s="1546">
        <v>0</v>
      </c>
      <c r="F43" s="1546">
        <v>0</v>
      </c>
      <c r="G43" s="1546">
        <v>0</v>
      </c>
      <c r="H43" s="1546">
        <v>0</v>
      </c>
      <c r="I43" s="1546">
        <v>0</v>
      </c>
      <c r="J43" s="1546">
        <v>0</v>
      </c>
      <c r="K43" s="1546">
        <v>0</v>
      </c>
      <c r="L43" s="1546">
        <v>0</v>
      </c>
      <c r="M43" s="1546">
        <v>0</v>
      </c>
      <c r="N43" s="1546">
        <v>0</v>
      </c>
      <c r="O43" s="1546">
        <v>0</v>
      </c>
      <c r="P43" s="1546">
        <v>0</v>
      </c>
      <c r="Q43" s="1546">
        <v>0</v>
      </c>
      <c r="R43" s="1546">
        <v>0</v>
      </c>
      <c r="S43" s="1108" t="s">
        <v>214</v>
      </c>
    </row>
    <row r="44" spans="1:19" ht="15.95" customHeight="1">
      <c r="A44" s="1105" t="s">
        <v>213</v>
      </c>
      <c r="B44" s="34" t="s">
        <v>216</v>
      </c>
      <c r="C44" s="1574">
        <v>0</v>
      </c>
      <c r="D44" s="1546">
        <v>0</v>
      </c>
      <c r="E44" s="1546">
        <v>0</v>
      </c>
      <c r="F44" s="1546">
        <v>0</v>
      </c>
      <c r="G44" s="1546">
        <v>0</v>
      </c>
      <c r="H44" s="1546">
        <v>0</v>
      </c>
      <c r="I44" s="1546">
        <v>0</v>
      </c>
      <c r="J44" s="1546">
        <v>0</v>
      </c>
      <c r="K44" s="1546">
        <v>0</v>
      </c>
      <c r="L44" s="1546">
        <v>0</v>
      </c>
      <c r="M44" s="1546">
        <v>0</v>
      </c>
      <c r="N44" s="1546">
        <v>0</v>
      </c>
      <c r="O44" s="1546">
        <v>0</v>
      </c>
      <c r="P44" s="1546">
        <v>0</v>
      </c>
      <c r="Q44" s="1546">
        <v>0</v>
      </c>
      <c r="R44" s="1546">
        <v>0</v>
      </c>
      <c r="S44" s="1108" t="s">
        <v>213</v>
      </c>
    </row>
    <row r="45" spans="1:19" ht="15.95" customHeight="1">
      <c r="A45" s="1215" t="s">
        <v>212</v>
      </c>
      <c r="B45" s="1576" t="s">
        <v>1382</v>
      </c>
      <c r="C45" s="1577"/>
      <c r="D45" s="1546"/>
      <c r="E45" s="1546"/>
      <c r="F45" s="1546"/>
      <c r="G45" s="1546"/>
      <c r="H45" s="1546"/>
      <c r="I45" s="1546"/>
      <c r="J45" s="1546"/>
      <c r="K45" s="1546"/>
      <c r="L45" s="1546"/>
      <c r="M45" s="1546"/>
      <c r="N45" s="1546"/>
      <c r="O45" s="1546"/>
      <c r="P45" s="1546"/>
      <c r="Q45" s="1546"/>
      <c r="R45" s="1546"/>
      <c r="S45" s="1231" t="s">
        <v>212</v>
      </c>
    </row>
    <row r="46" spans="1:19" ht="15.95" customHeight="1">
      <c r="A46" s="1215"/>
      <c r="B46" s="1575" t="s">
        <v>1381</v>
      </c>
      <c r="C46" s="1574">
        <v>0</v>
      </c>
      <c r="D46" s="1546">
        <v>0</v>
      </c>
      <c r="E46" s="1546">
        <v>0</v>
      </c>
      <c r="F46" s="1546">
        <v>0</v>
      </c>
      <c r="G46" s="1546">
        <v>0</v>
      </c>
      <c r="H46" s="1546">
        <v>0</v>
      </c>
      <c r="I46" s="1546">
        <v>0</v>
      </c>
      <c r="J46" s="1546">
        <v>0</v>
      </c>
      <c r="K46" s="1546">
        <v>0</v>
      </c>
      <c r="L46" s="1546">
        <v>0</v>
      </c>
      <c r="M46" s="1546">
        <v>0</v>
      </c>
      <c r="N46" s="1546">
        <v>0</v>
      </c>
      <c r="O46" s="1546">
        <v>0</v>
      </c>
      <c r="P46" s="1546">
        <v>0</v>
      </c>
      <c r="Q46" s="1546">
        <v>0</v>
      </c>
      <c r="R46" s="1546">
        <v>0</v>
      </c>
      <c r="S46" s="1231"/>
    </row>
    <row r="47" spans="1:19" ht="15.95" customHeight="1">
      <c r="A47" s="1105" t="s">
        <v>282</v>
      </c>
      <c r="B47" s="1120" t="s">
        <v>184</v>
      </c>
      <c r="C47" s="1574">
        <v>14</v>
      </c>
      <c r="D47" s="1546">
        <v>0</v>
      </c>
      <c r="E47" s="1546">
        <v>3</v>
      </c>
      <c r="F47" s="1546">
        <v>0</v>
      </c>
      <c r="G47" s="1546">
        <v>0</v>
      </c>
      <c r="H47" s="1546">
        <v>0</v>
      </c>
      <c r="I47" s="1546">
        <v>1</v>
      </c>
      <c r="J47" s="1546">
        <v>1</v>
      </c>
      <c r="K47" s="1546">
        <v>0</v>
      </c>
      <c r="L47" s="1546">
        <v>5</v>
      </c>
      <c r="M47" s="1546">
        <v>0</v>
      </c>
      <c r="N47" s="1546">
        <v>0</v>
      </c>
      <c r="O47" s="1546">
        <v>3</v>
      </c>
      <c r="P47" s="1546">
        <v>0</v>
      </c>
      <c r="Q47" s="1546">
        <v>0</v>
      </c>
      <c r="R47" s="1546">
        <v>1</v>
      </c>
      <c r="S47" s="1108" t="s">
        <v>282</v>
      </c>
    </row>
    <row r="48" spans="1:19" ht="15.95" customHeight="1">
      <c r="A48" s="1127" t="s">
        <v>281</v>
      </c>
      <c r="B48" s="1126" t="s">
        <v>1033</v>
      </c>
      <c r="C48" s="1573">
        <v>105</v>
      </c>
      <c r="D48" s="1572">
        <v>3</v>
      </c>
      <c r="E48" s="1572">
        <v>27</v>
      </c>
      <c r="F48" s="1572">
        <v>7</v>
      </c>
      <c r="G48" s="1572">
        <v>0</v>
      </c>
      <c r="H48" s="1572">
        <v>2</v>
      </c>
      <c r="I48" s="1572">
        <v>8</v>
      </c>
      <c r="J48" s="1572">
        <v>1</v>
      </c>
      <c r="K48" s="1572">
        <v>2</v>
      </c>
      <c r="L48" s="1572">
        <v>38</v>
      </c>
      <c r="M48" s="1572">
        <v>4</v>
      </c>
      <c r="N48" s="1572">
        <v>0</v>
      </c>
      <c r="O48" s="1572">
        <v>9</v>
      </c>
      <c r="P48" s="1572">
        <v>1</v>
      </c>
      <c r="Q48" s="1572">
        <v>1</v>
      </c>
      <c r="R48" s="1572">
        <v>2</v>
      </c>
      <c r="S48" s="1124" t="s">
        <v>281</v>
      </c>
    </row>
    <row r="49" spans="1:19" ht="15.95" customHeight="1">
      <c r="A49" s="1127"/>
      <c r="B49" s="1126"/>
      <c r="C49" s="1573"/>
      <c r="D49" s="1572"/>
      <c r="E49" s="1572"/>
      <c r="F49" s="1572"/>
      <c r="G49" s="1572"/>
      <c r="H49" s="1572"/>
      <c r="I49" s="1572"/>
      <c r="J49" s="1572"/>
      <c r="K49" s="1572"/>
      <c r="L49" s="1572"/>
      <c r="M49" s="1572"/>
      <c r="N49" s="1572"/>
      <c r="O49" s="1572"/>
      <c r="P49" s="1572"/>
      <c r="Q49" s="1572"/>
      <c r="R49" s="1572"/>
      <c r="S49" s="1124"/>
    </row>
    <row r="50" spans="1:19" ht="15.95" customHeight="1">
      <c r="A50" s="1127" t="s">
        <v>313</v>
      </c>
      <c r="B50" s="1126" t="s">
        <v>182</v>
      </c>
      <c r="C50" s="1573">
        <v>17</v>
      </c>
      <c r="D50" s="1572">
        <v>2</v>
      </c>
      <c r="E50" s="1572">
        <v>5</v>
      </c>
      <c r="F50" s="1572">
        <v>0</v>
      </c>
      <c r="G50" s="1572">
        <v>0</v>
      </c>
      <c r="H50" s="1572">
        <v>0</v>
      </c>
      <c r="I50" s="1572">
        <v>1</v>
      </c>
      <c r="J50" s="1572">
        <v>4</v>
      </c>
      <c r="K50" s="1572">
        <v>1</v>
      </c>
      <c r="L50" s="1572">
        <v>2</v>
      </c>
      <c r="M50" s="1572">
        <v>1</v>
      </c>
      <c r="N50" s="1572">
        <v>0</v>
      </c>
      <c r="O50" s="1572">
        <v>0</v>
      </c>
      <c r="P50" s="1572">
        <v>0</v>
      </c>
      <c r="Q50" s="1572">
        <v>1</v>
      </c>
      <c r="R50" s="1572">
        <v>0</v>
      </c>
      <c r="S50" s="1124" t="s">
        <v>313</v>
      </c>
    </row>
    <row r="51" spans="1:19" ht="15.95" customHeight="1">
      <c r="A51" s="1105"/>
      <c r="B51" s="1102"/>
      <c r="C51" s="1106"/>
      <c r="D51" s="1344"/>
      <c r="E51" s="1344"/>
      <c r="F51" s="1344"/>
      <c r="G51" s="1344"/>
      <c r="H51" s="1344"/>
      <c r="I51" s="1344"/>
      <c r="J51" s="1344"/>
      <c r="K51" s="1344"/>
      <c r="L51" s="1344"/>
      <c r="M51" s="1344"/>
      <c r="N51" s="1344"/>
      <c r="O51" s="1247"/>
      <c r="P51" s="1247"/>
      <c r="Q51" s="1247"/>
      <c r="R51" s="1247"/>
      <c r="S51" s="1105"/>
    </row>
    <row r="52" spans="1:19" ht="15.95" customHeight="1">
      <c r="A52" s="1105"/>
      <c r="B52" s="1102"/>
      <c r="C52" s="2063" t="s">
        <v>1036</v>
      </c>
      <c r="D52" s="2063"/>
      <c r="G52" s="2099" t="s">
        <v>1036</v>
      </c>
      <c r="H52" s="2099"/>
      <c r="I52" s="2099"/>
      <c r="J52" s="2099"/>
      <c r="K52" s="1344"/>
      <c r="L52" s="1344"/>
      <c r="M52" s="1344"/>
      <c r="N52" s="1344"/>
      <c r="O52" s="1247"/>
      <c r="P52" s="1247"/>
      <c r="Q52" s="1247"/>
      <c r="R52" s="1247"/>
      <c r="S52" s="1105"/>
    </row>
    <row r="53" spans="1:19" ht="15.95" customHeight="1">
      <c r="A53" s="1105"/>
      <c r="B53" s="1102"/>
      <c r="C53" s="1106"/>
      <c r="D53" s="1344"/>
      <c r="E53" s="1344"/>
      <c r="F53" s="1344"/>
      <c r="G53" s="1344"/>
      <c r="H53" s="1344"/>
      <c r="I53" s="1344"/>
      <c r="J53" s="1344"/>
      <c r="K53" s="1344"/>
      <c r="L53" s="1344"/>
      <c r="M53" s="1344"/>
      <c r="N53" s="1344"/>
      <c r="O53" s="1247"/>
      <c r="P53" s="1247"/>
      <c r="Q53" s="1247"/>
      <c r="R53" s="1247"/>
      <c r="S53" s="1105"/>
    </row>
    <row r="54" spans="1:19" ht="15.95" customHeight="1">
      <c r="A54" s="1105"/>
      <c r="B54" s="1102"/>
      <c r="C54" s="1106"/>
      <c r="D54" s="1344"/>
      <c r="E54" s="1344"/>
      <c r="F54" s="1344"/>
      <c r="G54" s="1344"/>
      <c r="H54" s="1344"/>
      <c r="I54" s="1344"/>
      <c r="J54" s="1344"/>
      <c r="K54" s="1344"/>
      <c r="L54" s="1344"/>
      <c r="M54" s="1344"/>
      <c r="N54" s="1344"/>
      <c r="O54" s="1247"/>
      <c r="P54" s="1247"/>
      <c r="Q54" s="1247"/>
      <c r="R54" s="1247"/>
      <c r="S54" s="1105"/>
    </row>
    <row r="55" spans="1:19" ht="15.95" customHeight="1">
      <c r="A55" s="1127" t="s">
        <v>280</v>
      </c>
      <c r="B55" s="1126" t="s">
        <v>188</v>
      </c>
      <c r="C55" s="1573">
        <v>8</v>
      </c>
      <c r="D55" s="1572">
        <v>0</v>
      </c>
      <c r="E55" s="1572">
        <v>1</v>
      </c>
      <c r="F55" s="1572">
        <v>0</v>
      </c>
      <c r="G55" s="1572">
        <v>0</v>
      </c>
      <c r="H55" s="1572">
        <v>0</v>
      </c>
      <c r="I55" s="1572">
        <v>5</v>
      </c>
      <c r="J55" s="1572">
        <v>0</v>
      </c>
      <c r="K55" s="1572">
        <v>0</v>
      </c>
      <c r="L55" s="1572">
        <v>2</v>
      </c>
      <c r="M55" s="1572">
        <v>0</v>
      </c>
      <c r="N55" s="1572">
        <v>0</v>
      </c>
      <c r="O55" s="1572">
        <v>0</v>
      </c>
      <c r="P55" s="1572">
        <v>0</v>
      </c>
      <c r="Q55" s="1572">
        <v>0</v>
      </c>
      <c r="R55" s="1572">
        <v>0</v>
      </c>
      <c r="S55" s="1124" t="s">
        <v>280</v>
      </c>
    </row>
    <row r="56" spans="1:19" ht="15.95" customHeight="1">
      <c r="A56" s="1446"/>
      <c r="B56" s="1126"/>
      <c r="C56" s="1573"/>
      <c r="D56" s="1572"/>
      <c r="E56" s="1572"/>
      <c r="F56" s="1572"/>
      <c r="G56" s="1572"/>
      <c r="H56" s="1572"/>
      <c r="I56" s="1572"/>
      <c r="J56" s="1572"/>
      <c r="K56" s="1572"/>
      <c r="L56" s="1572"/>
      <c r="M56" s="1572"/>
      <c r="N56" s="1572"/>
      <c r="O56" s="1572"/>
      <c r="P56" s="1572"/>
      <c r="Q56" s="1572"/>
      <c r="R56" s="1572"/>
      <c r="S56" s="1445"/>
    </row>
    <row r="57" spans="1:19" ht="15.95" customHeight="1">
      <c r="A57" s="1127" t="s">
        <v>279</v>
      </c>
      <c r="B57" s="1126" t="s">
        <v>1044</v>
      </c>
      <c r="C57" s="1573">
        <v>23</v>
      </c>
      <c r="D57" s="1572">
        <v>0</v>
      </c>
      <c r="E57" s="1572">
        <v>3</v>
      </c>
      <c r="F57" s="1572">
        <v>0</v>
      </c>
      <c r="G57" s="1572">
        <v>0</v>
      </c>
      <c r="H57" s="1572">
        <v>0</v>
      </c>
      <c r="I57" s="1572">
        <v>9</v>
      </c>
      <c r="J57" s="1572">
        <v>1</v>
      </c>
      <c r="K57" s="1572">
        <v>1</v>
      </c>
      <c r="L57" s="1572">
        <v>9</v>
      </c>
      <c r="M57" s="1572">
        <v>0</v>
      </c>
      <c r="N57" s="1572">
        <v>0</v>
      </c>
      <c r="O57" s="1572">
        <v>0</v>
      </c>
      <c r="P57" s="1572">
        <v>0</v>
      </c>
      <c r="Q57" s="1572">
        <v>0</v>
      </c>
      <c r="R57" s="1572">
        <v>0</v>
      </c>
      <c r="S57" s="1124" t="s">
        <v>279</v>
      </c>
    </row>
    <row r="58" spans="1:19" ht="15.95" customHeight="1">
      <c r="A58" s="1105" t="s">
        <v>277</v>
      </c>
      <c r="B58" s="83" t="s">
        <v>1043</v>
      </c>
      <c r="C58" s="1574">
        <v>0</v>
      </c>
      <c r="D58" s="1546">
        <v>0</v>
      </c>
      <c r="E58" s="1546">
        <v>0</v>
      </c>
      <c r="F58" s="1546">
        <v>0</v>
      </c>
      <c r="G58" s="1546">
        <v>0</v>
      </c>
      <c r="H58" s="1546">
        <v>0</v>
      </c>
      <c r="I58" s="1546">
        <v>0</v>
      </c>
      <c r="J58" s="1546">
        <v>0</v>
      </c>
      <c r="K58" s="1546">
        <v>0</v>
      </c>
      <c r="L58" s="1546">
        <v>0</v>
      </c>
      <c r="M58" s="1546">
        <v>0</v>
      </c>
      <c r="N58" s="1546">
        <v>0</v>
      </c>
      <c r="O58" s="1546">
        <v>0</v>
      </c>
      <c r="P58" s="1546">
        <v>0</v>
      </c>
      <c r="Q58" s="1546">
        <v>0</v>
      </c>
      <c r="R58" s="1546">
        <v>0</v>
      </c>
      <c r="S58" s="1108" t="s">
        <v>277</v>
      </c>
    </row>
    <row r="59" spans="1:19" ht="15.95" customHeight="1">
      <c r="A59" s="1105" t="s">
        <v>275</v>
      </c>
      <c r="B59" s="34" t="s">
        <v>216</v>
      </c>
      <c r="C59" s="1574">
        <v>0</v>
      </c>
      <c r="D59" s="1546">
        <v>0</v>
      </c>
      <c r="E59" s="1546">
        <v>0</v>
      </c>
      <c r="F59" s="1546">
        <v>0</v>
      </c>
      <c r="G59" s="1546">
        <v>0</v>
      </c>
      <c r="H59" s="1546">
        <v>0</v>
      </c>
      <c r="I59" s="1546">
        <v>0</v>
      </c>
      <c r="J59" s="1546">
        <v>0</v>
      </c>
      <c r="K59" s="1546">
        <v>0</v>
      </c>
      <c r="L59" s="1546">
        <v>0</v>
      </c>
      <c r="M59" s="1546">
        <v>0</v>
      </c>
      <c r="N59" s="1546">
        <v>0</v>
      </c>
      <c r="O59" s="1546">
        <v>0</v>
      </c>
      <c r="P59" s="1546">
        <v>0</v>
      </c>
      <c r="Q59" s="1546">
        <v>0</v>
      </c>
      <c r="R59" s="1546">
        <v>0</v>
      </c>
      <c r="S59" s="1108" t="s">
        <v>275</v>
      </c>
    </row>
    <row r="60" spans="1:19" ht="15.95" customHeight="1">
      <c r="A60" s="1105" t="s">
        <v>273</v>
      </c>
      <c r="B60" s="1576" t="s">
        <v>1382</v>
      </c>
      <c r="C60" s="1535"/>
      <c r="D60" s="1226"/>
      <c r="E60" s="1226"/>
      <c r="F60" s="1226"/>
      <c r="G60" s="1226"/>
      <c r="H60" s="1226"/>
      <c r="I60" s="1226"/>
      <c r="J60" s="1226"/>
      <c r="K60" s="1226"/>
      <c r="L60" s="1226"/>
      <c r="M60" s="1226"/>
      <c r="N60" s="1226"/>
      <c r="O60" s="1226"/>
      <c r="P60" s="1226"/>
      <c r="Q60" s="1226"/>
      <c r="R60" s="1226"/>
      <c r="S60" s="1108" t="s">
        <v>273</v>
      </c>
    </row>
    <row r="61" spans="1:19" ht="15.95" customHeight="1">
      <c r="A61" s="1105"/>
      <c r="B61" s="1575" t="s">
        <v>1381</v>
      </c>
      <c r="C61" s="1574">
        <v>0</v>
      </c>
      <c r="D61" s="1546">
        <v>0</v>
      </c>
      <c r="E61" s="1546">
        <v>0</v>
      </c>
      <c r="F61" s="1546">
        <v>0</v>
      </c>
      <c r="G61" s="1546">
        <v>0</v>
      </c>
      <c r="H61" s="1546">
        <v>0</v>
      </c>
      <c r="I61" s="1546">
        <v>0</v>
      </c>
      <c r="J61" s="1546">
        <v>0</v>
      </c>
      <c r="K61" s="1546">
        <v>0</v>
      </c>
      <c r="L61" s="1546">
        <v>0</v>
      </c>
      <c r="M61" s="1546">
        <v>0</v>
      </c>
      <c r="N61" s="1546">
        <v>0</v>
      </c>
      <c r="O61" s="1546">
        <v>0</v>
      </c>
      <c r="P61" s="1546">
        <v>0</v>
      </c>
      <c r="Q61" s="1546">
        <v>0</v>
      </c>
      <c r="R61" s="1546">
        <v>0</v>
      </c>
      <c r="S61" s="1108"/>
    </row>
    <row r="62" spans="1:19" ht="15.95" customHeight="1">
      <c r="A62" s="1105" t="s">
        <v>270</v>
      </c>
      <c r="B62" s="1120" t="s">
        <v>184</v>
      </c>
      <c r="C62" s="1574">
        <v>2</v>
      </c>
      <c r="D62" s="1546">
        <v>0</v>
      </c>
      <c r="E62" s="1546">
        <v>0</v>
      </c>
      <c r="F62" s="1546">
        <v>0</v>
      </c>
      <c r="G62" s="1546">
        <v>0</v>
      </c>
      <c r="H62" s="1546">
        <v>0</v>
      </c>
      <c r="I62" s="1546">
        <v>0</v>
      </c>
      <c r="J62" s="1546">
        <v>0</v>
      </c>
      <c r="K62" s="1546">
        <v>0</v>
      </c>
      <c r="L62" s="1546">
        <v>2</v>
      </c>
      <c r="M62" s="1546">
        <v>0</v>
      </c>
      <c r="N62" s="1546">
        <v>0</v>
      </c>
      <c r="O62" s="1546">
        <v>0</v>
      </c>
      <c r="P62" s="1546">
        <v>0</v>
      </c>
      <c r="Q62" s="1546">
        <v>0</v>
      </c>
      <c r="R62" s="1546">
        <v>0</v>
      </c>
      <c r="S62" s="1108" t="s">
        <v>270</v>
      </c>
    </row>
    <row r="63" spans="1:19" ht="15.95" customHeight="1">
      <c r="A63" s="1127" t="s">
        <v>268</v>
      </c>
      <c r="B63" s="1126" t="s">
        <v>1033</v>
      </c>
      <c r="C63" s="1573">
        <v>22</v>
      </c>
      <c r="D63" s="1572">
        <v>0</v>
      </c>
      <c r="E63" s="1572">
        <v>3</v>
      </c>
      <c r="F63" s="1572">
        <v>0</v>
      </c>
      <c r="G63" s="1572">
        <v>0</v>
      </c>
      <c r="H63" s="1572">
        <v>0</v>
      </c>
      <c r="I63" s="1572">
        <v>10</v>
      </c>
      <c r="J63" s="1572">
        <v>1</v>
      </c>
      <c r="K63" s="1572">
        <v>1</v>
      </c>
      <c r="L63" s="1572">
        <v>7</v>
      </c>
      <c r="M63" s="1572">
        <v>0</v>
      </c>
      <c r="N63" s="1572">
        <v>0</v>
      </c>
      <c r="O63" s="1572">
        <v>0</v>
      </c>
      <c r="P63" s="1572">
        <v>0</v>
      </c>
      <c r="Q63" s="1572">
        <v>0</v>
      </c>
      <c r="R63" s="1572">
        <v>0</v>
      </c>
      <c r="S63" s="1124" t="s">
        <v>268</v>
      </c>
    </row>
    <row r="64" spans="1:19" ht="15.95" customHeight="1">
      <c r="A64" s="1127"/>
      <c r="B64" s="1126"/>
      <c r="C64" s="1573"/>
      <c r="D64" s="1572"/>
      <c r="E64" s="1572"/>
      <c r="F64" s="1572"/>
      <c r="G64" s="1572"/>
      <c r="H64" s="1572"/>
      <c r="I64" s="1572"/>
      <c r="J64" s="1572"/>
      <c r="K64" s="1572"/>
      <c r="L64" s="1572"/>
      <c r="M64" s="1572"/>
      <c r="N64" s="1572"/>
      <c r="O64" s="1572"/>
      <c r="P64" s="1572"/>
      <c r="Q64" s="1572"/>
      <c r="R64" s="1572"/>
      <c r="S64" s="1124"/>
    </row>
    <row r="65" spans="1:19" ht="15.95" customHeight="1">
      <c r="A65" s="1127" t="s">
        <v>266</v>
      </c>
      <c r="B65" s="1126" t="s">
        <v>182</v>
      </c>
      <c r="C65" s="1573">
        <v>9</v>
      </c>
      <c r="D65" s="1572">
        <v>0</v>
      </c>
      <c r="E65" s="1572">
        <v>1</v>
      </c>
      <c r="F65" s="1572">
        <v>0</v>
      </c>
      <c r="G65" s="1572">
        <v>0</v>
      </c>
      <c r="H65" s="1572">
        <v>0</v>
      </c>
      <c r="I65" s="1572">
        <v>4</v>
      </c>
      <c r="J65" s="1572">
        <v>0</v>
      </c>
      <c r="K65" s="1572">
        <v>0</v>
      </c>
      <c r="L65" s="1572">
        <v>4</v>
      </c>
      <c r="M65" s="1572">
        <v>0</v>
      </c>
      <c r="N65" s="1572">
        <v>0</v>
      </c>
      <c r="O65" s="1572">
        <v>0</v>
      </c>
      <c r="P65" s="1572">
        <v>0</v>
      </c>
      <c r="Q65" s="1572">
        <v>0</v>
      </c>
      <c r="R65" s="1572">
        <v>0</v>
      </c>
      <c r="S65" s="1124" t="s">
        <v>266</v>
      </c>
    </row>
    <row r="66" spans="1:19" ht="18" customHeight="1">
      <c r="A66" s="1341" t="s">
        <v>181</v>
      </c>
      <c r="B66" s="1454"/>
      <c r="C66" s="1106"/>
      <c r="D66" s="1344"/>
      <c r="E66" s="1344"/>
      <c r="F66" s="1344"/>
      <c r="G66" s="1344"/>
      <c r="H66" s="1344"/>
      <c r="I66" s="1344"/>
      <c r="J66" s="1344"/>
      <c r="K66" s="1344"/>
      <c r="L66" s="1344"/>
      <c r="M66" s="1344"/>
      <c r="N66" s="1344"/>
      <c r="O66" s="1247"/>
      <c r="P66" s="1247"/>
      <c r="Q66" s="1247"/>
      <c r="R66" s="1247"/>
      <c r="S66" s="1098"/>
    </row>
    <row r="67" spans="1:19" ht="18" customHeight="1">
      <c r="A67" s="1104" t="s">
        <v>1380</v>
      </c>
      <c r="B67" s="1104"/>
      <c r="C67" s="1747"/>
      <c r="D67" s="1747"/>
      <c r="E67" s="1747"/>
      <c r="F67" s="1344"/>
      <c r="G67" s="1344"/>
      <c r="H67" s="1344"/>
      <c r="I67" s="1344"/>
      <c r="J67" s="1344"/>
      <c r="K67" s="1344"/>
      <c r="L67" s="1344"/>
      <c r="M67" s="1344"/>
      <c r="N67" s="1344"/>
      <c r="O67" s="1247"/>
      <c r="P67" s="1247"/>
      <c r="Q67" s="1247"/>
      <c r="R67" s="1247"/>
      <c r="S67" s="1098"/>
    </row>
    <row r="68" spans="1:19" ht="18" customHeight="1">
      <c r="A68" s="1104" t="s">
        <v>180</v>
      </c>
      <c r="B68" s="1104"/>
      <c r="C68" s="1747"/>
      <c r="D68" s="1747"/>
      <c r="E68" s="1747"/>
      <c r="F68" s="1344"/>
      <c r="K68" s="1344"/>
      <c r="L68" s="1344"/>
      <c r="M68" s="1344"/>
      <c r="N68" s="1344"/>
      <c r="O68" s="1247"/>
      <c r="P68" s="1247"/>
      <c r="Q68" s="1247"/>
      <c r="R68" s="1247"/>
      <c r="S68" s="1098"/>
    </row>
    <row r="69" spans="1:19" ht="13.5" customHeight="1">
      <c r="A69" s="1169"/>
      <c r="B69" s="1081"/>
      <c r="C69" s="1040"/>
      <c r="D69" s="1442"/>
      <c r="E69" s="1442"/>
      <c r="F69" s="1089"/>
      <c r="G69" s="1089"/>
      <c r="K69" s="1344"/>
      <c r="L69" s="1344"/>
      <c r="M69" s="1344"/>
      <c r="N69" s="1344"/>
      <c r="O69" s="1247"/>
      <c r="P69" s="1247"/>
      <c r="Q69" s="1247"/>
      <c r="R69" s="1247"/>
      <c r="S69" s="1098"/>
    </row>
    <row r="70" spans="1:19" ht="13.5" customHeight="1">
      <c r="A70" s="1169"/>
      <c r="B70" s="1081"/>
      <c r="C70" s="1040"/>
      <c r="D70" s="1442"/>
      <c r="E70" s="1442"/>
      <c r="F70" s="1089"/>
      <c r="G70" s="1089"/>
      <c r="K70" s="1344"/>
      <c r="L70" s="1344"/>
      <c r="M70" s="1344"/>
      <c r="N70" s="1344"/>
      <c r="O70" s="1247"/>
      <c r="P70" s="1247"/>
      <c r="Q70" s="1247"/>
      <c r="R70" s="1247"/>
      <c r="S70" s="1098"/>
    </row>
    <row r="71" spans="1:19" ht="13.5" customHeight="1">
      <c r="A71" s="1169"/>
      <c r="B71" s="1081"/>
      <c r="C71" s="1040"/>
      <c r="D71" s="1442"/>
      <c r="E71" s="1442"/>
      <c r="F71" s="1089"/>
      <c r="G71" s="1089"/>
      <c r="K71" s="1344"/>
      <c r="L71" s="1344"/>
      <c r="M71" s="1344"/>
      <c r="N71" s="1344"/>
      <c r="O71" s="1247"/>
      <c r="P71" s="1247"/>
      <c r="Q71" s="1247"/>
      <c r="R71" s="1247"/>
      <c r="S71" s="1098"/>
    </row>
    <row r="72" spans="1:19" ht="13.5" customHeight="1">
      <c r="A72" s="1169"/>
      <c r="B72" s="1081"/>
      <c r="C72" s="1040"/>
      <c r="D72" s="1442"/>
      <c r="E72" s="1442"/>
      <c r="F72" s="1089"/>
      <c r="G72" s="1089"/>
      <c r="K72" s="1344"/>
      <c r="L72" s="1344"/>
      <c r="M72" s="1344"/>
      <c r="N72" s="1344"/>
      <c r="O72" s="1247"/>
      <c r="P72" s="1247"/>
      <c r="Q72" s="1247"/>
      <c r="R72" s="1247"/>
      <c r="S72" s="1098"/>
    </row>
    <row r="73" spans="1:19" ht="13.5" customHeight="1">
      <c r="A73" s="1169"/>
      <c r="B73" s="1081"/>
      <c r="C73" s="1040"/>
      <c r="D73" s="1442"/>
      <c r="E73" s="1442"/>
      <c r="F73" s="1089"/>
      <c r="G73" s="1089"/>
      <c r="K73" s="1344"/>
      <c r="L73" s="1344"/>
      <c r="M73" s="1344"/>
      <c r="N73" s="1344"/>
      <c r="O73" s="1247"/>
      <c r="P73" s="1247"/>
      <c r="Q73" s="1247"/>
      <c r="R73" s="1247"/>
      <c r="S73" s="1098"/>
    </row>
    <row r="74" spans="1:19" ht="13.5" customHeight="1">
      <c r="A74" s="1169"/>
      <c r="B74" s="1081"/>
      <c r="C74" s="1040"/>
      <c r="D74" s="1442"/>
      <c r="E74" s="1442"/>
      <c r="F74" s="1089"/>
      <c r="G74" s="1089"/>
      <c r="K74" s="1344"/>
      <c r="L74" s="1344"/>
      <c r="M74" s="1344"/>
      <c r="N74" s="1344"/>
      <c r="O74" s="1247"/>
      <c r="P74" s="1247"/>
      <c r="Q74" s="1247"/>
      <c r="R74" s="1247"/>
      <c r="S74" s="1098"/>
    </row>
    <row r="75" spans="1:19" ht="13.5" customHeight="1">
      <c r="A75" s="1169"/>
      <c r="B75" s="1081"/>
      <c r="C75" s="1040"/>
      <c r="D75" s="1442"/>
      <c r="E75" s="1442"/>
      <c r="F75" s="1089"/>
      <c r="G75" s="1089"/>
      <c r="K75" s="1344"/>
      <c r="L75" s="1344"/>
      <c r="M75" s="1344"/>
      <c r="N75" s="1344"/>
      <c r="O75" s="1247"/>
      <c r="P75" s="1247"/>
      <c r="Q75" s="1247"/>
      <c r="R75" s="1247"/>
      <c r="S75" s="1098"/>
    </row>
    <row r="76" spans="1:19" ht="13.5" customHeight="1">
      <c r="A76" s="1169"/>
      <c r="B76" s="1081"/>
      <c r="C76" s="1040"/>
      <c r="D76" s="1442"/>
      <c r="E76" s="1442"/>
      <c r="F76" s="1089"/>
      <c r="G76" s="1089"/>
      <c r="K76" s="1344"/>
      <c r="L76" s="1344"/>
      <c r="M76" s="1344"/>
      <c r="N76" s="1344"/>
      <c r="O76" s="1247"/>
      <c r="P76" s="1247"/>
      <c r="Q76" s="1247"/>
      <c r="R76" s="1247"/>
      <c r="S76" s="1098"/>
    </row>
    <row r="77" spans="1:19" ht="13.5" customHeight="1">
      <c r="A77" s="1169"/>
      <c r="B77" s="1081"/>
      <c r="C77" s="1040"/>
      <c r="D77" s="1442"/>
      <c r="E77" s="1442"/>
      <c r="F77" s="1089"/>
      <c r="G77" s="1089"/>
      <c r="K77" s="1344"/>
      <c r="L77" s="1344"/>
      <c r="M77" s="1344"/>
      <c r="N77" s="1344"/>
      <c r="O77" s="1247"/>
      <c r="P77" s="1247"/>
      <c r="Q77" s="1247"/>
      <c r="R77" s="1247"/>
      <c r="S77" s="1098"/>
    </row>
    <row r="78" spans="1:19" ht="13.5" customHeight="1">
      <c r="A78" s="1169"/>
      <c r="B78" s="1081"/>
      <c r="C78" s="1040"/>
      <c r="D78" s="1442"/>
      <c r="E78" s="1442"/>
      <c r="F78" s="1089"/>
      <c r="G78" s="1089"/>
      <c r="K78" s="1344"/>
      <c r="L78" s="1344"/>
      <c r="M78" s="1344"/>
      <c r="N78" s="1344"/>
      <c r="O78" s="1247"/>
      <c r="P78" s="1247"/>
      <c r="Q78" s="1247"/>
      <c r="R78" s="1247"/>
      <c r="S78" s="1098"/>
    </row>
    <row r="79" spans="1:19" ht="13.5" customHeight="1">
      <c r="A79" s="1169"/>
      <c r="B79" s="1081"/>
      <c r="C79" s="1040"/>
      <c r="D79" s="1442"/>
      <c r="E79" s="1442"/>
      <c r="F79" s="1089"/>
      <c r="G79" s="1089"/>
      <c r="K79" s="1344"/>
      <c r="L79" s="1344"/>
      <c r="M79" s="1344"/>
      <c r="N79" s="1344"/>
      <c r="O79" s="1247"/>
      <c r="P79" s="1247"/>
      <c r="Q79" s="1247"/>
      <c r="R79" s="1247"/>
      <c r="S79" s="1098"/>
    </row>
    <row r="80" spans="1:19" ht="13.5" customHeight="1">
      <c r="A80" s="1169"/>
      <c r="B80" s="1081"/>
      <c r="C80" s="1040"/>
      <c r="D80" s="1442"/>
      <c r="E80" s="1442"/>
      <c r="F80" s="1089"/>
      <c r="G80" s="1089"/>
      <c r="K80" s="1344"/>
      <c r="L80" s="1344"/>
      <c r="M80" s="1344"/>
      <c r="N80" s="1344"/>
      <c r="O80" s="1247"/>
      <c r="P80" s="1247"/>
      <c r="Q80" s="1247"/>
      <c r="R80" s="1247"/>
      <c r="S80" s="1098"/>
    </row>
    <row r="81" spans="1:19" ht="13.5" customHeight="1">
      <c r="A81" s="1169"/>
      <c r="B81" s="1081"/>
      <c r="C81" s="1040"/>
      <c r="D81" s="1442"/>
      <c r="E81" s="1442"/>
      <c r="F81" s="1089"/>
      <c r="G81" s="1089"/>
      <c r="K81" s="1344"/>
      <c r="L81" s="1344"/>
      <c r="M81" s="1344"/>
      <c r="N81" s="1344"/>
      <c r="O81" s="1247"/>
      <c r="P81" s="1247"/>
      <c r="Q81" s="1247"/>
      <c r="R81" s="1247"/>
      <c r="S81" s="1098"/>
    </row>
    <row r="82" spans="1:19" ht="13.5" customHeight="1">
      <c r="A82" s="1169"/>
      <c r="B82" s="1081"/>
      <c r="C82" s="1040"/>
      <c r="D82" s="1442"/>
      <c r="E82" s="1442"/>
      <c r="F82" s="1089"/>
      <c r="G82" s="1089"/>
      <c r="K82" s="1344"/>
      <c r="L82" s="1344"/>
      <c r="M82" s="1344"/>
      <c r="N82" s="1344"/>
      <c r="O82" s="1247"/>
      <c r="P82" s="1247"/>
      <c r="Q82" s="1247"/>
      <c r="R82" s="1247"/>
      <c r="S82" s="1098"/>
    </row>
    <row r="83" spans="1:19" ht="13.5" customHeight="1">
      <c r="A83" s="1169"/>
      <c r="B83" s="1081"/>
      <c r="C83" s="1040"/>
      <c r="D83" s="1442"/>
      <c r="E83" s="1442"/>
      <c r="F83" s="1089"/>
      <c r="G83" s="1089"/>
      <c r="K83" s="1344"/>
      <c r="L83" s="1344"/>
      <c r="M83" s="1344"/>
      <c r="N83" s="1344"/>
      <c r="O83" s="1247"/>
      <c r="P83" s="1247"/>
      <c r="Q83" s="1247"/>
      <c r="R83" s="1247"/>
      <c r="S83" s="1098"/>
    </row>
    <row r="84" spans="1:19" ht="13.5" customHeight="1">
      <c r="A84" s="1169"/>
      <c r="B84" s="1081"/>
      <c r="C84" s="1040"/>
      <c r="D84" s="1442"/>
      <c r="E84" s="1442"/>
      <c r="F84" s="1089"/>
      <c r="G84" s="1089"/>
      <c r="K84" s="1344"/>
      <c r="L84" s="1344"/>
      <c r="M84" s="1344"/>
      <c r="N84" s="1344"/>
      <c r="O84" s="1247"/>
      <c r="P84" s="1247"/>
      <c r="Q84" s="1247"/>
      <c r="R84" s="1247"/>
      <c r="S84" s="1098"/>
    </row>
    <row r="85" spans="1:19" ht="13.5" customHeight="1">
      <c r="D85" s="1442"/>
      <c r="E85" s="1442"/>
      <c r="F85" s="1089"/>
      <c r="G85" s="1089"/>
      <c r="K85" s="1344"/>
      <c r="L85" s="1344"/>
      <c r="M85" s="1344"/>
      <c r="N85" s="1344"/>
      <c r="O85" s="1247"/>
      <c r="P85" s="1247"/>
      <c r="Q85" s="1247"/>
      <c r="R85" s="1247"/>
      <c r="S85" s="1098"/>
    </row>
    <row r="86" spans="1:19" ht="13.5" customHeight="1">
      <c r="A86" s="2061"/>
      <c r="B86" s="2061"/>
      <c r="C86" s="2061"/>
      <c r="F86" s="1518"/>
      <c r="G86" s="2148"/>
      <c r="H86" s="2148"/>
      <c r="I86" s="2148"/>
      <c r="J86" s="2148"/>
      <c r="K86" s="2148"/>
      <c r="L86" s="1344"/>
      <c r="M86" s="1344"/>
      <c r="N86" s="1344"/>
      <c r="O86" s="1247"/>
      <c r="P86" s="1247"/>
      <c r="Q86" s="1247"/>
      <c r="R86" s="1247"/>
      <c r="S86" s="1097"/>
    </row>
    <row r="93" spans="1:19">
      <c r="R93" s="1183"/>
      <c r="S93" s="1091"/>
    </row>
  </sheetData>
  <mergeCells count="31">
    <mergeCell ref="S4:S8"/>
    <mergeCell ref="G4:G8"/>
    <mergeCell ref="Q4:Q8"/>
    <mergeCell ref="R4:R8"/>
    <mergeCell ref="K4:K8"/>
    <mergeCell ref="G1:K1"/>
    <mergeCell ref="P4:P8"/>
    <mergeCell ref="O4:O8"/>
    <mergeCell ref="H4:H8"/>
    <mergeCell ref="I4:I8"/>
    <mergeCell ref="L4:L8"/>
    <mergeCell ref="M4:M8"/>
    <mergeCell ref="J4:J8"/>
    <mergeCell ref="N4:N8"/>
    <mergeCell ref="C52:D52"/>
    <mergeCell ref="C4:C8"/>
    <mergeCell ref="G86:K86"/>
    <mergeCell ref="C67:E67"/>
    <mergeCell ref="G52:J52"/>
    <mergeCell ref="G10:H10"/>
    <mergeCell ref="A86:C86"/>
    <mergeCell ref="G38:H38"/>
    <mergeCell ref="C68:E68"/>
    <mergeCell ref="G24:H24"/>
    <mergeCell ref="D1:F1"/>
    <mergeCell ref="B4:B8"/>
    <mergeCell ref="A4:A8"/>
    <mergeCell ref="E4:E8"/>
    <mergeCell ref="F4:F8"/>
    <mergeCell ref="D4:D8"/>
    <mergeCell ref="E3:F3"/>
  </mergeCells>
  <printOptions horizontalCentered="1" gridLinesSet="0"/>
  <pageMargins left="0.39370078740157483" right="0.39370078740157483" top="0.39370078740157483" bottom="0.39370078740157483" header="0.39370078740157483" footer="0.39370078740157483"/>
  <pageSetup paperSize="9" scale="65" firstPageNumber="90" orientation="portrait" useFirstPageNumber="1" horizontalDpi="300" verticalDpi="300" r:id="rId1"/>
  <headerFooter alignWithMargins="0">
    <oddFooter>&amp;L&amp;"MetaNormalLF-Roman,Standard"Statistisches Bundesamt, Fachserie 10, Reihe 2.4, 2018</oddFooter>
  </headerFooter>
  <colBreaks count="1" manualBreakCount="1">
    <brk id="6" max="67"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84"/>
  <sheetViews>
    <sheetView showGridLines="0" zoomScaleNormal="100" zoomScaleSheetLayoutView="100" workbookViewId="0"/>
  </sheetViews>
  <sheetFormatPr baseColWidth="10" defaultRowHeight="12.75"/>
  <cols>
    <col min="1" max="1" width="4.42578125" style="1088" customWidth="1"/>
    <col min="2" max="2" width="68.28515625" style="1088" customWidth="1"/>
    <col min="3" max="3" width="17.42578125" style="1092" customWidth="1"/>
    <col min="4" max="4" width="17.42578125" style="1089" customWidth="1"/>
    <col min="5" max="6" width="17.42578125" style="1183" customWidth="1"/>
    <col min="7" max="7" width="11.42578125" style="1183" customWidth="1"/>
    <col min="8" max="8" width="11.42578125" style="1225" customWidth="1"/>
    <col min="9" max="17" width="11.42578125" style="1089" customWidth="1"/>
    <col min="18" max="18" width="11.42578125" style="1088" customWidth="1"/>
    <col min="19" max="19" width="4.42578125" style="1088" customWidth="1"/>
    <col min="20" max="20" width="35.7109375" style="1183" customWidth="1"/>
    <col min="21" max="16384" width="11.42578125" style="1088"/>
  </cols>
  <sheetData>
    <row r="1" spans="1:20" s="1345" customFormat="1" ht="18">
      <c r="A1" s="917" t="s">
        <v>1145</v>
      </c>
      <c r="B1" s="1165"/>
      <c r="C1" s="1092"/>
      <c r="D1" s="2149"/>
      <c r="E1" s="2149"/>
      <c r="F1" s="2149"/>
      <c r="G1" s="917" t="s">
        <v>1145</v>
      </c>
      <c r="H1" s="1264"/>
      <c r="I1" s="1451"/>
      <c r="J1" s="1473"/>
      <c r="K1" s="1473"/>
      <c r="L1" s="1473"/>
      <c r="M1" s="1473"/>
      <c r="N1" s="1473"/>
      <c r="O1" s="1473"/>
      <c r="P1" s="1473"/>
      <c r="Q1" s="1473"/>
      <c r="R1" s="1471"/>
      <c r="S1" s="1471"/>
      <c r="T1" s="1571"/>
    </row>
    <row r="2" spans="1:20" ht="17.100000000000001" customHeight="1">
      <c r="A2" s="918" t="s">
        <v>1445</v>
      </c>
      <c r="B2" s="1154"/>
      <c r="C2" s="1450"/>
      <c r="D2" s="1449"/>
      <c r="E2" s="1449"/>
      <c r="F2" s="1449"/>
      <c r="G2" s="918" t="s">
        <v>1445</v>
      </c>
      <c r="H2" s="1591"/>
      <c r="I2" s="1591"/>
      <c r="J2" s="1591"/>
      <c r="K2" s="1451"/>
      <c r="L2" s="1451"/>
      <c r="M2" s="1451"/>
      <c r="N2" s="1451"/>
      <c r="O2" s="1222"/>
      <c r="P2" s="1222"/>
      <c r="Q2" s="1222"/>
      <c r="R2" s="1130"/>
      <c r="S2" s="1160"/>
      <c r="T2" s="1254"/>
    </row>
    <row r="3" spans="1:20" ht="17.100000000000001" customHeight="1">
      <c r="A3" s="2199" t="s">
        <v>1444</v>
      </c>
      <c r="B3" s="2199"/>
      <c r="C3" s="2199"/>
      <c r="D3" s="2199"/>
      <c r="E3" s="1261"/>
      <c r="F3" s="1261"/>
      <c r="G3" s="2200" t="s">
        <v>1444</v>
      </c>
      <c r="H3" s="2200"/>
      <c r="I3" s="2200"/>
      <c r="J3" s="2200"/>
      <c r="K3" s="2200"/>
      <c r="L3" s="2200"/>
      <c r="M3" s="2200"/>
      <c r="N3" s="2200"/>
      <c r="O3" s="2200"/>
      <c r="P3" s="1222"/>
      <c r="Q3" s="1222"/>
      <c r="R3" s="1130"/>
      <c r="S3" s="1130"/>
      <c r="T3" s="1254"/>
    </row>
    <row r="4" spans="1:20" ht="17.100000000000001" customHeight="1">
      <c r="A4" s="2153" t="s">
        <v>1443</v>
      </c>
      <c r="B4" s="2153"/>
      <c r="C4" s="2153"/>
      <c r="D4" s="2153"/>
      <c r="E4" s="1261"/>
      <c r="F4" s="1261"/>
      <c r="G4" s="2175" t="s">
        <v>1443</v>
      </c>
      <c r="H4" s="2175"/>
      <c r="I4" s="2175"/>
      <c r="J4" s="2175"/>
      <c r="K4" s="2175"/>
      <c r="L4" s="2175"/>
      <c r="M4" s="1222"/>
      <c r="N4" s="1222"/>
      <c r="O4" s="1222"/>
      <c r="P4" s="1222"/>
      <c r="Q4" s="1222"/>
      <c r="R4" s="1130"/>
      <c r="S4" s="1130"/>
      <c r="T4" s="1254"/>
    </row>
    <row r="5" spans="1:20" ht="17.100000000000001" customHeight="1">
      <c r="A5" s="1541" t="s">
        <v>1442</v>
      </c>
      <c r="B5" s="1590"/>
      <c r="C5" s="1224"/>
      <c r="D5" s="1529"/>
      <c r="E5" s="1089"/>
      <c r="F5" s="1089"/>
      <c r="G5" s="1589" t="s">
        <v>1442</v>
      </c>
      <c r="H5" s="1257"/>
      <c r="I5" s="1256"/>
      <c r="J5" s="1256"/>
      <c r="K5" s="1255"/>
      <c r="L5" s="1255"/>
      <c r="M5" s="1255"/>
      <c r="N5" s="1255"/>
      <c r="O5" s="1255"/>
      <c r="P5" s="1255"/>
      <c r="Q5" s="1255"/>
      <c r="R5" s="1175"/>
      <c r="S5" s="1175"/>
      <c r="T5" s="1254"/>
    </row>
    <row r="6" spans="1:20" ht="15.95" customHeight="1">
      <c r="A6" s="2046" t="s">
        <v>206</v>
      </c>
      <c r="B6" s="2165" t="s">
        <v>208</v>
      </c>
      <c r="C6" s="2050" t="s">
        <v>300</v>
      </c>
      <c r="D6" s="2058" t="s">
        <v>248</v>
      </c>
      <c r="E6" s="2050" t="s">
        <v>247</v>
      </c>
      <c r="F6" s="2058" t="s">
        <v>1045</v>
      </c>
      <c r="G6" s="2055" t="s">
        <v>244</v>
      </c>
      <c r="H6" s="2050" t="s">
        <v>243</v>
      </c>
      <c r="I6" s="2050" t="s">
        <v>242</v>
      </c>
      <c r="J6" s="2050" t="s">
        <v>241</v>
      </c>
      <c r="K6" s="2050" t="s">
        <v>240</v>
      </c>
      <c r="L6" s="2050" t="s">
        <v>239</v>
      </c>
      <c r="M6" s="2050" t="s">
        <v>238</v>
      </c>
      <c r="N6" s="2050" t="s">
        <v>237</v>
      </c>
      <c r="O6" s="2050" t="s">
        <v>236</v>
      </c>
      <c r="P6" s="2050" t="s">
        <v>235</v>
      </c>
      <c r="Q6" s="2050" t="s">
        <v>234</v>
      </c>
      <c r="R6" s="2050" t="s">
        <v>233</v>
      </c>
      <c r="S6" s="2064" t="s">
        <v>206</v>
      </c>
      <c r="T6" s="1254"/>
    </row>
    <row r="7" spans="1:20" ht="15.95" customHeight="1">
      <c r="A7" s="2047"/>
      <c r="B7" s="2165"/>
      <c r="C7" s="2051"/>
      <c r="D7" s="2059"/>
      <c r="E7" s="2051"/>
      <c r="F7" s="2059"/>
      <c r="G7" s="2056"/>
      <c r="H7" s="2053"/>
      <c r="I7" s="2053"/>
      <c r="J7" s="2053"/>
      <c r="K7" s="2053"/>
      <c r="L7" s="2053"/>
      <c r="M7" s="2053"/>
      <c r="N7" s="2053"/>
      <c r="O7" s="2053"/>
      <c r="P7" s="2053"/>
      <c r="Q7" s="2053"/>
      <c r="R7" s="2053"/>
      <c r="S7" s="2065"/>
      <c r="T7" s="1128"/>
    </row>
    <row r="8" spans="1:20" ht="15.95" customHeight="1">
      <c r="A8" s="2047"/>
      <c r="B8" s="2165"/>
      <c r="C8" s="2051"/>
      <c r="D8" s="2059"/>
      <c r="E8" s="2051"/>
      <c r="F8" s="2059"/>
      <c r="G8" s="2056"/>
      <c r="H8" s="2053"/>
      <c r="I8" s="2053"/>
      <c r="J8" s="2053"/>
      <c r="K8" s="2053"/>
      <c r="L8" s="2053"/>
      <c r="M8" s="2053"/>
      <c r="N8" s="2053"/>
      <c r="O8" s="2053"/>
      <c r="P8" s="2053"/>
      <c r="Q8" s="2053"/>
      <c r="R8" s="2053"/>
      <c r="S8" s="2065"/>
      <c r="T8" s="1128"/>
    </row>
    <row r="9" spans="1:20" ht="15.95" customHeight="1">
      <c r="A9" s="2047"/>
      <c r="B9" s="2165"/>
      <c r="C9" s="2051"/>
      <c r="D9" s="2059"/>
      <c r="E9" s="2051"/>
      <c r="F9" s="2059"/>
      <c r="G9" s="2056"/>
      <c r="H9" s="2053"/>
      <c r="I9" s="2053"/>
      <c r="J9" s="2053"/>
      <c r="K9" s="2053"/>
      <c r="L9" s="2053"/>
      <c r="M9" s="2053"/>
      <c r="N9" s="2053"/>
      <c r="O9" s="2053"/>
      <c r="P9" s="2053"/>
      <c r="Q9" s="2053"/>
      <c r="R9" s="2053"/>
      <c r="S9" s="2065"/>
      <c r="T9" s="1128"/>
    </row>
    <row r="10" spans="1:20" ht="15.95" customHeight="1">
      <c r="A10" s="2048"/>
      <c r="B10" s="2165"/>
      <c r="C10" s="2052"/>
      <c r="D10" s="2060"/>
      <c r="E10" s="2052"/>
      <c r="F10" s="2060"/>
      <c r="G10" s="2057"/>
      <c r="H10" s="2054"/>
      <c r="I10" s="2054"/>
      <c r="J10" s="2054"/>
      <c r="K10" s="2054"/>
      <c r="L10" s="2054"/>
      <c r="M10" s="2054"/>
      <c r="N10" s="2054"/>
      <c r="O10" s="2054"/>
      <c r="P10" s="2054"/>
      <c r="Q10" s="2054"/>
      <c r="R10" s="2054"/>
      <c r="S10" s="2066"/>
      <c r="T10" s="1128"/>
    </row>
    <row r="11" spans="1:20" ht="27.75" customHeight="1">
      <c r="A11" s="1129"/>
      <c r="B11" s="1130"/>
      <c r="C11" s="1135"/>
      <c r="D11" s="1250"/>
      <c r="E11" s="1359"/>
      <c r="F11" s="1359"/>
      <c r="G11" s="1249"/>
      <c r="H11" s="1358"/>
      <c r="I11" s="1357"/>
      <c r="J11" s="1222"/>
      <c r="K11" s="1222"/>
      <c r="L11" s="1222"/>
      <c r="M11" s="1222"/>
      <c r="N11" s="1222"/>
      <c r="O11" s="1222"/>
      <c r="P11" s="1222"/>
      <c r="Q11" s="1222"/>
      <c r="R11" s="1130"/>
      <c r="S11" s="1129"/>
      <c r="T11" s="1128"/>
    </row>
    <row r="12" spans="1:20" ht="12" customHeight="1">
      <c r="A12" s="1129"/>
      <c r="B12" s="1130"/>
      <c r="C12" s="1135"/>
      <c r="D12" s="1250"/>
      <c r="E12" s="1359"/>
      <c r="F12" s="1359"/>
      <c r="G12" s="1359"/>
      <c r="H12" s="1358"/>
      <c r="I12" s="1357"/>
      <c r="J12" s="1222"/>
      <c r="K12" s="1222"/>
      <c r="L12" s="1222"/>
      <c r="M12" s="1222"/>
      <c r="N12" s="1222"/>
      <c r="O12" s="1222"/>
      <c r="P12" s="1222"/>
      <c r="Q12" s="1222"/>
      <c r="R12" s="1130"/>
      <c r="S12" s="1129"/>
      <c r="T12" s="1128"/>
    </row>
    <row r="13" spans="1:20" ht="14.25" customHeight="1">
      <c r="A13" s="1141" t="s">
        <v>296</v>
      </c>
      <c r="B13" s="1126" t="s">
        <v>278</v>
      </c>
      <c r="C13" s="1125">
        <v>7247</v>
      </c>
      <c r="D13" s="1347">
        <v>585</v>
      </c>
      <c r="E13" s="1347">
        <v>736</v>
      </c>
      <c r="F13" s="1347">
        <v>775</v>
      </c>
      <c r="G13" s="1347">
        <v>118</v>
      </c>
      <c r="H13" s="1347">
        <v>347</v>
      </c>
      <c r="I13" s="1347">
        <v>544</v>
      </c>
      <c r="J13" s="1347">
        <v>127</v>
      </c>
      <c r="K13" s="1347">
        <v>751</v>
      </c>
      <c r="L13" s="1347">
        <v>1835</v>
      </c>
      <c r="M13" s="1347">
        <v>263</v>
      </c>
      <c r="N13" s="1347">
        <v>92</v>
      </c>
      <c r="O13" s="1347">
        <v>480</v>
      </c>
      <c r="P13" s="1347">
        <v>189</v>
      </c>
      <c r="Q13" s="1347">
        <v>274</v>
      </c>
      <c r="R13" s="1125">
        <v>131</v>
      </c>
      <c r="S13" s="1140" t="s">
        <v>296</v>
      </c>
      <c r="T13" s="1584" t="s">
        <v>1441</v>
      </c>
    </row>
    <row r="14" spans="1:20" ht="14.25" customHeight="1">
      <c r="A14" s="1141"/>
      <c r="B14" s="1126"/>
      <c r="C14" s="1125"/>
      <c r="D14" s="1347"/>
      <c r="E14" s="1347"/>
      <c r="F14" s="1347"/>
      <c r="G14" s="1347"/>
      <c r="H14" s="1347"/>
      <c r="I14" s="1347"/>
      <c r="J14" s="1347"/>
      <c r="K14" s="1347"/>
      <c r="L14" s="1347"/>
      <c r="M14" s="1347"/>
      <c r="N14" s="1347"/>
      <c r="O14" s="1347"/>
      <c r="P14" s="1347"/>
      <c r="Q14" s="1347"/>
      <c r="R14" s="1125"/>
      <c r="S14" s="1140"/>
      <c r="T14" s="1171"/>
    </row>
    <row r="15" spans="1:20" ht="13.5" customHeight="1">
      <c r="A15" s="1105"/>
      <c r="B15" s="1120"/>
      <c r="C15" s="1099"/>
      <c r="D15" s="1437"/>
      <c r="E15" s="1437"/>
      <c r="F15" s="1437"/>
      <c r="G15" s="1437"/>
      <c r="H15" s="1437"/>
      <c r="I15" s="1437"/>
      <c r="J15" s="1437"/>
      <c r="K15" s="1437"/>
      <c r="L15" s="1437"/>
      <c r="M15" s="1437"/>
      <c r="N15" s="1437"/>
      <c r="O15" s="1437"/>
      <c r="P15" s="1437"/>
      <c r="Q15" s="1437"/>
      <c r="R15" s="1099"/>
      <c r="S15" s="1108"/>
      <c r="T15" s="1171"/>
    </row>
    <row r="16" spans="1:20" ht="15" customHeight="1">
      <c r="A16" s="1141" t="s">
        <v>295</v>
      </c>
      <c r="B16" s="1120" t="s">
        <v>1440</v>
      </c>
      <c r="C16" s="1109">
        <v>6948</v>
      </c>
      <c r="D16" s="1366">
        <v>567</v>
      </c>
      <c r="E16" s="1366">
        <v>670</v>
      </c>
      <c r="F16" s="1366">
        <v>751</v>
      </c>
      <c r="G16" s="1366">
        <v>117</v>
      </c>
      <c r="H16" s="1366">
        <v>342</v>
      </c>
      <c r="I16" s="1366">
        <v>517</v>
      </c>
      <c r="J16" s="1366">
        <v>122</v>
      </c>
      <c r="K16" s="1366">
        <v>733</v>
      </c>
      <c r="L16" s="1366">
        <v>1760</v>
      </c>
      <c r="M16" s="1366">
        <v>245</v>
      </c>
      <c r="N16" s="1366">
        <v>89</v>
      </c>
      <c r="O16" s="1366">
        <v>457</v>
      </c>
      <c r="P16" s="1366">
        <v>189</v>
      </c>
      <c r="Q16" s="1366">
        <v>265</v>
      </c>
      <c r="R16" s="1109">
        <v>124</v>
      </c>
      <c r="S16" s="1140" t="s">
        <v>295</v>
      </c>
      <c r="T16" s="1584" t="s">
        <v>1439</v>
      </c>
    </row>
    <row r="17" spans="1:27" ht="15" customHeight="1">
      <c r="A17" s="1141" t="s">
        <v>294</v>
      </c>
      <c r="B17" s="1585" t="s">
        <v>1438</v>
      </c>
      <c r="C17" s="1109">
        <v>4302</v>
      </c>
      <c r="D17" s="1366">
        <v>323</v>
      </c>
      <c r="E17" s="1366">
        <v>367</v>
      </c>
      <c r="F17" s="1366">
        <v>398</v>
      </c>
      <c r="G17" s="1366">
        <v>71</v>
      </c>
      <c r="H17" s="1366">
        <v>162</v>
      </c>
      <c r="I17" s="1366">
        <v>391</v>
      </c>
      <c r="J17" s="1366">
        <v>110</v>
      </c>
      <c r="K17" s="1366">
        <v>594</v>
      </c>
      <c r="L17" s="1366">
        <v>993</v>
      </c>
      <c r="M17" s="1366">
        <v>180</v>
      </c>
      <c r="N17" s="1366">
        <v>38</v>
      </c>
      <c r="O17" s="1366">
        <v>336</v>
      </c>
      <c r="P17" s="1366">
        <v>117</v>
      </c>
      <c r="Q17" s="1366">
        <v>148</v>
      </c>
      <c r="R17" s="1109">
        <v>74</v>
      </c>
      <c r="S17" s="1140" t="s">
        <v>294</v>
      </c>
      <c r="T17" s="1584" t="s">
        <v>1437</v>
      </c>
    </row>
    <row r="18" spans="1:27" ht="15" customHeight="1">
      <c r="A18" s="1141" t="s">
        <v>293</v>
      </c>
      <c r="B18" s="1137" t="s">
        <v>1436</v>
      </c>
      <c r="C18" s="1109">
        <v>2612</v>
      </c>
      <c r="D18" s="1366">
        <v>244</v>
      </c>
      <c r="E18" s="1366">
        <v>296</v>
      </c>
      <c r="F18" s="1366">
        <v>352</v>
      </c>
      <c r="G18" s="1366">
        <v>46</v>
      </c>
      <c r="H18" s="1366">
        <v>180</v>
      </c>
      <c r="I18" s="1366">
        <v>126</v>
      </c>
      <c r="J18" s="1366">
        <v>12</v>
      </c>
      <c r="K18" s="1366">
        <v>137</v>
      </c>
      <c r="L18" s="1366">
        <v>753</v>
      </c>
      <c r="M18" s="1366">
        <v>63</v>
      </c>
      <c r="N18" s="1366">
        <v>51</v>
      </c>
      <c r="O18" s="1366">
        <v>118</v>
      </c>
      <c r="P18" s="1366">
        <v>71</v>
      </c>
      <c r="Q18" s="1366">
        <v>113</v>
      </c>
      <c r="R18" s="1109">
        <v>50</v>
      </c>
      <c r="S18" s="1140" t="s">
        <v>293</v>
      </c>
      <c r="T18" s="1584" t="s">
        <v>1435</v>
      </c>
    </row>
    <row r="19" spans="1:27" ht="15" customHeight="1">
      <c r="A19" s="1141" t="s">
        <v>291</v>
      </c>
      <c r="B19" s="1137" t="s">
        <v>1434</v>
      </c>
      <c r="C19" s="1109">
        <v>34</v>
      </c>
      <c r="D19" s="1366">
        <v>0</v>
      </c>
      <c r="E19" s="1366">
        <v>7</v>
      </c>
      <c r="F19" s="1366">
        <v>1</v>
      </c>
      <c r="G19" s="1366">
        <v>0</v>
      </c>
      <c r="H19" s="1366">
        <v>0</v>
      </c>
      <c r="I19" s="1366">
        <v>0</v>
      </c>
      <c r="J19" s="1366">
        <v>0</v>
      </c>
      <c r="K19" s="1366">
        <v>2</v>
      </c>
      <c r="L19" s="1366">
        <v>14</v>
      </c>
      <c r="M19" s="1366">
        <v>2</v>
      </c>
      <c r="N19" s="1366">
        <v>0</v>
      </c>
      <c r="O19" s="1366">
        <v>3</v>
      </c>
      <c r="P19" s="1366">
        <v>1</v>
      </c>
      <c r="Q19" s="1366">
        <v>4</v>
      </c>
      <c r="R19" s="1109">
        <v>0</v>
      </c>
      <c r="S19" s="1140" t="s">
        <v>291</v>
      </c>
      <c r="T19" s="1584" t="s">
        <v>1433</v>
      </c>
    </row>
    <row r="20" spans="1:27" ht="15" customHeight="1">
      <c r="A20" s="1141"/>
      <c r="B20" s="1137"/>
      <c r="C20" s="1109"/>
      <c r="D20" s="1366"/>
      <c r="E20" s="1366"/>
      <c r="F20" s="1366"/>
      <c r="G20" s="1366"/>
      <c r="H20" s="1366"/>
      <c r="I20" s="1366"/>
      <c r="J20" s="1366"/>
      <c r="K20" s="1366"/>
      <c r="L20" s="1366"/>
      <c r="M20" s="1366"/>
      <c r="N20" s="1366"/>
      <c r="O20" s="1366"/>
      <c r="P20" s="1366"/>
      <c r="Q20" s="1366"/>
      <c r="R20" s="1109"/>
      <c r="S20" s="1140"/>
    </row>
    <row r="21" spans="1:27" ht="15" customHeight="1">
      <c r="A21" s="1141" t="s">
        <v>289</v>
      </c>
      <c r="B21" s="1123" t="s">
        <v>1432</v>
      </c>
      <c r="C21" s="1106"/>
      <c r="D21" s="1344"/>
      <c r="E21" s="1344"/>
      <c r="F21" s="1344"/>
      <c r="G21" s="1344"/>
      <c r="H21" s="1344"/>
      <c r="I21" s="1344"/>
      <c r="J21" s="1344"/>
      <c r="K21" s="1344"/>
      <c r="L21" s="1344"/>
      <c r="M21" s="1344"/>
      <c r="N21" s="1344"/>
      <c r="O21" s="1344"/>
      <c r="P21" s="1344"/>
      <c r="Q21" s="1344"/>
      <c r="R21" s="1106"/>
      <c r="S21" s="1548"/>
      <c r="AA21" s="1584" t="s">
        <v>1426</v>
      </c>
    </row>
    <row r="22" spans="1:27" ht="15" customHeight="1">
      <c r="A22" s="1141"/>
      <c r="B22" s="1120" t="s">
        <v>1431</v>
      </c>
      <c r="C22" s="1109">
        <v>0</v>
      </c>
      <c r="D22" s="1109">
        <v>0</v>
      </c>
      <c r="E22" s="1109">
        <v>0</v>
      </c>
      <c r="F22" s="1109">
        <v>0</v>
      </c>
      <c r="G22" s="1109">
        <v>0</v>
      </c>
      <c r="H22" s="1109">
        <v>0</v>
      </c>
      <c r="I22" s="1109">
        <v>0</v>
      </c>
      <c r="J22" s="1109">
        <v>0</v>
      </c>
      <c r="K22" s="1109">
        <v>0</v>
      </c>
      <c r="L22" s="1109">
        <v>0</v>
      </c>
      <c r="M22" s="1109">
        <v>0</v>
      </c>
      <c r="N22" s="1109">
        <v>0</v>
      </c>
      <c r="O22" s="1109">
        <v>0</v>
      </c>
      <c r="P22" s="1109">
        <v>0</v>
      </c>
      <c r="Q22" s="1109">
        <v>0</v>
      </c>
      <c r="R22" s="1109">
        <v>0</v>
      </c>
      <c r="S22" s="1108" t="s">
        <v>229</v>
      </c>
      <c r="T22" s="1584" t="s">
        <v>1430</v>
      </c>
      <c r="AA22" s="1584" t="s">
        <v>1424</v>
      </c>
    </row>
    <row r="23" spans="1:27" ht="15" customHeight="1">
      <c r="A23" s="1141"/>
      <c r="B23" s="1120"/>
      <c r="C23" s="1109"/>
      <c r="D23" s="1366"/>
      <c r="E23" s="1366"/>
      <c r="F23" s="1366"/>
      <c r="G23" s="1366"/>
      <c r="H23" s="1366"/>
      <c r="I23" s="1366"/>
      <c r="J23" s="1366"/>
      <c r="K23" s="1366"/>
      <c r="L23" s="1366"/>
      <c r="M23" s="1366"/>
      <c r="N23" s="1366"/>
      <c r="O23" s="1366"/>
      <c r="P23" s="1366"/>
      <c r="Q23" s="1366"/>
      <c r="R23" s="1109"/>
      <c r="S23" s="1108"/>
      <c r="AA23" s="1584" t="s">
        <v>1422</v>
      </c>
    </row>
    <row r="24" spans="1:27" ht="15" customHeight="1">
      <c r="A24" s="1105" t="s">
        <v>228</v>
      </c>
      <c r="B24" s="1120" t="s">
        <v>566</v>
      </c>
      <c r="C24" s="1109">
        <v>299</v>
      </c>
      <c r="D24" s="1366">
        <v>18</v>
      </c>
      <c r="E24" s="1366">
        <v>66</v>
      </c>
      <c r="F24" s="1366">
        <v>24</v>
      </c>
      <c r="G24" s="1366">
        <v>1</v>
      </c>
      <c r="H24" s="1366">
        <v>5</v>
      </c>
      <c r="I24" s="1366">
        <v>27</v>
      </c>
      <c r="J24" s="1366">
        <v>5</v>
      </c>
      <c r="K24" s="1366">
        <v>18</v>
      </c>
      <c r="L24" s="1366">
        <v>75</v>
      </c>
      <c r="M24" s="1366">
        <v>18</v>
      </c>
      <c r="N24" s="1366">
        <v>3</v>
      </c>
      <c r="O24" s="1366">
        <v>23</v>
      </c>
      <c r="P24" s="1366">
        <v>0</v>
      </c>
      <c r="Q24" s="1366">
        <v>9</v>
      </c>
      <c r="R24" s="1109">
        <v>7</v>
      </c>
      <c r="S24" s="1108" t="s">
        <v>228</v>
      </c>
      <c r="T24" s="1584" t="s">
        <v>1429</v>
      </c>
      <c r="AA24" s="1584" t="s">
        <v>1420</v>
      </c>
    </row>
    <row r="25" spans="1:27" ht="15" customHeight="1">
      <c r="A25" s="1105"/>
      <c r="B25" s="1120" t="s">
        <v>1428</v>
      </c>
      <c r="C25" s="1109"/>
      <c r="D25" s="1366"/>
      <c r="E25" s="1366"/>
      <c r="F25" s="1366"/>
      <c r="G25" s="1366"/>
      <c r="H25" s="1366"/>
      <c r="I25" s="1366"/>
      <c r="J25" s="1366"/>
      <c r="K25" s="1366"/>
      <c r="L25" s="1366"/>
      <c r="M25" s="1366"/>
      <c r="N25" s="1366"/>
      <c r="O25" s="1366"/>
      <c r="P25" s="1366"/>
      <c r="Q25" s="1366"/>
      <c r="R25" s="1109"/>
      <c r="S25" s="1108"/>
      <c r="T25" s="1171"/>
    </row>
    <row r="26" spans="1:27" ht="15" customHeight="1">
      <c r="A26" s="1105" t="s">
        <v>227</v>
      </c>
      <c r="B26" s="1586" t="s">
        <v>1427</v>
      </c>
      <c r="C26" s="1109">
        <v>172</v>
      </c>
      <c r="D26" s="1366">
        <v>7</v>
      </c>
      <c r="E26" s="1366">
        <v>33</v>
      </c>
      <c r="F26" s="1366">
        <v>17</v>
      </c>
      <c r="G26" s="1366">
        <v>0</v>
      </c>
      <c r="H26" s="1366">
        <v>4</v>
      </c>
      <c r="I26" s="1366">
        <v>18</v>
      </c>
      <c r="J26" s="1366">
        <v>2</v>
      </c>
      <c r="K26" s="1366">
        <v>7</v>
      </c>
      <c r="L26" s="1366">
        <v>47</v>
      </c>
      <c r="M26" s="1366">
        <v>14</v>
      </c>
      <c r="N26" s="1366">
        <v>1</v>
      </c>
      <c r="O26" s="1366">
        <v>18</v>
      </c>
      <c r="P26" s="1366">
        <v>0</v>
      </c>
      <c r="Q26" s="1366">
        <v>2</v>
      </c>
      <c r="R26" s="1109">
        <v>2</v>
      </c>
      <c r="S26" s="1108" t="s">
        <v>227</v>
      </c>
      <c r="T26" s="1584" t="s">
        <v>1426</v>
      </c>
    </row>
    <row r="27" spans="1:27" ht="15" customHeight="1">
      <c r="A27" s="1105" t="s">
        <v>226</v>
      </c>
      <c r="B27" s="1586" t="s">
        <v>1425</v>
      </c>
      <c r="C27" s="1109">
        <v>44</v>
      </c>
      <c r="D27" s="1366">
        <v>0</v>
      </c>
      <c r="E27" s="1366">
        <v>11</v>
      </c>
      <c r="F27" s="1366">
        <v>4</v>
      </c>
      <c r="G27" s="1366">
        <v>0</v>
      </c>
      <c r="H27" s="1366">
        <v>1</v>
      </c>
      <c r="I27" s="1366">
        <v>3</v>
      </c>
      <c r="J27" s="1366">
        <v>1</v>
      </c>
      <c r="K27" s="1366">
        <v>2</v>
      </c>
      <c r="L27" s="1366">
        <v>14</v>
      </c>
      <c r="M27" s="1366">
        <v>2</v>
      </c>
      <c r="N27" s="1366">
        <v>0</v>
      </c>
      <c r="O27" s="1366">
        <v>1</v>
      </c>
      <c r="P27" s="1366">
        <v>0</v>
      </c>
      <c r="Q27" s="1366">
        <v>2</v>
      </c>
      <c r="R27" s="1109">
        <v>3</v>
      </c>
      <c r="S27" s="1108" t="s">
        <v>226</v>
      </c>
      <c r="T27" s="1584" t="s">
        <v>1424</v>
      </c>
    </row>
    <row r="28" spans="1:27" ht="15" customHeight="1">
      <c r="A28" s="1105" t="s">
        <v>225</v>
      </c>
      <c r="B28" s="1586" t="s">
        <v>1423</v>
      </c>
      <c r="C28" s="1109">
        <v>76</v>
      </c>
      <c r="D28" s="1366">
        <v>11</v>
      </c>
      <c r="E28" s="1366">
        <v>21</v>
      </c>
      <c r="F28" s="1366">
        <v>3</v>
      </c>
      <c r="G28" s="1366">
        <v>1</v>
      </c>
      <c r="H28" s="1366">
        <v>0</v>
      </c>
      <c r="I28" s="1366">
        <v>5</v>
      </c>
      <c r="J28" s="1366">
        <v>0</v>
      </c>
      <c r="K28" s="1366">
        <v>8</v>
      </c>
      <c r="L28" s="1366">
        <v>14</v>
      </c>
      <c r="M28" s="1366">
        <v>1</v>
      </c>
      <c r="N28" s="1366">
        <v>2</v>
      </c>
      <c r="O28" s="1366">
        <v>4</v>
      </c>
      <c r="P28" s="1366">
        <v>0</v>
      </c>
      <c r="Q28" s="1366">
        <v>5</v>
      </c>
      <c r="R28" s="1109">
        <v>1</v>
      </c>
      <c r="S28" s="1108" t="s">
        <v>225</v>
      </c>
      <c r="T28" s="1584" t="s">
        <v>1422</v>
      </c>
    </row>
    <row r="29" spans="1:27" ht="15" customHeight="1">
      <c r="A29" s="1105" t="s">
        <v>224</v>
      </c>
      <c r="B29" s="1586" t="s">
        <v>1421</v>
      </c>
      <c r="C29" s="1109">
        <v>2</v>
      </c>
      <c r="D29" s="1366">
        <v>0</v>
      </c>
      <c r="E29" s="1366">
        <v>1</v>
      </c>
      <c r="F29" s="1366">
        <v>0</v>
      </c>
      <c r="G29" s="1366">
        <v>0</v>
      </c>
      <c r="H29" s="1366">
        <v>0</v>
      </c>
      <c r="I29" s="1366">
        <v>0</v>
      </c>
      <c r="J29" s="1366">
        <v>0</v>
      </c>
      <c r="K29" s="1366">
        <v>0</v>
      </c>
      <c r="L29" s="1366">
        <v>0</v>
      </c>
      <c r="M29" s="1366">
        <v>0</v>
      </c>
      <c r="N29" s="1366">
        <v>0</v>
      </c>
      <c r="O29" s="1366">
        <v>0</v>
      </c>
      <c r="P29" s="1366">
        <v>0</v>
      </c>
      <c r="Q29" s="1366">
        <v>0</v>
      </c>
      <c r="R29" s="1109">
        <v>1</v>
      </c>
      <c r="S29" s="1108" t="s">
        <v>224</v>
      </c>
      <c r="T29" s="1584" t="s">
        <v>1420</v>
      </c>
    </row>
    <row r="30" spans="1:27" s="1089" customFormat="1" ht="15" customHeight="1">
      <c r="A30" s="1215" t="s">
        <v>223</v>
      </c>
      <c r="B30" s="1588" t="s">
        <v>1419</v>
      </c>
      <c r="C30" s="1366">
        <v>5</v>
      </c>
      <c r="D30" s="1366">
        <v>0</v>
      </c>
      <c r="E30" s="1366">
        <v>0</v>
      </c>
      <c r="F30" s="1366">
        <v>0</v>
      </c>
      <c r="G30" s="1366">
        <v>0</v>
      </c>
      <c r="H30" s="1366">
        <v>0</v>
      </c>
      <c r="I30" s="1366">
        <v>1</v>
      </c>
      <c r="J30" s="1366">
        <v>2</v>
      </c>
      <c r="K30" s="1366">
        <v>1</v>
      </c>
      <c r="L30" s="1366">
        <v>0</v>
      </c>
      <c r="M30" s="1366">
        <v>1</v>
      </c>
      <c r="N30" s="1366">
        <v>0</v>
      </c>
      <c r="O30" s="1366">
        <v>0</v>
      </c>
      <c r="P30" s="1366">
        <v>0</v>
      </c>
      <c r="Q30" s="1366">
        <v>0</v>
      </c>
      <c r="R30" s="1366">
        <v>0</v>
      </c>
      <c r="S30" s="1231" t="s">
        <v>223</v>
      </c>
      <c r="T30" s="1587" t="s">
        <v>1418</v>
      </c>
    </row>
    <row r="31" spans="1:27" ht="15" customHeight="1">
      <c r="A31" s="1105"/>
      <c r="B31" s="1120"/>
      <c r="C31" s="1099">
        <v>0</v>
      </c>
      <c r="D31" s="1437">
        <v>0</v>
      </c>
      <c r="E31" s="1437">
        <v>0</v>
      </c>
      <c r="F31" s="1437">
        <v>0</v>
      </c>
      <c r="G31" s="1437">
        <v>0</v>
      </c>
      <c r="H31" s="1437">
        <v>0</v>
      </c>
      <c r="I31" s="1437">
        <v>0</v>
      </c>
      <c r="J31" s="1437">
        <v>0</v>
      </c>
      <c r="K31" s="1437">
        <v>0</v>
      </c>
      <c r="L31" s="1437">
        <v>0</v>
      </c>
      <c r="M31" s="1437">
        <v>0</v>
      </c>
      <c r="N31" s="1437">
        <v>0</v>
      </c>
      <c r="O31" s="1437">
        <v>0</v>
      </c>
      <c r="P31" s="1437">
        <v>0</v>
      </c>
      <c r="Q31" s="1437">
        <v>0</v>
      </c>
      <c r="R31" s="1099">
        <v>0</v>
      </c>
      <c r="S31" s="1140"/>
      <c r="T31" s="1171"/>
    </row>
    <row r="32" spans="1:27" ht="15" customHeight="1">
      <c r="A32" s="1105" t="s">
        <v>222</v>
      </c>
      <c r="B32" s="1121" t="s">
        <v>558</v>
      </c>
      <c r="C32" s="1109">
        <v>7132</v>
      </c>
      <c r="D32" s="1366">
        <v>577</v>
      </c>
      <c r="E32" s="1366">
        <v>731</v>
      </c>
      <c r="F32" s="1366">
        <v>770</v>
      </c>
      <c r="G32" s="1366">
        <v>112</v>
      </c>
      <c r="H32" s="1366">
        <v>323</v>
      </c>
      <c r="I32" s="1366">
        <v>530</v>
      </c>
      <c r="J32" s="1366">
        <v>124</v>
      </c>
      <c r="K32" s="1366">
        <v>744</v>
      </c>
      <c r="L32" s="1366">
        <v>1811</v>
      </c>
      <c r="M32" s="1366">
        <v>262</v>
      </c>
      <c r="N32" s="1366">
        <v>89</v>
      </c>
      <c r="O32" s="1366">
        <v>474</v>
      </c>
      <c r="P32" s="1366">
        <v>189</v>
      </c>
      <c r="Q32" s="1366">
        <v>268</v>
      </c>
      <c r="R32" s="1109">
        <v>128</v>
      </c>
      <c r="S32" s="1108" t="s">
        <v>222</v>
      </c>
      <c r="T32" s="1584" t="s">
        <v>1410</v>
      </c>
    </row>
    <row r="33" spans="1:21" ht="15" customHeight="1">
      <c r="A33" s="1105" t="s">
        <v>221</v>
      </c>
      <c r="B33" s="1586" t="s">
        <v>1417</v>
      </c>
      <c r="C33" s="1109">
        <v>23</v>
      </c>
      <c r="D33" s="1366">
        <v>7</v>
      </c>
      <c r="E33" s="1366">
        <v>1</v>
      </c>
      <c r="F33" s="1366">
        <v>2</v>
      </c>
      <c r="G33" s="1366">
        <v>0</v>
      </c>
      <c r="H33" s="1366">
        <v>0</v>
      </c>
      <c r="I33" s="1366">
        <v>0</v>
      </c>
      <c r="J33" s="1366">
        <v>0</v>
      </c>
      <c r="K33" s="1366">
        <v>0</v>
      </c>
      <c r="L33" s="1366">
        <v>11</v>
      </c>
      <c r="M33" s="1366">
        <v>0</v>
      </c>
      <c r="N33" s="1366">
        <v>0</v>
      </c>
      <c r="O33" s="1366">
        <v>1</v>
      </c>
      <c r="P33" s="1366">
        <v>0</v>
      </c>
      <c r="Q33" s="1366">
        <v>0</v>
      </c>
      <c r="R33" s="1109">
        <v>1</v>
      </c>
      <c r="S33" s="1108" t="s">
        <v>221</v>
      </c>
      <c r="T33" s="1584" t="s">
        <v>1416</v>
      </c>
    </row>
    <row r="34" spans="1:21" ht="15" customHeight="1">
      <c r="A34" s="1105" t="s">
        <v>220</v>
      </c>
      <c r="B34" s="1586" t="s">
        <v>1415</v>
      </c>
      <c r="C34" s="1109">
        <v>3</v>
      </c>
      <c r="D34" s="1366">
        <v>0</v>
      </c>
      <c r="E34" s="1366">
        <v>1</v>
      </c>
      <c r="F34" s="1366">
        <v>1</v>
      </c>
      <c r="G34" s="1366">
        <v>0</v>
      </c>
      <c r="H34" s="1366">
        <v>0</v>
      </c>
      <c r="I34" s="1366">
        <v>0</v>
      </c>
      <c r="J34" s="1366">
        <v>0</v>
      </c>
      <c r="K34" s="1366">
        <v>0</v>
      </c>
      <c r="L34" s="1366">
        <v>0</v>
      </c>
      <c r="M34" s="1366">
        <v>0</v>
      </c>
      <c r="N34" s="1366">
        <v>0</v>
      </c>
      <c r="O34" s="1366">
        <v>1</v>
      </c>
      <c r="P34" s="1366">
        <v>0</v>
      </c>
      <c r="Q34" s="1366">
        <v>0</v>
      </c>
      <c r="R34" s="1109">
        <v>0</v>
      </c>
      <c r="S34" s="1108" t="s">
        <v>220</v>
      </c>
      <c r="T34" s="1584" t="s">
        <v>1414</v>
      </c>
    </row>
    <row r="35" spans="1:21" ht="15" customHeight="1">
      <c r="A35" s="1105" t="s">
        <v>219</v>
      </c>
      <c r="B35" s="1586" t="s">
        <v>1413</v>
      </c>
      <c r="C35" s="1109">
        <v>89</v>
      </c>
      <c r="D35" s="1366">
        <v>1</v>
      </c>
      <c r="E35" s="1366">
        <v>3</v>
      </c>
      <c r="F35" s="1366">
        <v>2</v>
      </c>
      <c r="G35" s="1366">
        <v>6</v>
      </c>
      <c r="H35" s="1366">
        <v>24</v>
      </c>
      <c r="I35" s="1366">
        <v>14</v>
      </c>
      <c r="J35" s="1366">
        <v>3</v>
      </c>
      <c r="K35" s="1366">
        <v>7</v>
      </c>
      <c r="L35" s="1366">
        <v>13</v>
      </c>
      <c r="M35" s="1366">
        <v>1</v>
      </c>
      <c r="N35" s="1366">
        <v>3</v>
      </c>
      <c r="O35" s="1366">
        <v>4</v>
      </c>
      <c r="P35" s="1366">
        <v>0</v>
      </c>
      <c r="Q35" s="1366">
        <v>6</v>
      </c>
      <c r="R35" s="1109">
        <v>2</v>
      </c>
      <c r="S35" s="1108" t="s">
        <v>219</v>
      </c>
      <c r="T35" s="1584" t="s">
        <v>1412</v>
      </c>
    </row>
    <row r="36" spans="1:21" ht="12" customHeight="1">
      <c r="A36" s="1105"/>
      <c r="B36" s="1120"/>
      <c r="C36" s="1099">
        <v>0</v>
      </c>
      <c r="D36" s="1437">
        <v>0</v>
      </c>
      <c r="E36" s="1437">
        <v>0</v>
      </c>
      <c r="F36" s="1437">
        <v>0</v>
      </c>
      <c r="G36" s="1437">
        <v>0</v>
      </c>
      <c r="H36" s="1437">
        <v>0</v>
      </c>
      <c r="I36" s="1437">
        <v>0</v>
      </c>
      <c r="J36" s="1437">
        <v>0</v>
      </c>
      <c r="K36" s="1437">
        <v>0</v>
      </c>
      <c r="L36" s="1437">
        <v>0</v>
      </c>
      <c r="M36" s="1437">
        <v>0</v>
      </c>
      <c r="N36" s="1437">
        <v>0</v>
      </c>
      <c r="O36" s="1437">
        <v>0</v>
      </c>
      <c r="P36" s="1437">
        <v>0</v>
      </c>
      <c r="Q36" s="1437">
        <v>0</v>
      </c>
      <c r="R36" s="1099">
        <v>0</v>
      </c>
      <c r="S36" s="1108"/>
      <c r="T36" s="1171"/>
    </row>
    <row r="37" spans="1:21" ht="12.75" customHeight="1">
      <c r="A37" s="1105"/>
      <c r="B37" s="1120"/>
      <c r="C37" s="1100"/>
      <c r="D37" s="1247"/>
      <c r="E37" s="1247"/>
      <c r="F37" s="1247"/>
      <c r="G37" s="1247"/>
      <c r="H37" s="1247"/>
      <c r="I37" s="1247"/>
      <c r="J37" s="1247"/>
      <c r="K37" s="1247"/>
      <c r="L37" s="1247"/>
      <c r="M37" s="1247"/>
      <c r="N37" s="1247"/>
      <c r="O37" s="1247"/>
      <c r="P37" s="1247"/>
      <c r="Q37" s="1247"/>
      <c r="R37" s="1100"/>
      <c r="S37" s="1108"/>
      <c r="T37" s="1171"/>
    </row>
    <row r="38" spans="1:21" ht="13.5" customHeight="1">
      <c r="A38" s="1105"/>
      <c r="B38" s="1123"/>
      <c r="C38" s="1458"/>
      <c r="D38" s="1457"/>
      <c r="E38" s="1457"/>
      <c r="F38" s="1457"/>
      <c r="G38" s="1457"/>
      <c r="H38" s="1457"/>
      <c r="I38" s="1457"/>
      <c r="J38" s="1457"/>
      <c r="K38" s="1457"/>
      <c r="L38" s="1457"/>
      <c r="M38" s="1457"/>
      <c r="N38" s="1457"/>
      <c r="O38" s="1457"/>
      <c r="P38" s="1457"/>
      <c r="Q38" s="1457"/>
      <c r="R38" s="1458"/>
      <c r="S38" s="1108"/>
      <c r="T38" s="1171"/>
    </row>
    <row r="39" spans="1:21" ht="14.25" customHeight="1">
      <c r="A39" s="1105" t="s">
        <v>217</v>
      </c>
      <c r="B39" s="1121" t="s">
        <v>1411</v>
      </c>
      <c r="C39" s="1109">
        <v>7132</v>
      </c>
      <c r="D39" s="1366">
        <v>577</v>
      </c>
      <c r="E39" s="1366">
        <v>731</v>
      </c>
      <c r="F39" s="1366">
        <v>770</v>
      </c>
      <c r="G39" s="1366">
        <v>112</v>
      </c>
      <c r="H39" s="1366">
        <v>323</v>
      </c>
      <c r="I39" s="1366">
        <v>530</v>
      </c>
      <c r="J39" s="1366">
        <v>124</v>
      </c>
      <c r="K39" s="1366">
        <v>744</v>
      </c>
      <c r="L39" s="1366">
        <v>1811</v>
      </c>
      <c r="M39" s="1366">
        <v>262</v>
      </c>
      <c r="N39" s="1366">
        <v>89</v>
      </c>
      <c r="O39" s="1366">
        <v>474</v>
      </c>
      <c r="P39" s="1366">
        <v>189</v>
      </c>
      <c r="Q39" s="1366">
        <v>268</v>
      </c>
      <c r="R39" s="1109">
        <v>128</v>
      </c>
      <c r="S39" s="1108" t="s">
        <v>217</v>
      </c>
      <c r="T39" s="1584" t="s">
        <v>1410</v>
      </c>
    </row>
    <row r="40" spans="1:21" ht="10.5" customHeight="1">
      <c r="A40" s="1105"/>
      <c r="B40" s="1123"/>
      <c r="C40" s="1099">
        <v>0</v>
      </c>
      <c r="D40" s="1437">
        <v>0</v>
      </c>
      <c r="E40" s="1437">
        <v>0</v>
      </c>
      <c r="F40" s="1437">
        <v>0</v>
      </c>
      <c r="G40" s="1437">
        <v>0</v>
      </c>
      <c r="H40" s="1437">
        <v>0</v>
      </c>
      <c r="I40" s="1437">
        <v>0</v>
      </c>
      <c r="J40" s="1437">
        <v>0</v>
      </c>
      <c r="K40" s="1437">
        <v>0</v>
      </c>
      <c r="L40" s="1437">
        <v>0</v>
      </c>
      <c r="M40" s="1437">
        <v>0</v>
      </c>
      <c r="N40" s="1437">
        <v>0</v>
      </c>
      <c r="O40" s="1437">
        <v>0</v>
      </c>
      <c r="P40" s="1437">
        <v>0</v>
      </c>
      <c r="Q40" s="1437">
        <v>0</v>
      </c>
      <c r="R40" s="1099">
        <v>0</v>
      </c>
      <c r="S40" s="1108"/>
      <c r="T40" s="1171"/>
    </row>
    <row r="41" spans="1:21" ht="9" customHeight="1">
      <c r="A41" s="1105"/>
      <c r="B41" s="1120"/>
      <c r="C41" s="1109"/>
      <c r="D41" s="1366"/>
      <c r="E41" s="1366">
        <v>0</v>
      </c>
      <c r="F41" s="1366">
        <v>0</v>
      </c>
      <c r="G41" s="1366">
        <v>0</v>
      </c>
      <c r="H41" s="1366">
        <v>0</v>
      </c>
      <c r="I41" s="1366">
        <v>0</v>
      </c>
      <c r="J41" s="1366">
        <v>0</v>
      </c>
      <c r="K41" s="1366">
        <v>0</v>
      </c>
      <c r="L41" s="1366">
        <v>0</v>
      </c>
      <c r="M41" s="1366">
        <v>0</v>
      </c>
      <c r="N41" s="1366">
        <v>0</v>
      </c>
      <c r="O41" s="1366">
        <v>0</v>
      </c>
      <c r="P41" s="1366">
        <v>0</v>
      </c>
      <c r="Q41" s="1366">
        <v>0</v>
      </c>
      <c r="R41" s="1109">
        <v>0</v>
      </c>
      <c r="S41" s="1108"/>
      <c r="T41" s="1171"/>
    </row>
    <row r="42" spans="1:21" ht="15" customHeight="1">
      <c r="A42" s="1105" t="s">
        <v>215</v>
      </c>
      <c r="B42" s="1120" t="s">
        <v>366</v>
      </c>
      <c r="C42" s="1109">
        <v>459</v>
      </c>
      <c r="D42" s="1366">
        <v>40</v>
      </c>
      <c r="E42" s="1366">
        <v>33</v>
      </c>
      <c r="F42" s="1366">
        <v>59</v>
      </c>
      <c r="G42" s="1366">
        <v>16</v>
      </c>
      <c r="H42" s="1366">
        <v>28</v>
      </c>
      <c r="I42" s="1366">
        <v>25</v>
      </c>
      <c r="J42" s="1366">
        <v>7</v>
      </c>
      <c r="K42" s="1366">
        <v>35</v>
      </c>
      <c r="L42" s="1366">
        <v>97</v>
      </c>
      <c r="M42" s="1366">
        <v>20</v>
      </c>
      <c r="N42" s="1366">
        <v>9</v>
      </c>
      <c r="O42" s="1366">
        <v>53</v>
      </c>
      <c r="P42" s="1366">
        <v>20</v>
      </c>
      <c r="Q42" s="1366">
        <v>11</v>
      </c>
      <c r="R42" s="1109">
        <v>6</v>
      </c>
      <c r="S42" s="1108" t="s">
        <v>215</v>
      </c>
      <c r="T42" s="1584" t="s">
        <v>1409</v>
      </c>
      <c r="U42" s="1334"/>
    </row>
    <row r="43" spans="1:21" ht="15" customHeight="1">
      <c r="A43" s="1105" t="s">
        <v>214</v>
      </c>
      <c r="B43" s="1123" t="s">
        <v>1408</v>
      </c>
      <c r="D43" s="1226"/>
      <c r="E43" s="1226">
        <v>0</v>
      </c>
      <c r="F43" s="1226">
        <v>0</v>
      </c>
      <c r="G43" s="1226">
        <v>0</v>
      </c>
      <c r="H43" s="1226">
        <v>0</v>
      </c>
      <c r="I43" s="1226">
        <v>0</v>
      </c>
      <c r="J43" s="1226">
        <v>0</v>
      </c>
      <c r="K43" s="1226">
        <v>0</v>
      </c>
      <c r="L43" s="1226">
        <v>0</v>
      </c>
      <c r="M43" s="1226">
        <v>0</v>
      </c>
      <c r="N43" s="1226">
        <v>0</v>
      </c>
      <c r="O43" s="1226">
        <v>0</v>
      </c>
      <c r="P43" s="1226">
        <v>0</v>
      </c>
      <c r="Q43" s="1226">
        <v>0</v>
      </c>
      <c r="R43" s="1092">
        <v>0</v>
      </c>
      <c r="S43" s="1548"/>
      <c r="T43" s="1171"/>
    </row>
    <row r="44" spans="1:21" ht="15" customHeight="1">
      <c r="A44" s="1105"/>
      <c r="B44" s="1585" t="s">
        <v>1407</v>
      </c>
      <c r="C44" s="1109">
        <v>146</v>
      </c>
      <c r="D44" s="1366">
        <v>9</v>
      </c>
      <c r="E44" s="1366">
        <v>17</v>
      </c>
      <c r="F44" s="1366">
        <v>28</v>
      </c>
      <c r="G44" s="1366">
        <v>3</v>
      </c>
      <c r="H44" s="1366">
        <v>3</v>
      </c>
      <c r="I44" s="1366">
        <v>8</v>
      </c>
      <c r="J44" s="1366">
        <v>7</v>
      </c>
      <c r="K44" s="1366">
        <v>6</v>
      </c>
      <c r="L44" s="1366">
        <v>25</v>
      </c>
      <c r="M44" s="1366">
        <v>3</v>
      </c>
      <c r="N44" s="1366">
        <v>2</v>
      </c>
      <c r="O44" s="1366">
        <v>25</v>
      </c>
      <c r="P44" s="1366">
        <v>5</v>
      </c>
      <c r="Q44" s="1366">
        <v>4</v>
      </c>
      <c r="R44" s="1109">
        <v>1</v>
      </c>
      <c r="S44" s="1108" t="s">
        <v>214</v>
      </c>
      <c r="T44" s="1584" t="s">
        <v>1406</v>
      </c>
    </row>
    <row r="45" spans="1:21" ht="15" customHeight="1">
      <c r="A45" s="1105" t="s">
        <v>213</v>
      </c>
      <c r="B45" s="1585" t="s">
        <v>1405</v>
      </c>
      <c r="C45" s="1109">
        <v>5099</v>
      </c>
      <c r="D45" s="1366">
        <v>435</v>
      </c>
      <c r="E45" s="1366">
        <v>532</v>
      </c>
      <c r="F45" s="1366">
        <v>555</v>
      </c>
      <c r="G45" s="1366">
        <v>68</v>
      </c>
      <c r="H45" s="1366">
        <v>191</v>
      </c>
      <c r="I45" s="1366">
        <v>375</v>
      </c>
      <c r="J45" s="1366">
        <v>82</v>
      </c>
      <c r="K45" s="1366">
        <v>553</v>
      </c>
      <c r="L45" s="1366">
        <v>1374</v>
      </c>
      <c r="M45" s="1366">
        <v>199</v>
      </c>
      <c r="N45" s="1366">
        <v>68</v>
      </c>
      <c r="O45" s="1366">
        <v>247</v>
      </c>
      <c r="P45" s="1366">
        <v>146</v>
      </c>
      <c r="Q45" s="1366">
        <v>215</v>
      </c>
      <c r="R45" s="1109">
        <v>59</v>
      </c>
      <c r="S45" s="1108" t="s">
        <v>213</v>
      </c>
      <c r="T45" s="1584" t="s">
        <v>1404</v>
      </c>
    </row>
    <row r="46" spans="1:21" ht="15" customHeight="1">
      <c r="A46" s="1105" t="s">
        <v>212</v>
      </c>
      <c r="B46" s="1139" t="s">
        <v>1403</v>
      </c>
      <c r="C46" s="1109">
        <v>5652</v>
      </c>
      <c r="D46" s="1366">
        <v>481</v>
      </c>
      <c r="E46" s="1366">
        <v>559</v>
      </c>
      <c r="F46" s="1366">
        <v>635</v>
      </c>
      <c r="G46" s="1366">
        <v>87</v>
      </c>
      <c r="H46" s="1366">
        <v>222</v>
      </c>
      <c r="I46" s="1366">
        <v>405</v>
      </c>
      <c r="J46" s="1366">
        <v>94</v>
      </c>
      <c r="K46" s="1366">
        <v>593</v>
      </c>
      <c r="L46" s="1366">
        <v>1496</v>
      </c>
      <c r="M46" s="1366">
        <v>222</v>
      </c>
      <c r="N46" s="1366">
        <v>79</v>
      </c>
      <c r="O46" s="1366">
        <v>320</v>
      </c>
      <c r="P46" s="1366">
        <v>170</v>
      </c>
      <c r="Q46" s="1366">
        <v>223</v>
      </c>
      <c r="R46" s="1109">
        <v>66</v>
      </c>
      <c r="S46" s="1108" t="s">
        <v>212</v>
      </c>
      <c r="T46" s="1584" t="s">
        <v>1402</v>
      </c>
    </row>
    <row r="47" spans="1:21" ht="15" customHeight="1">
      <c r="A47" s="1105" t="s">
        <v>282</v>
      </c>
      <c r="B47" s="1137" t="s">
        <v>1056</v>
      </c>
      <c r="C47" s="1109">
        <v>4915</v>
      </c>
      <c r="D47" s="1366">
        <v>432</v>
      </c>
      <c r="E47" s="1366">
        <v>499</v>
      </c>
      <c r="F47" s="1366">
        <v>540</v>
      </c>
      <c r="G47" s="1366">
        <v>56</v>
      </c>
      <c r="H47" s="1366">
        <v>191</v>
      </c>
      <c r="I47" s="1366">
        <v>335</v>
      </c>
      <c r="J47" s="1366">
        <v>82</v>
      </c>
      <c r="K47" s="1366">
        <v>547</v>
      </c>
      <c r="L47" s="1366">
        <v>1351</v>
      </c>
      <c r="M47" s="1366">
        <v>201</v>
      </c>
      <c r="N47" s="1366">
        <v>55</v>
      </c>
      <c r="O47" s="1366">
        <v>239</v>
      </c>
      <c r="P47" s="1366">
        <v>135</v>
      </c>
      <c r="Q47" s="1366">
        <v>200</v>
      </c>
      <c r="R47" s="1109">
        <v>52</v>
      </c>
      <c r="S47" s="1108" t="s">
        <v>282</v>
      </c>
      <c r="T47" s="1584" t="s">
        <v>1401</v>
      </c>
    </row>
    <row r="48" spans="1:21" ht="15" customHeight="1">
      <c r="A48" s="1105" t="s">
        <v>281</v>
      </c>
      <c r="B48" s="1138" t="s">
        <v>1400</v>
      </c>
      <c r="C48" s="1109"/>
      <c r="D48" s="1366"/>
      <c r="E48" s="1366">
        <v>0</v>
      </c>
      <c r="F48" s="1366">
        <v>0</v>
      </c>
      <c r="G48" s="1366">
        <v>0</v>
      </c>
      <c r="H48" s="1366">
        <v>0</v>
      </c>
      <c r="I48" s="1366">
        <v>0</v>
      </c>
      <c r="J48" s="1366">
        <v>0</v>
      </c>
      <c r="K48" s="1366">
        <v>0</v>
      </c>
      <c r="L48" s="1366">
        <v>0</v>
      </c>
      <c r="M48" s="1366">
        <v>0</v>
      </c>
      <c r="N48" s="1366">
        <v>0</v>
      </c>
      <c r="O48" s="1366">
        <v>0</v>
      </c>
      <c r="P48" s="1366">
        <v>0</v>
      </c>
      <c r="Q48" s="1366">
        <v>0</v>
      </c>
      <c r="R48" s="1109">
        <v>0</v>
      </c>
      <c r="S48" s="1108"/>
      <c r="T48" s="1171"/>
    </row>
    <row r="49" spans="1:20" ht="15" customHeight="1">
      <c r="A49" s="1105"/>
      <c r="B49" s="1137" t="s">
        <v>1399</v>
      </c>
      <c r="C49" s="1109">
        <v>170</v>
      </c>
      <c r="D49" s="1366">
        <v>10</v>
      </c>
      <c r="E49" s="1366">
        <v>17</v>
      </c>
      <c r="F49" s="1366">
        <v>28</v>
      </c>
      <c r="G49" s="1366">
        <v>3</v>
      </c>
      <c r="H49" s="1366">
        <v>4</v>
      </c>
      <c r="I49" s="1366">
        <v>34</v>
      </c>
      <c r="J49" s="1366">
        <v>7</v>
      </c>
      <c r="K49" s="1366">
        <v>5</v>
      </c>
      <c r="L49" s="1366">
        <v>22</v>
      </c>
      <c r="M49" s="1366">
        <v>3</v>
      </c>
      <c r="N49" s="1366">
        <v>2</v>
      </c>
      <c r="O49" s="1366">
        <v>24</v>
      </c>
      <c r="P49" s="1366">
        <v>6</v>
      </c>
      <c r="Q49" s="1366">
        <v>4</v>
      </c>
      <c r="R49" s="1109">
        <v>1</v>
      </c>
      <c r="S49" s="1108" t="s">
        <v>281</v>
      </c>
      <c r="T49" s="1584" t="s">
        <v>1398</v>
      </c>
    </row>
    <row r="50" spans="1:20" ht="15" customHeight="1">
      <c r="A50" s="1105" t="s">
        <v>313</v>
      </c>
      <c r="B50" s="1137" t="s">
        <v>1053</v>
      </c>
      <c r="C50" s="1109">
        <v>567</v>
      </c>
      <c r="D50" s="1366">
        <v>39</v>
      </c>
      <c r="E50" s="1366">
        <v>43</v>
      </c>
      <c r="F50" s="1366">
        <v>67</v>
      </c>
      <c r="G50" s="1366">
        <v>28</v>
      </c>
      <c r="H50" s="1366">
        <v>27</v>
      </c>
      <c r="I50" s="1366">
        <v>36</v>
      </c>
      <c r="J50" s="1366">
        <v>5</v>
      </c>
      <c r="K50" s="1366">
        <v>41</v>
      </c>
      <c r="L50" s="1366">
        <v>123</v>
      </c>
      <c r="M50" s="1366">
        <v>18</v>
      </c>
      <c r="N50" s="1366">
        <v>22</v>
      </c>
      <c r="O50" s="1366">
        <v>57</v>
      </c>
      <c r="P50" s="1366">
        <v>29</v>
      </c>
      <c r="Q50" s="1366">
        <v>19</v>
      </c>
      <c r="R50" s="1109">
        <v>13</v>
      </c>
      <c r="S50" s="1108" t="s">
        <v>313</v>
      </c>
      <c r="T50" s="1584" t="s">
        <v>1397</v>
      </c>
    </row>
    <row r="51" spans="1:20" ht="15" customHeight="1">
      <c r="A51" s="1105" t="s">
        <v>280</v>
      </c>
      <c r="B51" s="1585" t="s">
        <v>1396</v>
      </c>
      <c r="C51" s="1109">
        <v>899</v>
      </c>
      <c r="D51" s="1366">
        <v>58</v>
      </c>
      <c r="E51" s="1366">
        <v>105</v>
      </c>
      <c r="F51" s="1366">
        <v>83</v>
      </c>
      <c r="G51" s="1366">
        <v>17</v>
      </c>
      <c r="H51" s="1366">
        <v>81</v>
      </c>
      <c r="I51" s="1366">
        <v>96</v>
      </c>
      <c r="J51" s="1366">
        <v>19</v>
      </c>
      <c r="K51" s="1366">
        <v>100</v>
      </c>
      <c r="L51" s="1366">
        <v>204</v>
      </c>
      <c r="M51" s="1366">
        <v>34</v>
      </c>
      <c r="N51" s="1366">
        <v>8</v>
      </c>
      <c r="O51" s="1366">
        <v>42</v>
      </c>
      <c r="P51" s="1366">
        <v>14</v>
      </c>
      <c r="Q51" s="1366">
        <v>17</v>
      </c>
      <c r="R51" s="1109">
        <v>21</v>
      </c>
      <c r="S51" s="1108" t="s">
        <v>280</v>
      </c>
      <c r="T51" s="1584" t="s">
        <v>1395</v>
      </c>
    </row>
    <row r="52" spans="1:20" ht="15" customHeight="1">
      <c r="A52" s="1105" t="s">
        <v>279</v>
      </c>
      <c r="B52" s="1123" t="s">
        <v>1394</v>
      </c>
      <c r="C52" s="1106"/>
      <c r="D52" s="1344"/>
      <c r="E52" s="1344"/>
      <c r="F52" s="1344"/>
      <c r="G52" s="1344"/>
      <c r="H52" s="1344"/>
      <c r="I52" s="1344"/>
      <c r="J52" s="1344"/>
      <c r="K52" s="1344"/>
      <c r="L52" s="1344"/>
      <c r="M52" s="1344"/>
      <c r="N52" s="1344"/>
      <c r="O52" s="1344"/>
      <c r="P52" s="1344"/>
      <c r="Q52" s="1344"/>
      <c r="R52" s="1106"/>
      <c r="S52" s="1108"/>
      <c r="T52" s="1171"/>
    </row>
    <row r="53" spans="1:20" ht="15" customHeight="1">
      <c r="A53" s="1105"/>
      <c r="B53" s="1585" t="s">
        <v>1393</v>
      </c>
      <c r="C53" s="1109">
        <v>43</v>
      </c>
      <c r="D53" s="1366">
        <v>2</v>
      </c>
      <c r="E53" s="1366">
        <v>1</v>
      </c>
      <c r="F53" s="1366">
        <v>2</v>
      </c>
      <c r="G53" s="1366">
        <v>1</v>
      </c>
      <c r="H53" s="1366">
        <v>2</v>
      </c>
      <c r="I53" s="1366">
        <v>2</v>
      </c>
      <c r="J53" s="1366">
        <v>2</v>
      </c>
      <c r="K53" s="1366">
        <v>2</v>
      </c>
      <c r="L53" s="1366">
        <v>6</v>
      </c>
      <c r="M53" s="1366">
        <v>1</v>
      </c>
      <c r="N53" s="1366">
        <v>0</v>
      </c>
      <c r="O53" s="1366">
        <v>1</v>
      </c>
      <c r="P53" s="1366">
        <v>0</v>
      </c>
      <c r="Q53" s="1366">
        <v>2</v>
      </c>
      <c r="R53" s="1109">
        <v>19</v>
      </c>
      <c r="S53" s="1108" t="s">
        <v>279</v>
      </c>
      <c r="T53" s="1584" t="s">
        <v>1392</v>
      </c>
    </row>
    <row r="54" spans="1:20" ht="15" customHeight="1">
      <c r="A54" s="1105" t="s">
        <v>277</v>
      </c>
      <c r="B54" s="1585" t="s">
        <v>1050</v>
      </c>
      <c r="C54" s="1109">
        <v>486</v>
      </c>
      <c r="D54" s="1366">
        <v>33</v>
      </c>
      <c r="E54" s="1366">
        <v>43</v>
      </c>
      <c r="F54" s="1366">
        <v>43</v>
      </c>
      <c r="G54" s="1366">
        <v>7</v>
      </c>
      <c r="H54" s="1366">
        <v>18</v>
      </c>
      <c r="I54" s="1366">
        <v>24</v>
      </c>
      <c r="J54" s="1366">
        <v>7</v>
      </c>
      <c r="K54" s="1366">
        <v>48</v>
      </c>
      <c r="L54" s="1366">
        <v>105</v>
      </c>
      <c r="M54" s="1366">
        <v>5</v>
      </c>
      <c r="N54" s="1366">
        <v>2</v>
      </c>
      <c r="O54" s="1366">
        <v>106</v>
      </c>
      <c r="P54" s="1366">
        <v>4</v>
      </c>
      <c r="Q54" s="1366">
        <v>19</v>
      </c>
      <c r="R54" s="1109">
        <v>22</v>
      </c>
      <c r="S54" s="1108" t="s">
        <v>277</v>
      </c>
      <c r="T54" s="1584" t="s">
        <v>1391</v>
      </c>
    </row>
    <row r="55" spans="1:20" ht="15" customHeight="1">
      <c r="A55" s="1105" t="s">
        <v>275</v>
      </c>
      <c r="B55" s="1585" t="s">
        <v>1049</v>
      </c>
      <c r="C55" s="1109">
        <v>0</v>
      </c>
      <c r="D55" s="1366">
        <v>0</v>
      </c>
      <c r="E55" s="1366">
        <v>0</v>
      </c>
      <c r="F55" s="1366">
        <v>0</v>
      </c>
      <c r="G55" s="1366">
        <v>0</v>
      </c>
      <c r="H55" s="1366">
        <v>0</v>
      </c>
      <c r="I55" s="1366">
        <v>0</v>
      </c>
      <c r="J55" s="1366">
        <v>0</v>
      </c>
      <c r="K55" s="1366">
        <v>0</v>
      </c>
      <c r="L55" s="1366">
        <v>0</v>
      </c>
      <c r="M55" s="1366">
        <v>0</v>
      </c>
      <c r="N55" s="1366">
        <v>0</v>
      </c>
      <c r="O55" s="1366">
        <v>0</v>
      </c>
      <c r="P55" s="1366">
        <v>0</v>
      </c>
      <c r="Q55" s="1366">
        <v>0</v>
      </c>
      <c r="R55" s="1109">
        <v>0</v>
      </c>
      <c r="S55" s="1108" t="s">
        <v>275</v>
      </c>
      <c r="T55" s="1584" t="s">
        <v>1390</v>
      </c>
    </row>
    <row r="56" spans="1:20">
      <c r="A56" s="1105"/>
      <c r="B56" s="1102"/>
      <c r="C56" s="1099">
        <v>0</v>
      </c>
      <c r="D56" s="1437">
        <v>0</v>
      </c>
      <c r="E56" s="1437">
        <v>0</v>
      </c>
      <c r="F56" s="1437">
        <v>0</v>
      </c>
      <c r="G56" s="1437">
        <v>0</v>
      </c>
      <c r="H56" s="1437">
        <v>0</v>
      </c>
      <c r="I56" s="1437">
        <v>0</v>
      </c>
      <c r="J56" s="1437">
        <v>0</v>
      </c>
      <c r="K56" s="1437">
        <v>0</v>
      </c>
      <c r="L56" s="1437">
        <v>0</v>
      </c>
      <c r="M56" s="1437">
        <v>0</v>
      </c>
      <c r="N56" s="1437">
        <v>0</v>
      </c>
      <c r="O56" s="1437">
        <v>0</v>
      </c>
      <c r="P56" s="1437">
        <v>0</v>
      </c>
      <c r="Q56" s="1437">
        <v>0</v>
      </c>
      <c r="R56" s="1099">
        <v>0</v>
      </c>
      <c r="S56" s="1098"/>
      <c r="T56" s="1171"/>
    </row>
    <row r="57" spans="1:20" ht="13.5" customHeight="1">
      <c r="C57" s="1099"/>
      <c r="D57" s="1437"/>
      <c r="E57" s="1437"/>
      <c r="F57" s="1437"/>
      <c r="G57" s="1437"/>
      <c r="H57" s="1437"/>
      <c r="I57" s="1437"/>
      <c r="J57" s="1437"/>
      <c r="K57" s="1437"/>
      <c r="L57" s="1437"/>
      <c r="M57" s="1437"/>
      <c r="N57" s="1437"/>
      <c r="O57" s="1437"/>
      <c r="P57" s="1437"/>
      <c r="Q57" s="1437"/>
      <c r="R57" s="1099"/>
      <c r="S57" s="1098"/>
      <c r="T57" s="1171"/>
    </row>
    <row r="58" spans="1:20" ht="13.5" customHeight="1">
      <c r="C58" s="1099"/>
      <c r="D58" s="1437"/>
      <c r="E58" s="1437"/>
      <c r="F58" s="1437"/>
      <c r="G58" s="1437"/>
      <c r="H58" s="1437"/>
      <c r="I58" s="1437"/>
      <c r="J58" s="1437"/>
      <c r="K58" s="1437"/>
      <c r="L58" s="1437"/>
      <c r="M58" s="1437"/>
      <c r="N58" s="1437"/>
      <c r="O58" s="1437"/>
      <c r="P58" s="1437"/>
      <c r="Q58" s="1437"/>
      <c r="R58" s="1099"/>
      <c r="S58" s="1098"/>
      <c r="T58" s="1171"/>
    </row>
    <row r="59" spans="1:20" ht="13.5" customHeight="1">
      <c r="C59" s="1040"/>
      <c r="D59" s="1442"/>
      <c r="E59" s="1442"/>
      <c r="F59" s="1344"/>
      <c r="G59" s="1344"/>
      <c r="H59" s="1344"/>
      <c r="I59" s="1344"/>
      <c r="J59" s="1344"/>
      <c r="K59" s="1344"/>
      <c r="L59" s="1344"/>
      <c r="M59" s="1344"/>
      <c r="N59" s="1344"/>
      <c r="O59" s="1344"/>
      <c r="P59" s="1344"/>
      <c r="Q59" s="1344"/>
      <c r="R59" s="1100"/>
      <c r="S59" s="1098"/>
      <c r="T59" s="1171"/>
    </row>
    <row r="60" spans="1:20" ht="13.5" customHeight="1">
      <c r="C60" s="1040"/>
      <c r="D60" s="1442"/>
      <c r="E60" s="1442"/>
      <c r="F60" s="1344"/>
      <c r="G60" s="1344"/>
      <c r="H60" s="1344"/>
      <c r="I60" s="1344"/>
      <c r="J60" s="1344"/>
      <c r="K60" s="1344"/>
      <c r="L60" s="1344"/>
      <c r="M60" s="1344"/>
      <c r="N60" s="1344"/>
      <c r="O60" s="1344"/>
      <c r="P60" s="1344"/>
      <c r="Q60" s="1344"/>
      <c r="R60" s="1100"/>
      <c r="S60" s="1098"/>
      <c r="T60" s="1171"/>
    </row>
    <row r="61" spans="1:20" ht="13.5" customHeight="1">
      <c r="C61" s="1101"/>
      <c r="D61" s="1344"/>
      <c r="E61" s="1344"/>
      <c r="F61" s="1344"/>
      <c r="G61" s="1344"/>
      <c r="H61" s="1344"/>
      <c r="I61" s="1344"/>
      <c r="J61" s="1344"/>
      <c r="K61" s="1344"/>
      <c r="L61" s="1344"/>
      <c r="M61" s="1344"/>
      <c r="N61" s="1344"/>
      <c r="O61" s="1344"/>
      <c r="P61" s="1344"/>
      <c r="Q61" s="1344"/>
      <c r="R61" s="1100"/>
      <c r="S61" s="1098"/>
      <c r="T61" s="1171"/>
    </row>
    <row r="62" spans="1:20" ht="13.5" customHeight="1">
      <c r="C62" s="1104"/>
      <c r="D62" s="1344"/>
      <c r="E62" s="1344"/>
      <c r="F62" s="1344"/>
      <c r="G62" s="1344"/>
      <c r="H62" s="1344"/>
      <c r="I62" s="1344"/>
      <c r="J62" s="1344"/>
      <c r="K62" s="1344"/>
      <c r="L62" s="1344"/>
      <c r="M62" s="1344"/>
      <c r="N62" s="1344"/>
      <c r="O62" s="1344"/>
      <c r="P62" s="1344"/>
      <c r="Q62" s="1344"/>
      <c r="R62" s="1100"/>
      <c r="S62" s="1098"/>
      <c r="T62" s="1171"/>
    </row>
    <row r="63" spans="1:20" ht="15" customHeight="1">
      <c r="C63" s="1104"/>
      <c r="E63" s="1089"/>
      <c r="F63" s="1089"/>
      <c r="G63" s="1089"/>
      <c r="H63" s="1089"/>
      <c r="L63" s="1344"/>
      <c r="M63" s="1344"/>
      <c r="N63" s="1344"/>
      <c r="O63" s="1344"/>
      <c r="P63" s="1344"/>
      <c r="Q63" s="1344"/>
      <c r="R63" s="1100"/>
      <c r="T63" s="1171"/>
    </row>
    <row r="64" spans="1:20" ht="13.5" customHeight="1">
      <c r="A64" s="2198" t="s">
        <v>181</v>
      </c>
      <c r="B64" s="2198"/>
      <c r="C64" s="1104"/>
      <c r="D64" s="1344"/>
      <c r="E64" s="1344"/>
      <c r="F64" s="1344"/>
      <c r="G64" s="1344"/>
      <c r="H64" s="1344"/>
      <c r="I64" s="1344"/>
      <c r="J64" s="1344"/>
      <c r="K64" s="1344"/>
      <c r="L64" s="1344"/>
      <c r="M64" s="1344"/>
      <c r="N64" s="1344"/>
      <c r="O64" s="1247"/>
      <c r="P64" s="1247"/>
      <c r="Q64" s="1247"/>
      <c r="R64" s="1100"/>
      <c r="S64" s="1098"/>
      <c r="T64" s="1171"/>
    </row>
    <row r="65" spans="1:20" ht="13.5" customHeight="1">
      <c r="A65" s="2154" t="s">
        <v>1389</v>
      </c>
      <c r="B65" s="2155"/>
      <c r="C65" s="1102"/>
      <c r="E65" s="1089"/>
      <c r="F65" s="1089"/>
      <c r="G65" s="1089"/>
      <c r="H65" s="1089"/>
      <c r="K65" s="1433"/>
      <c r="L65" s="1433"/>
      <c r="M65" s="1433"/>
      <c r="N65" s="1433"/>
      <c r="O65" s="1433"/>
      <c r="P65" s="1433"/>
      <c r="Q65" s="1433"/>
      <c r="R65" s="1583"/>
      <c r="S65" s="1431"/>
      <c r="T65" s="1171"/>
    </row>
    <row r="66" spans="1:20">
      <c r="A66" s="564" t="s">
        <v>550</v>
      </c>
    </row>
    <row r="67" spans="1:20">
      <c r="A67" s="1169"/>
    </row>
    <row r="75" spans="1:20">
      <c r="A75" s="1505"/>
      <c r="D75" s="1452"/>
      <c r="E75" s="1452"/>
      <c r="F75" s="1518"/>
      <c r="G75" s="1561"/>
      <c r="H75" s="1561"/>
      <c r="I75" s="1561"/>
      <c r="J75" s="1561"/>
      <c r="K75" s="1561"/>
      <c r="R75" s="1091"/>
      <c r="S75" s="1097"/>
    </row>
    <row r="84" spans="2:3">
      <c r="B84" s="1505"/>
      <c r="C84" s="1505"/>
    </row>
  </sheetData>
  <mergeCells count="26">
    <mergeCell ref="D1:F1"/>
    <mergeCell ref="E6:E10"/>
    <mergeCell ref="F6:F10"/>
    <mergeCell ref="R6:R10"/>
    <mergeCell ref="L6:L10"/>
    <mergeCell ref="A3:D3"/>
    <mergeCell ref="G3:O3"/>
    <mergeCell ref="M6:M10"/>
    <mergeCell ref="J6:J10"/>
    <mergeCell ref="G6:G10"/>
    <mergeCell ref="H6:H10"/>
    <mergeCell ref="I6:I10"/>
    <mergeCell ref="A4:D4"/>
    <mergeCell ref="G4:L4"/>
    <mergeCell ref="S6:S10"/>
    <mergeCell ref="N6:N10"/>
    <mergeCell ref="O6:O10"/>
    <mergeCell ref="P6:P10"/>
    <mergeCell ref="Q6:Q10"/>
    <mergeCell ref="A64:B64"/>
    <mergeCell ref="A65:B65"/>
    <mergeCell ref="D6:D10"/>
    <mergeCell ref="K6:K10"/>
    <mergeCell ref="A6:A10"/>
    <mergeCell ref="B6:B10"/>
    <mergeCell ref="C6:C10"/>
  </mergeCells>
  <printOptions horizontalCentered="1" gridLinesSet="0"/>
  <pageMargins left="0.59055118110236227" right="0.59055118110236227" top="0.39370078740157483" bottom="0.59055118110236227" header="0.39370078740157483" footer="0.39370078740157483"/>
  <pageSetup paperSize="9" scale="68" firstPageNumber="92" orientation="portrait" useFirstPageNumber="1" horizontalDpi="300" verticalDpi="300" r:id="rId1"/>
  <headerFooter alignWithMargins="0">
    <oddFooter xml:space="preserve">&amp;L&amp;"MetaNormalLF-Roman,Standard"Statistisches Bundesamt, Fachserie 10, Reihe 2.4, 2018
</oddFooter>
  </headerFooter>
  <colBreaks count="1" manualBreakCount="1">
    <brk id="6" max="66"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2"/>
  <sheetViews>
    <sheetView showGridLines="0" zoomScaleNormal="100" zoomScaleSheetLayoutView="100" workbookViewId="0"/>
  </sheetViews>
  <sheetFormatPr baseColWidth="10" defaultRowHeight="12.75"/>
  <cols>
    <col min="1" max="1" width="4.42578125" style="1088" customWidth="1"/>
    <col min="2" max="2" width="64.7109375" style="1088" customWidth="1"/>
    <col min="3" max="3" width="7.5703125" style="1088" customWidth="1"/>
    <col min="4" max="4" width="17.28515625" style="1092" customWidth="1"/>
    <col min="5" max="5" width="17.28515625" style="1088" customWidth="1"/>
    <col min="6" max="7" width="17.28515625" style="1091" customWidth="1"/>
    <col min="8" max="8" width="11.42578125" style="1091" customWidth="1"/>
    <col min="9" max="9" width="11.42578125" style="1090" customWidth="1"/>
    <col min="10" max="19" width="11.42578125" style="1088" customWidth="1"/>
    <col min="20" max="20" width="4.42578125" style="1088" customWidth="1"/>
    <col min="21" max="21" width="13.5703125" style="1183" customWidth="1"/>
    <col min="22" max="24" width="11.42578125" style="1183"/>
    <col min="25" max="25" width="6.42578125" style="1183" customWidth="1"/>
    <col min="26" max="26" width="11.42578125" style="1183"/>
    <col min="27" max="16384" width="11.42578125" style="1088"/>
  </cols>
  <sheetData>
    <row r="1" spans="1:25" ht="15" customHeight="1">
      <c r="A1" s="917" t="s">
        <v>1145</v>
      </c>
      <c r="B1" s="1165"/>
      <c r="C1" s="1165"/>
      <c r="E1" s="1164"/>
      <c r="F1" s="1164"/>
      <c r="G1" s="1603"/>
      <c r="H1" s="917" t="s">
        <v>1145</v>
      </c>
      <c r="I1" s="1163"/>
      <c r="J1" s="1158"/>
      <c r="K1" s="1160"/>
      <c r="L1" s="1160"/>
      <c r="M1" s="1160"/>
      <c r="N1" s="1160"/>
      <c r="O1" s="1160"/>
      <c r="P1" s="1160"/>
      <c r="Q1" s="1160"/>
      <c r="R1" s="1160"/>
      <c r="S1" s="1160"/>
      <c r="T1" s="1471"/>
      <c r="U1" s="1222"/>
      <c r="V1" s="1222"/>
      <c r="W1" s="1222"/>
      <c r="X1" s="1222"/>
      <c r="Y1" s="1254"/>
    </row>
    <row r="2" spans="1:25" ht="17.100000000000001" customHeight="1">
      <c r="A2" s="918" t="s">
        <v>1445</v>
      </c>
      <c r="B2" s="1450"/>
      <c r="C2" s="1450"/>
      <c r="D2" s="1450"/>
      <c r="E2" s="1450"/>
      <c r="F2" s="1450"/>
      <c r="G2" s="1154"/>
      <c r="H2" s="918" t="s">
        <v>1445</v>
      </c>
      <c r="I2" s="1602"/>
      <c r="J2" s="1602"/>
      <c r="K2" s="1602"/>
      <c r="L2" s="1158"/>
      <c r="M2" s="1158"/>
      <c r="N2" s="1158"/>
      <c r="O2" s="1158"/>
      <c r="P2" s="1130"/>
      <c r="Q2" s="1130"/>
      <c r="R2" s="1130"/>
      <c r="S2" s="1130"/>
      <c r="T2" s="1160"/>
      <c r="U2" s="1222"/>
      <c r="V2" s="1222"/>
      <c r="W2" s="1222"/>
      <c r="X2" s="1222"/>
      <c r="Y2" s="1254"/>
    </row>
    <row r="3" spans="1:25" ht="17.100000000000001" customHeight="1">
      <c r="A3" s="2199" t="s">
        <v>1450</v>
      </c>
      <c r="B3" s="2199"/>
      <c r="C3" s="2199"/>
      <c r="D3" s="2199"/>
      <c r="E3" s="1157"/>
      <c r="F3" s="1157"/>
      <c r="G3" s="1469"/>
      <c r="H3" s="2199" t="s">
        <v>1444</v>
      </c>
      <c r="I3" s="2199"/>
      <c r="J3" s="2199"/>
      <c r="K3" s="2199"/>
      <c r="L3" s="2199"/>
      <c r="M3" s="2199"/>
      <c r="N3" s="2199"/>
      <c r="O3" s="2199"/>
      <c r="P3" s="2199"/>
      <c r="Q3" s="1130"/>
      <c r="R3" s="1130"/>
      <c r="S3" s="1130"/>
      <c r="T3" s="1130"/>
      <c r="U3" s="1222"/>
      <c r="V3" s="1222"/>
      <c r="W3" s="1222"/>
      <c r="X3" s="1222"/>
      <c r="Y3" s="1254"/>
    </row>
    <row r="4" spans="1:25" ht="17.100000000000001" customHeight="1">
      <c r="A4" s="2153" t="s">
        <v>1443</v>
      </c>
      <c r="B4" s="2153"/>
      <c r="C4" s="2153"/>
      <c r="D4" s="2153"/>
      <c r="E4" s="1157"/>
      <c r="F4" s="1157"/>
      <c r="G4" s="1469"/>
      <c r="H4" s="2153" t="s">
        <v>1443</v>
      </c>
      <c r="I4" s="2153"/>
      <c r="J4" s="2153"/>
      <c r="K4" s="2153"/>
      <c r="L4" s="2153"/>
      <c r="M4" s="2153"/>
      <c r="N4" s="1130"/>
      <c r="O4" s="1130"/>
      <c r="P4" s="1130"/>
      <c r="Q4" s="1130"/>
      <c r="R4" s="1130"/>
      <c r="S4" s="1130"/>
      <c r="T4" s="1130"/>
      <c r="U4" s="1222"/>
      <c r="V4" s="1222"/>
      <c r="W4" s="1222"/>
      <c r="X4" s="1222"/>
      <c r="Y4" s="1254"/>
    </row>
    <row r="5" spans="1:25" ht="17.100000000000001" customHeight="1">
      <c r="A5" s="2201" t="s">
        <v>1449</v>
      </c>
      <c r="B5" s="2201"/>
      <c r="C5" s="1179"/>
      <c r="D5" s="1224"/>
      <c r="E5" s="1361"/>
      <c r="F5" s="1155"/>
      <c r="G5" s="1590"/>
      <c r="H5" s="1541" t="s">
        <v>1449</v>
      </c>
      <c r="I5" s="1601"/>
      <c r="J5" s="1223"/>
      <c r="K5" s="1223"/>
      <c r="L5" s="1175"/>
      <c r="M5" s="1175"/>
      <c r="N5" s="1175"/>
      <c r="O5" s="1175"/>
      <c r="P5" s="1175"/>
      <c r="Q5" s="1175"/>
      <c r="R5" s="1175"/>
      <c r="S5" s="1175"/>
      <c r="T5" s="1175"/>
      <c r="U5" s="1222"/>
      <c r="V5" s="1222"/>
      <c r="W5" s="1222"/>
      <c r="X5" s="1222"/>
      <c r="Y5" s="1254"/>
    </row>
    <row r="6" spans="1:25" ht="15.95" customHeight="1">
      <c r="A6" s="2046" t="s">
        <v>206</v>
      </c>
      <c r="B6" s="2165" t="s">
        <v>208</v>
      </c>
      <c r="C6" s="2049" t="s">
        <v>1448</v>
      </c>
      <c r="D6" s="2050" t="s">
        <v>300</v>
      </c>
      <c r="E6" s="2058" t="s">
        <v>248</v>
      </c>
      <c r="F6" s="2050" t="s">
        <v>247</v>
      </c>
      <c r="G6" s="2058" t="s">
        <v>1045</v>
      </c>
      <c r="H6" s="2055" t="s">
        <v>244</v>
      </c>
      <c r="I6" s="2050" t="s">
        <v>243</v>
      </c>
      <c r="J6" s="2050" t="s">
        <v>242</v>
      </c>
      <c r="K6" s="2050" t="s">
        <v>241</v>
      </c>
      <c r="L6" s="2050" t="s">
        <v>240</v>
      </c>
      <c r="M6" s="2050" t="s">
        <v>239</v>
      </c>
      <c r="N6" s="2050" t="s">
        <v>238</v>
      </c>
      <c r="O6" s="2050" t="s">
        <v>237</v>
      </c>
      <c r="P6" s="2050" t="s">
        <v>236</v>
      </c>
      <c r="Q6" s="2050" t="s">
        <v>235</v>
      </c>
      <c r="R6" s="2050" t="s">
        <v>234</v>
      </c>
      <c r="S6" s="2050" t="s">
        <v>233</v>
      </c>
      <c r="T6" s="2064" t="s">
        <v>206</v>
      </c>
      <c r="U6" s="1222"/>
      <c r="V6" s="1222"/>
      <c r="W6" s="1222"/>
      <c r="X6" s="1222"/>
      <c r="Y6" s="1254"/>
    </row>
    <row r="7" spans="1:25" ht="15.95" customHeight="1">
      <c r="A7" s="2047"/>
      <c r="B7" s="2165"/>
      <c r="C7" s="2049"/>
      <c r="D7" s="2051"/>
      <c r="E7" s="2059"/>
      <c r="F7" s="2051"/>
      <c r="G7" s="2059"/>
      <c r="H7" s="2056"/>
      <c r="I7" s="2053"/>
      <c r="J7" s="2053"/>
      <c r="K7" s="2053"/>
      <c r="L7" s="2053"/>
      <c r="M7" s="2053"/>
      <c r="N7" s="2053"/>
      <c r="O7" s="2053"/>
      <c r="P7" s="2053"/>
      <c r="Q7" s="2053"/>
      <c r="R7" s="2053"/>
      <c r="S7" s="2053"/>
      <c r="T7" s="2065"/>
      <c r="U7" s="1215"/>
      <c r="V7" s="1215"/>
      <c r="W7" s="1215"/>
      <c r="X7" s="1215"/>
      <c r="Y7" s="1128"/>
    </row>
    <row r="8" spans="1:25" ht="15.95" customHeight="1">
      <c r="A8" s="2047"/>
      <c r="B8" s="2165"/>
      <c r="C8" s="2049"/>
      <c r="D8" s="2051"/>
      <c r="E8" s="2059"/>
      <c r="F8" s="2051"/>
      <c r="G8" s="2059"/>
      <c r="H8" s="2056"/>
      <c r="I8" s="2053"/>
      <c r="J8" s="2053"/>
      <c r="K8" s="2053"/>
      <c r="L8" s="2053"/>
      <c r="M8" s="2053"/>
      <c r="N8" s="2053"/>
      <c r="O8" s="2053"/>
      <c r="P8" s="2053"/>
      <c r="Q8" s="2053"/>
      <c r="R8" s="2053"/>
      <c r="S8" s="2053"/>
      <c r="T8" s="2065"/>
      <c r="U8" s="1215"/>
      <c r="V8" s="1215"/>
      <c r="W8" s="1215"/>
      <c r="X8" s="1215"/>
      <c r="Y8" s="1128"/>
    </row>
    <row r="9" spans="1:25" ht="15.95" customHeight="1">
      <c r="A9" s="2047"/>
      <c r="B9" s="2165"/>
      <c r="C9" s="2049"/>
      <c r="D9" s="2051"/>
      <c r="E9" s="2059"/>
      <c r="F9" s="2051"/>
      <c r="G9" s="2059"/>
      <c r="H9" s="2056"/>
      <c r="I9" s="2053"/>
      <c r="J9" s="2053"/>
      <c r="K9" s="2053"/>
      <c r="L9" s="2053"/>
      <c r="M9" s="2053"/>
      <c r="N9" s="2053"/>
      <c r="O9" s="2053"/>
      <c r="P9" s="2053"/>
      <c r="Q9" s="2053"/>
      <c r="R9" s="2053"/>
      <c r="S9" s="2053"/>
      <c r="T9" s="2065"/>
      <c r="U9" s="1215"/>
      <c r="V9" s="1215"/>
      <c r="W9" s="1215"/>
      <c r="X9" s="1215"/>
      <c r="Y9" s="1128"/>
    </row>
    <row r="10" spans="1:25" ht="15.95" customHeight="1">
      <c r="A10" s="2048"/>
      <c r="B10" s="2165"/>
      <c r="C10" s="2049"/>
      <c r="D10" s="2052"/>
      <c r="E10" s="2060"/>
      <c r="F10" s="2052"/>
      <c r="G10" s="2060"/>
      <c r="H10" s="2057"/>
      <c r="I10" s="2054"/>
      <c r="J10" s="2054"/>
      <c r="K10" s="2054"/>
      <c r="L10" s="2054"/>
      <c r="M10" s="2054"/>
      <c r="N10" s="2054"/>
      <c r="O10" s="2054"/>
      <c r="P10" s="2054"/>
      <c r="Q10" s="2054"/>
      <c r="R10" s="2054"/>
      <c r="S10" s="2054"/>
      <c r="T10" s="2066"/>
      <c r="U10" s="1215"/>
      <c r="V10" s="1215"/>
      <c r="W10" s="1215"/>
      <c r="X10" s="1215"/>
      <c r="Y10" s="1128"/>
    </row>
    <row r="11" spans="1:25" ht="15.95" customHeight="1">
      <c r="A11" s="1129"/>
      <c r="B11" s="1130"/>
      <c r="C11" s="1130"/>
      <c r="D11" s="1135"/>
      <c r="E11" s="1098"/>
      <c r="F11" s="1133"/>
      <c r="G11" s="1133"/>
      <c r="H11" s="1107"/>
      <c r="I11" s="1132"/>
      <c r="J11" s="1131"/>
      <c r="K11" s="1130"/>
      <c r="L11" s="1130"/>
      <c r="M11" s="1130"/>
      <c r="N11" s="1130"/>
      <c r="O11" s="1130"/>
      <c r="P11" s="1130"/>
      <c r="Q11" s="1130"/>
      <c r="R11" s="1130"/>
      <c r="S11" s="1130"/>
      <c r="T11" s="1129"/>
      <c r="U11" s="1215"/>
      <c r="V11" s="1215"/>
      <c r="W11" s="1215"/>
      <c r="X11" s="1215"/>
      <c r="Y11" s="1128"/>
    </row>
    <row r="12" spans="1:25" ht="12" customHeight="1">
      <c r="A12" s="1129"/>
      <c r="B12" s="1130"/>
      <c r="C12" s="1130"/>
      <c r="D12" s="1135"/>
      <c r="E12" s="1098"/>
      <c r="F12" s="1133"/>
      <c r="G12" s="1133"/>
      <c r="H12" s="1133"/>
      <c r="I12" s="1132"/>
      <c r="J12" s="1131"/>
      <c r="K12" s="1130"/>
      <c r="L12" s="1130"/>
      <c r="M12" s="1130"/>
      <c r="N12" s="1130"/>
      <c r="O12" s="1130"/>
      <c r="P12" s="1130"/>
      <c r="Q12" s="1130"/>
      <c r="R12" s="1130"/>
      <c r="S12" s="1130"/>
      <c r="T12" s="1129"/>
      <c r="U12" s="1215"/>
      <c r="V12" s="1215"/>
      <c r="W12" s="1215"/>
      <c r="X12" s="1215"/>
      <c r="Y12" s="1128"/>
    </row>
    <row r="13" spans="1:25" ht="14.25" customHeight="1">
      <c r="A13" s="1141" t="s">
        <v>296</v>
      </c>
      <c r="B13" s="1214" t="s">
        <v>278</v>
      </c>
      <c r="C13" s="1126"/>
      <c r="D13" s="1125">
        <v>100</v>
      </c>
      <c r="E13" s="1125">
        <v>100</v>
      </c>
      <c r="F13" s="1125">
        <v>100</v>
      </c>
      <c r="G13" s="1125">
        <v>100</v>
      </c>
      <c r="H13" s="1125">
        <v>100</v>
      </c>
      <c r="I13" s="1125">
        <v>100</v>
      </c>
      <c r="J13" s="1125">
        <v>100</v>
      </c>
      <c r="K13" s="1125">
        <v>100</v>
      </c>
      <c r="L13" s="1125">
        <v>100</v>
      </c>
      <c r="M13" s="1125">
        <v>100</v>
      </c>
      <c r="N13" s="1125">
        <v>100</v>
      </c>
      <c r="O13" s="1125">
        <v>100</v>
      </c>
      <c r="P13" s="1125">
        <v>100</v>
      </c>
      <c r="Q13" s="1125">
        <v>100</v>
      </c>
      <c r="R13" s="1125">
        <v>100</v>
      </c>
      <c r="S13" s="1125">
        <v>100</v>
      </c>
      <c r="T13" s="1140" t="s">
        <v>296</v>
      </c>
      <c r="U13" s="1184"/>
      <c r="V13" s="1184"/>
      <c r="W13" s="1184"/>
      <c r="X13" s="1184"/>
      <c r="Y13" s="1171"/>
    </row>
    <row r="14" spans="1:25" ht="13.5" customHeight="1">
      <c r="A14" s="1141"/>
      <c r="B14" s="1214"/>
      <c r="C14" s="1120"/>
      <c r="D14" s="1099"/>
      <c r="E14" s="1099"/>
      <c r="F14" s="1099"/>
      <c r="G14" s="1099"/>
      <c r="H14" s="1099"/>
      <c r="I14" s="1099"/>
      <c r="J14" s="1099"/>
      <c r="K14" s="1099"/>
      <c r="L14" s="1099"/>
      <c r="M14" s="1099"/>
      <c r="N14" s="1099"/>
      <c r="O14" s="1099"/>
      <c r="P14" s="1099"/>
      <c r="Q14" s="1099"/>
      <c r="R14" s="1099"/>
      <c r="S14" s="1099"/>
      <c r="T14" s="1140"/>
      <c r="U14" s="1184"/>
      <c r="V14" s="1184"/>
      <c r="W14" s="1184"/>
      <c r="X14" s="1184"/>
      <c r="Y14" s="1171"/>
    </row>
    <row r="15" spans="1:25" ht="15" customHeight="1">
      <c r="A15" s="1105"/>
      <c r="B15" s="1102"/>
      <c r="D15" s="1535"/>
      <c r="E15" s="1092"/>
      <c r="F15" s="1342"/>
      <c r="G15" s="1342"/>
      <c r="H15" s="1342"/>
      <c r="I15" s="1342"/>
      <c r="J15" s="1342"/>
      <c r="K15" s="1342"/>
      <c r="L15" s="1342"/>
      <c r="M15" s="1342"/>
      <c r="N15" s="1342"/>
      <c r="O15" s="1342"/>
      <c r="P15" s="1342"/>
      <c r="Q15" s="1342"/>
      <c r="R15" s="1342"/>
      <c r="S15" s="1342"/>
      <c r="T15" s="1108"/>
      <c r="U15" s="1184"/>
      <c r="V15" s="1184"/>
      <c r="W15" s="1184"/>
      <c r="X15" s="1184"/>
      <c r="Y15" s="1171"/>
    </row>
    <row r="16" spans="1:25" ht="15" customHeight="1">
      <c r="A16" s="1141" t="s">
        <v>295</v>
      </c>
      <c r="B16" s="1102" t="s">
        <v>1440</v>
      </c>
      <c r="C16" s="1123" t="s">
        <v>460</v>
      </c>
      <c r="D16" s="1190">
        <v>95.874154822685256</v>
      </c>
      <c r="E16" s="1187">
        <v>96.92307692307692</v>
      </c>
      <c r="F16" s="1187">
        <v>91.032608695652172</v>
      </c>
      <c r="G16" s="1187">
        <v>96.903225806451616</v>
      </c>
      <c r="H16" s="1187">
        <v>99.152542372881356</v>
      </c>
      <c r="I16" s="1187">
        <v>98.559077809798268</v>
      </c>
      <c r="J16" s="1187">
        <v>95.036764705882348</v>
      </c>
      <c r="K16" s="1187">
        <v>96.062992125984252</v>
      </c>
      <c r="L16" s="1187">
        <v>97.603195739014652</v>
      </c>
      <c r="M16" s="1187">
        <v>95.912806539509532</v>
      </c>
      <c r="N16" s="1187">
        <v>93.155893536121667</v>
      </c>
      <c r="O16" s="1187">
        <v>96.739130434782609</v>
      </c>
      <c r="P16" s="1187">
        <v>95.208333333333329</v>
      </c>
      <c r="Q16" s="1187">
        <v>100</v>
      </c>
      <c r="R16" s="1187">
        <v>96.715328467153284</v>
      </c>
      <c r="S16" s="1187">
        <v>94.656488549618317</v>
      </c>
      <c r="T16" s="1140" t="s">
        <v>295</v>
      </c>
      <c r="U16" s="1184"/>
      <c r="V16" s="1184"/>
      <c r="W16" s="1184"/>
      <c r="X16" s="1184"/>
      <c r="Y16" s="1171"/>
    </row>
    <row r="17" spans="1:26" ht="15" customHeight="1">
      <c r="A17" s="1141" t="s">
        <v>294</v>
      </c>
      <c r="B17" s="1597" t="s">
        <v>1438</v>
      </c>
      <c r="C17" s="1123" t="s">
        <v>461</v>
      </c>
      <c r="D17" s="1342">
        <v>61.917098445595855</v>
      </c>
      <c r="E17" s="1187">
        <v>56.966490299823633</v>
      </c>
      <c r="F17" s="1187">
        <v>54.776119402985081</v>
      </c>
      <c r="G17" s="1187">
        <v>52.996005326231689</v>
      </c>
      <c r="H17" s="1187">
        <v>60.683760683760681</v>
      </c>
      <c r="I17" s="1187">
        <v>47.368421052631575</v>
      </c>
      <c r="J17" s="1187">
        <v>75.628626692456479</v>
      </c>
      <c r="K17" s="1187">
        <v>90.163934426229503</v>
      </c>
      <c r="L17" s="1187">
        <v>81.036834924965888</v>
      </c>
      <c r="M17" s="1187">
        <v>56.420454545454547</v>
      </c>
      <c r="N17" s="1187">
        <v>73.469387755102048</v>
      </c>
      <c r="O17" s="1187">
        <v>42.696629213483142</v>
      </c>
      <c r="P17" s="1187">
        <v>73.522975929978116</v>
      </c>
      <c r="Q17" s="1187">
        <v>61.904761904761905</v>
      </c>
      <c r="R17" s="1187">
        <v>55.849056603773583</v>
      </c>
      <c r="S17" s="1187">
        <v>59.677419354838712</v>
      </c>
      <c r="T17" s="1140" t="s">
        <v>294</v>
      </c>
      <c r="U17" s="1184"/>
      <c r="V17" s="1184"/>
      <c r="W17" s="1184"/>
      <c r="X17" s="1184"/>
      <c r="Y17" s="1171"/>
    </row>
    <row r="18" spans="1:26" ht="15" customHeight="1">
      <c r="A18" s="1141" t="s">
        <v>293</v>
      </c>
      <c r="B18" s="1216" t="s">
        <v>1436</v>
      </c>
      <c r="C18" s="1123" t="s">
        <v>461</v>
      </c>
      <c r="D18" s="1342">
        <v>37.593552101324121</v>
      </c>
      <c r="E18" s="1187">
        <v>43.033509700176367</v>
      </c>
      <c r="F18" s="1187">
        <v>44.179104477611943</v>
      </c>
      <c r="G18" s="1187">
        <v>46.870838881491345</v>
      </c>
      <c r="H18" s="1187">
        <v>39.316239316239319</v>
      </c>
      <c r="I18" s="1187">
        <v>52.631578947368418</v>
      </c>
      <c r="J18" s="1187">
        <v>24.371373307543521</v>
      </c>
      <c r="K18" s="1187">
        <v>9.8360655737704921</v>
      </c>
      <c r="L18" s="1187">
        <v>18.690313778990451</v>
      </c>
      <c r="M18" s="1187">
        <v>42.784090909090914</v>
      </c>
      <c r="N18" s="1187">
        <v>25.714285714285712</v>
      </c>
      <c r="O18" s="1187">
        <v>57.303370786516851</v>
      </c>
      <c r="P18" s="1187">
        <v>25.820568927789932</v>
      </c>
      <c r="Q18" s="1187">
        <v>37.566137566137563</v>
      </c>
      <c r="R18" s="1187">
        <v>42.641509433962263</v>
      </c>
      <c r="S18" s="1187">
        <v>40.322580645161288</v>
      </c>
      <c r="T18" s="1140" t="s">
        <v>293</v>
      </c>
      <c r="U18" s="1184"/>
      <c r="V18" s="1184"/>
      <c r="W18" s="1184"/>
      <c r="X18" s="1184"/>
      <c r="Y18" s="1171"/>
    </row>
    <row r="19" spans="1:26" ht="15" customHeight="1">
      <c r="A19" s="1141" t="s">
        <v>291</v>
      </c>
      <c r="B19" s="1216" t="s">
        <v>1434</v>
      </c>
      <c r="C19" s="1104" t="s">
        <v>461</v>
      </c>
      <c r="D19" s="1190">
        <v>0.48934945308002303</v>
      </c>
      <c r="E19" s="1187">
        <v>0</v>
      </c>
      <c r="F19" s="1187">
        <v>1.0447761194029852</v>
      </c>
      <c r="G19" s="1187">
        <v>0.13315579227696406</v>
      </c>
      <c r="H19" s="1187">
        <v>0</v>
      </c>
      <c r="I19" s="1187">
        <v>0</v>
      </c>
      <c r="J19" s="1187">
        <v>0</v>
      </c>
      <c r="K19" s="1187">
        <v>0</v>
      </c>
      <c r="L19" s="1187">
        <v>0.27285129604365621</v>
      </c>
      <c r="M19" s="1187">
        <v>0.79545454545454541</v>
      </c>
      <c r="N19" s="1187">
        <v>0.81632653061224492</v>
      </c>
      <c r="O19" s="1187">
        <v>0</v>
      </c>
      <c r="P19" s="1187">
        <v>0.65645514223194745</v>
      </c>
      <c r="Q19" s="1187">
        <v>0.52910052910052907</v>
      </c>
      <c r="R19" s="1187">
        <v>1.5094339622641511</v>
      </c>
      <c r="S19" s="1187">
        <v>0</v>
      </c>
      <c r="T19" s="1140" t="s">
        <v>291</v>
      </c>
      <c r="U19" s="1184"/>
      <c r="V19" s="1184"/>
      <c r="W19" s="1184"/>
      <c r="X19" s="1184"/>
      <c r="Y19" s="1171"/>
    </row>
    <row r="20" spans="1:26" ht="15" customHeight="1">
      <c r="A20" s="1141"/>
      <c r="B20" s="1216"/>
      <c r="D20" s="1535"/>
      <c r="E20" s="1092"/>
      <c r="F20" s="1092"/>
      <c r="G20" s="1092"/>
      <c r="H20" s="1092"/>
      <c r="I20" s="1092"/>
      <c r="J20" s="1092"/>
      <c r="K20" s="1092"/>
      <c r="L20" s="1092"/>
      <c r="M20" s="1092"/>
      <c r="N20" s="1092"/>
      <c r="O20" s="1092"/>
      <c r="P20" s="1092"/>
      <c r="Q20" s="1092"/>
      <c r="R20" s="1092"/>
      <c r="S20" s="1092"/>
      <c r="T20" s="1140"/>
      <c r="U20" s="1184"/>
      <c r="V20" s="1184"/>
      <c r="W20" s="1184"/>
      <c r="X20" s="1184"/>
      <c r="Y20" s="1171"/>
    </row>
    <row r="21" spans="1:26" ht="15" customHeight="1">
      <c r="A21" s="1141" t="s">
        <v>289</v>
      </c>
      <c r="B21" s="1104" t="s">
        <v>1432</v>
      </c>
      <c r="D21" s="1535"/>
      <c r="E21" s="1092"/>
      <c r="F21" s="1092"/>
      <c r="G21" s="1092"/>
      <c r="H21" s="1092"/>
      <c r="I21" s="1092"/>
      <c r="J21" s="1092"/>
      <c r="K21" s="1092"/>
      <c r="L21" s="1092"/>
      <c r="M21" s="1092"/>
      <c r="N21" s="1092"/>
      <c r="O21" s="1092"/>
      <c r="P21" s="1092"/>
      <c r="Q21" s="1092"/>
      <c r="R21" s="1092"/>
      <c r="S21" s="1092"/>
      <c r="T21" s="1548"/>
      <c r="U21" s="1184"/>
      <c r="V21" s="1184"/>
      <c r="W21" s="1184"/>
      <c r="X21" s="1184"/>
      <c r="Y21" s="1171"/>
    </row>
    <row r="22" spans="1:26" ht="15" customHeight="1">
      <c r="A22" s="1141"/>
      <c r="B22" s="1102" t="s">
        <v>1431</v>
      </c>
      <c r="C22" s="1123" t="s">
        <v>460</v>
      </c>
      <c r="D22" s="1190">
        <v>0</v>
      </c>
      <c r="E22" s="1187">
        <v>0</v>
      </c>
      <c r="F22" s="1187">
        <v>0</v>
      </c>
      <c r="G22" s="1187">
        <v>0</v>
      </c>
      <c r="H22" s="1187">
        <v>0</v>
      </c>
      <c r="I22" s="1187">
        <v>0</v>
      </c>
      <c r="J22" s="1187">
        <v>0</v>
      </c>
      <c r="K22" s="1187">
        <v>0</v>
      </c>
      <c r="L22" s="1187">
        <v>0</v>
      </c>
      <c r="M22" s="1187">
        <v>0</v>
      </c>
      <c r="N22" s="1187">
        <v>0</v>
      </c>
      <c r="O22" s="1187">
        <v>0</v>
      </c>
      <c r="P22" s="1187">
        <v>0</v>
      </c>
      <c r="Q22" s="1187">
        <v>0</v>
      </c>
      <c r="R22" s="1187">
        <v>0</v>
      </c>
      <c r="S22" s="1187">
        <v>0</v>
      </c>
      <c r="T22" s="1108" t="s">
        <v>229</v>
      </c>
      <c r="U22" s="1184"/>
      <c r="V22" s="1184"/>
      <c r="W22" s="1184"/>
      <c r="X22" s="1184"/>
      <c r="Y22" s="1171"/>
    </row>
    <row r="23" spans="1:26" ht="15" customHeight="1">
      <c r="A23" s="1141"/>
      <c r="B23" s="1102"/>
      <c r="D23" s="1535"/>
      <c r="E23" s="1092"/>
      <c r="F23" s="1092"/>
      <c r="G23" s="1092"/>
      <c r="H23" s="1092"/>
      <c r="I23" s="1092"/>
      <c r="J23" s="1092"/>
      <c r="K23" s="1092"/>
      <c r="L23" s="1092"/>
      <c r="M23" s="1092"/>
      <c r="N23" s="1092"/>
      <c r="O23" s="1092"/>
      <c r="P23" s="1092"/>
      <c r="Q23" s="1092"/>
      <c r="R23" s="1092"/>
      <c r="S23" s="1092"/>
      <c r="T23" s="1108"/>
      <c r="U23" s="1184"/>
      <c r="V23" s="1184"/>
      <c r="W23" s="1184"/>
      <c r="X23" s="1184"/>
      <c r="Y23" s="1171"/>
    </row>
    <row r="24" spans="1:26" ht="15" customHeight="1">
      <c r="A24" s="1105" t="s">
        <v>228</v>
      </c>
      <c r="B24" s="1102" t="s">
        <v>566</v>
      </c>
      <c r="C24" s="1123" t="s">
        <v>460</v>
      </c>
      <c r="D24" s="1190">
        <v>4.1258451773147504</v>
      </c>
      <c r="E24" s="1187">
        <v>3.0769230769230771</v>
      </c>
      <c r="F24" s="1187">
        <v>8.9673913043478262</v>
      </c>
      <c r="G24" s="1187">
        <v>3.096774193548387</v>
      </c>
      <c r="H24" s="1187">
        <v>0.84745762711864403</v>
      </c>
      <c r="I24" s="1187">
        <v>1.4409221902017291</v>
      </c>
      <c r="J24" s="1187">
        <v>4.9632352941176467</v>
      </c>
      <c r="K24" s="1187">
        <v>3.9370078740157481</v>
      </c>
      <c r="L24" s="1187">
        <v>2.3968042609853528</v>
      </c>
      <c r="M24" s="1187">
        <v>4.0871934604904636</v>
      </c>
      <c r="N24" s="1187">
        <v>6.8441064638783269</v>
      </c>
      <c r="O24" s="1187">
        <v>3.2608695652173911</v>
      </c>
      <c r="P24" s="1187">
        <v>4.791666666666667</v>
      </c>
      <c r="Q24" s="1187">
        <v>0</v>
      </c>
      <c r="R24" s="1187">
        <v>3.2846715328467155</v>
      </c>
      <c r="S24" s="1187">
        <v>5.343511450381679</v>
      </c>
      <c r="T24" s="1108" t="s">
        <v>228</v>
      </c>
      <c r="U24" s="1184"/>
      <c r="V24" s="1184"/>
      <c r="W24" s="1184"/>
      <c r="X24" s="1184"/>
      <c r="Y24" s="1171"/>
    </row>
    <row r="25" spans="1:26" ht="15" customHeight="1">
      <c r="A25" s="1105"/>
      <c r="B25" s="1102" t="s">
        <v>1428</v>
      </c>
      <c r="C25" s="1202"/>
      <c r="D25" s="1109"/>
      <c r="E25" s="1109"/>
      <c r="F25" s="1109"/>
      <c r="G25" s="1109"/>
      <c r="H25" s="1109"/>
      <c r="I25" s="1109"/>
      <c r="J25" s="1109"/>
      <c r="K25" s="1109"/>
      <c r="L25" s="1109"/>
      <c r="M25" s="1109"/>
      <c r="N25" s="1109"/>
      <c r="O25" s="1109"/>
      <c r="P25" s="1109"/>
      <c r="Q25" s="1109"/>
      <c r="R25" s="1109"/>
      <c r="S25" s="1105"/>
      <c r="T25" s="1600"/>
      <c r="U25" s="1184"/>
      <c r="V25" s="1171"/>
      <c r="W25" s="1088"/>
      <c r="X25" s="1088"/>
      <c r="Y25" s="1088"/>
      <c r="Z25" s="1088"/>
    </row>
    <row r="26" spans="1:26" ht="15" customHeight="1">
      <c r="A26" s="1105" t="s">
        <v>227</v>
      </c>
      <c r="B26" s="1598" t="s">
        <v>1427</v>
      </c>
      <c r="C26" s="1123" t="s">
        <v>1191</v>
      </c>
      <c r="D26" s="1342">
        <v>57.525083612040127</v>
      </c>
      <c r="E26" s="1187">
        <v>38.888888888888893</v>
      </c>
      <c r="F26" s="1187">
        <v>50</v>
      </c>
      <c r="G26" s="1187">
        <v>70.833333333333343</v>
      </c>
      <c r="H26" s="1187">
        <v>0</v>
      </c>
      <c r="I26" s="1187">
        <v>80</v>
      </c>
      <c r="J26" s="1187">
        <v>66.666666666666657</v>
      </c>
      <c r="K26" s="1187">
        <v>40</v>
      </c>
      <c r="L26" s="1187">
        <v>38.888888888888893</v>
      </c>
      <c r="M26" s="1187">
        <v>62.666666666666671</v>
      </c>
      <c r="N26" s="1187">
        <v>77.777777777777786</v>
      </c>
      <c r="O26" s="1187">
        <v>33.333333333333329</v>
      </c>
      <c r="P26" s="1187">
        <v>78.260869565217391</v>
      </c>
      <c r="Q26" s="1187">
        <v>0</v>
      </c>
      <c r="R26" s="1187">
        <v>22.222222222222221</v>
      </c>
      <c r="S26" s="1187">
        <v>28.571428571428569</v>
      </c>
      <c r="T26" s="1108" t="s">
        <v>227</v>
      </c>
      <c r="U26" s="1184"/>
      <c r="V26" s="1184"/>
      <c r="W26" s="1184"/>
      <c r="X26" s="1184"/>
      <c r="Y26" s="1171"/>
    </row>
    <row r="27" spans="1:26" ht="17.25" customHeight="1">
      <c r="A27" s="1105" t="s">
        <v>226</v>
      </c>
      <c r="B27" s="1598" t="s">
        <v>1425</v>
      </c>
      <c r="C27" s="1123" t="s">
        <v>1191</v>
      </c>
      <c r="D27" s="1342">
        <v>14.715719063545151</v>
      </c>
      <c r="E27" s="1187">
        <v>0</v>
      </c>
      <c r="F27" s="1187">
        <v>16.666666666666664</v>
      </c>
      <c r="G27" s="1187">
        <v>16.666666666666664</v>
      </c>
      <c r="H27" s="1187">
        <v>0</v>
      </c>
      <c r="I27" s="1187">
        <v>20</v>
      </c>
      <c r="J27" s="1187">
        <v>11.111111111111111</v>
      </c>
      <c r="K27" s="1187">
        <v>20</v>
      </c>
      <c r="L27" s="1187">
        <v>11.111111111111111</v>
      </c>
      <c r="M27" s="1187">
        <v>18.666666666666668</v>
      </c>
      <c r="N27" s="1187">
        <v>11.111111111111111</v>
      </c>
      <c r="O27" s="1187">
        <v>0</v>
      </c>
      <c r="P27" s="1187">
        <v>4.3478260869565215</v>
      </c>
      <c r="Q27" s="1187">
        <v>0</v>
      </c>
      <c r="R27" s="1187">
        <v>22.222222222222221</v>
      </c>
      <c r="S27" s="1187">
        <v>42.857142857142854</v>
      </c>
      <c r="T27" s="1108" t="s">
        <v>226</v>
      </c>
      <c r="U27" s="1184"/>
      <c r="V27" s="1184"/>
      <c r="W27" s="1184"/>
      <c r="X27" s="1184"/>
      <c r="Y27" s="1171"/>
    </row>
    <row r="28" spans="1:26" ht="14.25" customHeight="1">
      <c r="A28" s="1105" t="s">
        <v>225</v>
      </c>
      <c r="B28" s="1598" t="s">
        <v>1423</v>
      </c>
      <c r="C28" s="1123" t="s">
        <v>1191</v>
      </c>
      <c r="D28" s="1342">
        <v>25.418060200668897</v>
      </c>
      <c r="E28" s="1187">
        <v>61.111111111111114</v>
      </c>
      <c r="F28" s="1187">
        <v>31.818181818181817</v>
      </c>
      <c r="G28" s="1187">
        <v>12.5</v>
      </c>
      <c r="H28" s="1187">
        <v>100</v>
      </c>
      <c r="I28" s="1187">
        <v>0</v>
      </c>
      <c r="J28" s="1187">
        <v>18.518518518518519</v>
      </c>
      <c r="K28" s="1187">
        <v>0</v>
      </c>
      <c r="L28" s="1187">
        <v>44.444444444444443</v>
      </c>
      <c r="M28" s="1187">
        <v>18.666666666666668</v>
      </c>
      <c r="N28" s="1187">
        <v>5.5555555555555554</v>
      </c>
      <c r="O28" s="1187">
        <v>66.666666666666657</v>
      </c>
      <c r="P28" s="1187">
        <v>17.391304347826086</v>
      </c>
      <c r="Q28" s="1187">
        <v>0</v>
      </c>
      <c r="R28" s="1187">
        <v>55.555555555555557</v>
      </c>
      <c r="S28" s="1187">
        <v>14.285714285714285</v>
      </c>
      <c r="T28" s="1108" t="s">
        <v>225</v>
      </c>
      <c r="U28" s="1184"/>
      <c r="V28" s="1184"/>
      <c r="W28" s="1184"/>
      <c r="X28" s="1184"/>
      <c r="Y28" s="1171"/>
    </row>
    <row r="29" spans="1:26" ht="14.25" customHeight="1">
      <c r="A29" s="1105" t="s">
        <v>224</v>
      </c>
      <c r="B29" s="1598" t="s">
        <v>1421</v>
      </c>
      <c r="C29" s="1123" t="s">
        <v>1191</v>
      </c>
      <c r="D29" s="1342">
        <v>0.66889632107023411</v>
      </c>
      <c r="E29" s="1187">
        <v>0</v>
      </c>
      <c r="F29" s="1187">
        <v>1.5151515151515151</v>
      </c>
      <c r="G29" s="1187">
        <v>0</v>
      </c>
      <c r="H29" s="1187">
        <v>0</v>
      </c>
      <c r="I29" s="1187">
        <v>0</v>
      </c>
      <c r="J29" s="1187">
        <v>0</v>
      </c>
      <c r="K29" s="1187">
        <v>0</v>
      </c>
      <c r="L29" s="1187">
        <v>0</v>
      </c>
      <c r="M29" s="1187">
        <v>0</v>
      </c>
      <c r="N29" s="1187">
        <v>0</v>
      </c>
      <c r="O29" s="1187">
        <v>0</v>
      </c>
      <c r="P29" s="1187">
        <v>0</v>
      </c>
      <c r="Q29" s="1187">
        <v>0</v>
      </c>
      <c r="R29" s="1187">
        <v>0</v>
      </c>
      <c r="S29" s="1187">
        <v>14.285714285714285</v>
      </c>
      <c r="T29" s="1108" t="s">
        <v>224</v>
      </c>
      <c r="U29" s="1184"/>
      <c r="V29" s="1184"/>
      <c r="W29" s="1184"/>
      <c r="X29" s="1184"/>
      <c r="Y29" s="1171"/>
    </row>
    <row r="30" spans="1:26" s="1089" customFormat="1" ht="15" customHeight="1">
      <c r="A30" s="1215" t="s">
        <v>223</v>
      </c>
      <c r="B30" s="1599" t="s">
        <v>1419</v>
      </c>
      <c r="C30" s="1528" t="s">
        <v>1191</v>
      </c>
      <c r="D30" s="1343">
        <v>1.6722408026755853</v>
      </c>
      <c r="E30" s="1227">
        <v>0</v>
      </c>
      <c r="F30" s="1227">
        <v>0</v>
      </c>
      <c r="G30" s="1227">
        <v>0</v>
      </c>
      <c r="H30" s="1187">
        <v>0</v>
      </c>
      <c r="I30" s="1227">
        <v>0</v>
      </c>
      <c r="J30" s="1227">
        <v>3.7037037037037033</v>
      </c>
      <c r="K30" s="1227">
        <v>40</v>
      </c>
      <c r="L30" s="1227">
        <v>5.5555555555555554</v>
      </c>
      <c r="M30" s="1227">
        <v>0</v>
      </c>
      <c r="N30" s="1227">
        <v>5.5555555555555554</v>
      </c>
      <c r="O30" s="1187">
        <v>0</v>
      </c>
      <c r="P30" s="1227">
        <v>0</v>
      </c>
      <c r="Q30" s="1187">
        <v>0</v>
      </c>
      <c r="R30" s="1227">
        <v>0</v>
      </c>
      <c r="S30" s="1227">
        <v>0</v>
      </c>
      <c r="T30" s="1231" t="s">
        <v>223</v>
      </c>
      <c r="U30" s="1184"/>
      <c r="V30" s="1184"/>
      <c r="W30" s="1184"/>
      <c r="X30" s="1184"/>
      <c r="Y30" s="1171"/>
      <c r="Z30" s="1183"/>
    </row>
    <row r="31" spans="1:26" ht="15" customHeight="1">
      <c r="A31" s="1105"/>
      <c r="B31" s="1102"/>
      <c r="D31" s="1535"/>
      <c r="E31" s="1092"/>
      <c r="F31" s="1092"/>
      <c r="G31" s="1092"/>
      <c r="H31" s="1092"/>
      <c r="I31" s="1092"/>
      <c r="J31" s="1092"/>
      <c r="K31" s="1092"/>
      <c r="L31" s="1092"/>
      <c r="M31" s="1092"/>
      <c r="N31" s="1092"/>
      <c r="O31" s="1092"/>
      <c r="P31" s="1092"/>
      <c r="Q31" s="1092"/>
      <c r="R31" s="1092"/>
      <c r="S31" s="1092"/>
      <c r="T31" s="1140"/>
      <c r="U31" s="1184"/>
      <c r="V31" s="1184"/>
      <c r="W31" s="1184"/>
      <c r="X31" s="1184"/>
      <c r="Y31" s="1171"/>
    </row>
    <row r="32" spans="1:26" ht="15" customHeight="1">
      <c r="A32" s="1105" t="s">
        <v>222</v>
      </c>
      <c r="B32" s="1168" t="s">
        <v>558</v>
      </c>
      <c r="C32" s="1104" t="s">
        <v>460</v>
      </c>
      <c r="D32" s="1190">
        <v>98.413136470263566</v>
      </c>
      <c r="E32" s="1187">
        <v>98.632478632478637</v>
      </c>
      <c r="F32" s="1187">
        <v>99.320652173913047</v>
      </c>
      <c r="G32" s="1187">
        <v>99.354838709677423</v>
      </c>
      <c r="H32" s="1187">
        <v>94.915254237288138</v>
      </c>
      <c r="I32" s="1187">
        <v>93.0835734870317</v>
      </c>
      <c r="J32" s="1187">
        <v>97.42647058823529</v>
      </c>
      <c r="K32" s="1187">
        <v>97.637795275590548</v>
      </c>
      <c r="L32" s="1187">
        <v>99.067909454061251</v>
      </c>
      <c r="M32" s="1187">
        <v>98.69209809264305</v>
      </c>
      <c r="N32" s="1187">
        <v>99.619771863117862</v>
      </c>
      <c r="O32" s="1187">
        <v>96.739130434782609</v>
      </c>
      <c r="P32" s="1187">
        <v>98.75</v>
      </c>
      <c r="Q32" s="1187">
        <v>100</v>
      </c>
      <c r="R32" s="1187">
        <v>97.810218978102199</v>
      </c>
      <c r="S32" s="1187">
        <v>97.70992366412213</v>
      </c>
      <c r="T32" s="1108" t="s">
        <v>222</v>
      </c>
      <c r="U32" s="1184"/>
      <c r="V32" s="1184"/>
      <c r="W32" s="1184"/>
      <c r="X32" s="1184"/>
      <c r="Y32" s="1171"/>
    </row>
    <row r="33" spans="1:25" ht="15" customHeight="1">
      <c r="A33" s="1105" t="s">
        <v>221</v>
      </c>
      <c r="B33" s="1598" t="s">
        <v>1417</v>
      </c>
      <c r="C33" s="1123" t="s">
        <v>460</v>
      </c>
      <c r="D33" s="1190">
        <v>0.3173727059472885</v>
      </c>
      <c r="E33" s="1187">
        <v>1.1965811965811968</v>
      </c>
      <c r="F33" s="1187">
        <v>0.1358695652173913</v>
      </c>
      <c r="G33" s="1187">
        <v>0.25806451612903225</v>
      </c>
      <c r="H33" s="1187">
        <v>0</v>
      </c>
      <c r="I33" s="1187">
        <v>0</v>
      </c>
      <c r="J33" s="1187">
        <v>0</v>
      </c>
      <c r="K33" s="1187">
        <v>0</v>
      </c>
      <c r="L33" s="1187">
        <v>0</v>
      </c>
      <c r="M33" s="1187">
        <v>0.59945504087193457</v>
      </c>
      <c r="N33" s="1187">
        <v>0</v>
      </c>
      <c r="O33" s="1187">
        <v>0</v>
      </c>
      <c r="P33" s="1187">
        <v>0.20833333333333334</v>
      </c>
      <c r="Q33" s="1187">
        <v>0</v>
      </c>
      <c r="R33" s="1187">
        <v>0</v>
      </c>
      <c r="S33" s="1187">
        <v>0.76335877862595414</v>
      </c>
      <c r="T33" s="1108" t="s">
        <v>221</v>
      </c>
      <c r="U33" s="1184"/>
      <c r="V33" s="1184"/>
      <c r="W33" s="1184"/>
      <c r="X33" s="1184"/>
      <c r="Y33" s="1171"/>
    </row>
    <row r="34" spans="1:25" ht="12" customHeight="1">
      <c r="A34" s="1105" t="s">
        <v>220</v>
      </c>
      <c r="B34" s="1598" t="s">
        <v>1415</v>
      </c>
      <c r="C34" s="1123" t="s">
        <v>460</v>
      </c>
      <c r="D34" s="1190">
        <v>4.1396439906168071E-2</v>
      </c>
      <c r="E34" s="1187">
        <v>0</v>
      </c>
      <c r="F34" s="1187">
        <v>0.1358695652173913</v>
      </c>
      <c r="G34" s="1187">
        <v>0.12903225806451613</v>
      </c>
      <c r="H34" s="1187">
        <v>0</v>
      </c>
      <c r="I34" s="1187">
        <v>0</v>
      </c>
      <c r="J34" s="1187">
        <v>0</v>
      </c>
      <c r="K34" s="1187">
        <v>0</v>
      </c>
      <c r="L34" s="1187">
        <v>0</v>
      </c>
      <c r="M34" s="1187">
        <v>0</v>
      </c>
      <c r="N34" s="1187">
        <v>0</v>
      </c>
      <c r="O34" s="1187">
        <v>0</v>
      </c>
      <c r="P34" s="1187">
        <v>0.20833333333333334</v>
      </c>
      <c r="Q34" s="1187">
        <v>0</v>
      </c>
      <c r="R34" s="1187">
        <v>0</v>
      </c>
      <c r="S34" s="1187">
        <v>0</v>
      </c>
      <c r="T34" s="1108" t="s">
        <v>220</v>
      </c>
      <c r="U34" s="1184"/>
      <c r="V34" s="1184"/>
      <c r="W34" s="1184"/>
      <c r="X34" s="1184"/>
      <c r="Y34" s="1171"/>
    </row>
    <row r="35" spans="1:25" ht="13.5" customHeight="1">
      <c r="A35" s="1105" t="s">
        <v>219</v>
      </c>
      <c r="B35" s="1598" t="s">
        <v>1413</v>
      </c>
      <c r="C35" s="1123" t="s">
        <v>460</v>
      </c>
      <c r="D35" s="1342">
        <v>1.2280943838829861</v>
      </c>
      <c r="E35" s="1342">
        <v>0.17094017094017094</v>
      </c>
      <c r="F35" s="1342">
        <v>0.40760869565217389</v>
      </c>
      <c r="G35" s="1342">
        <v>0.25806451612903225</v>
      </c>
      <c r="H35" s="1342">
        <v>5.0847457627118651</v>
      </c>
      <c r="I35" s="1342">
        <v>6.9164265129683002</v>
      </c>
      <c r="J35" s="1342">
        <v>2.5735294117647056</v>
      </c>
      <c r="K35" s="1342">
        <v>2.3622047244094486</v>
      </c>
      <c r="L35" s="1342">
        <v>0.9320905459387484</v>
      </c>
      <c r="M35" s="1342">
        <v>0.70844686648501354</v>
      </c>
      <c r="N35" s="1342">
        <v>0.38022813688212925</v>
      </c>
      <c r="O35" s="1342">
        <v>3.2608695652173911</v>
      </c>
      <c r="P35" s="1342">
        <v>0.83333333333333337</v>
      </c>
      <c r="Q35" s="1342">
        <v>0</v>
      </c>
      <c r="R35" s="1342">
        <v>2.1897810218978102</v>
      </c>
      <c r="S35" s="1342">
        <v>1.5267175572519083</v>
      </c>
      <c r="T35" s="1108" t="s">
        <v>219</v>
      </c>
      <c r="U35" s="1184"/>
      <c r="V35" s="1184"/>
      <c r="W35" s="1184"/>
      <c r="X35" s="1184"/>
      <c r="Y35" s="1171"/>
    </row>
    <row r="36" spans="1:25" ht="12" customHeight="1">
      <c r="A36" s="1105"/>
      <c r="B36" s="1102"/>
      <c r="C36" s="1120"/>
      <c r="D36" s="1100"/>
      <c r="E36" s="1100"/>
      <c r="F36" s="1100"/>
      <c r="G36" s="1100"/>
      <c r="H36" s="1100"/>
      <c r="I36" s="1100"/>
      <c r="J36" s="1100"/>
      <c r="K36" s="1100"/>
      <c r="L36" s="1100"/>
      <c r="M36" s="1100"/>
      <c r="N36" s="1100"/>
      <c r="O36" s="1100"/>
      <c r="P36" s="1100"/>
      <c r="Q36" s="1100"/>
      <c r="R36" s="1100"/>
      <c r="S36" s="1100"/>
      <c r="T36" s="1108"/>
      <c r="U36" s="1184"/>
      <c r="V36" s="1184"/>
      <c r="W36" s="1184"/>
      <c r="X36" s="1184"/>
      <c r="Y36" s="1171"/>
    </row>
    <row r="37" spans="1:25" ht="12.75" customHeight="1">
      <c r="A37" s="1105"/>
      <c r="B37" s="1102"/>
      <c r="C37" s="1120"/>
      <c r="D37" s="1106"/>
      <c r="E37" s="1106"/>
      <c r="F37" s="1106"/>
      <c r="G37" s="1106"/>
      <c r="H37" s="1106"/>
      <c r="I37" s="1106"/>
      <c r="J37" s="1106"/>
      <c r="K37" s="1106"/>
      <c r="L37" s="1106"/>
      <c r="M37" s="1106"/>
      <c r="N37" s="1106"/>
      <c r="O37" s="1106"/>
      <c r="P37" s="1106"/>
      <c r="Q37" s="1106"/>
      <c r="R37" s="1106"/>
      <c r="S37" s="1106"/>
      <c r="T37" s="1108"/>
      <c r="U37" s="1184"/>
      <c r="V37" s="1184"/>
      <c r="W37" s="1184"/>
      <c r="X37" s="1184"/>
      <c r="Y37" s="1171"/>
    </row>
    <row r="38" spans="1:25" ht="12" customHeight="1">
      <c r="A38" s="1105"/>
      <c r="B38" s="1104"/>
      <c r="C38" s="1120"/>
      <c r="D38" s="1106"/>
      <c r="E38" s="1106"/>
      <c r="F38" s="1106"/>
      <c r="G38" s="1106"/>
      <c r="H38" s="1106"/>
      <c r="I38" s="1106"/>
      <c r="J38" s="1106"/>
      <c r="K38" s="1106"/>
      <c r="L38" s="1106"/>
      <c r="M38" s="1106"/>
      <c r="N38" s="1106"/>
      <c r="O38" s="1106"/>
      <c r="P38" s="1106"/>
      <c r="Q38" s="1106"/>
      <c r="R38" s="1106"/>
      <c r="S38" s="1106"/>
      <c r="T38" s="1108"/>
      <c r="U38" s="1184"/>
      <c r="V38" s="1184"/>
      <c r="W38" s="1184"/>
      <c r="X38" s="1184"/>
      <c r="Y38" s="1171"/>
    </row>
    <row r="39" spans="1:25" ht="13.5" customHeight="1">
      <c r="A39" s="1105" t="s">
        <v>217</v>
      </c>
      <c r="B39" s="1168" t="s">
        <v>1411</v>
      </c>
      <c r="C39" s="1104" t="s">
        <v>460</v>
      </c>
      <c r="D39" s="1190">
        <v>98.413136470263566</v>
      </c>
      <c r="E39" s="1187">
        <v>98.632478632478637</v>
      </c>
      <c r="F39" s="1187">
        <v>99.320652173913047</v>
      </c>
      <c r="G39" s="1187">
        <v>99.354838709677423</v>
      </c>
      <c r="H39" s="1187">
        <v>94.915254237288138</v>
      </c>
      <c r="I39" s="1187">
        <v>93.0835734870317</v>
      </c>
      <c r="J39" s="1187">
        <v>97.42647058823529</v>
      </c>
      <c r="K39" s="1187">
        <v>97.637795275590548</v>
      </c>
      <c r="L39" s="1187">
        <v>99.067909454061251</v>
      </c>
      <c r="M39" s="1187">
        <v>98.69209809264305</v>
      </c>
      <c r="N39" s="1187">
        <v>99.619771863117862</v>
      </c>
      <c r="O39" s="1187">
        <v>96.739130434782609</v>
      </c>
      <c r="P39" s="1187">
        <v>98.75</v>
      </c>
      <c r="Q39" s="1187">
        <v>100</v>
      </c>
      <c r="R39" s="1187">
        <v>97.810218978102199</v>
      </c>
      <c r="S39" s="1189">
        <v>97.70992366412213</v>
      </c>
      <c r="T39" s="1108" t="s">
        <v>217</v>
      </c>
      <c r="U39" s="1184"/>
      <c r="V39" s="1184"/>
      <c r="W39" s="1184"/>
      <c r="X39" s="1184"/>
      <c r="Y39" s="1171"/>
    </row>
    <row r="40" spans="1:25" ht="14.25" customHeight="1">
      <c r="A40" s="1105"/>
      <c r="B40" s="1104"/>
      <c r="D40" s="1122"/>
      <c r="E40" s="1091"/>
      <c r="I40" s="1091"/>
      <c r="J40" s="1091"/>
      <c r="K40" s="1091"/>
      <c r="L40" s="1091"/>
      <c r="M40" s="1091"/>
      <c r="N40" s="1091"/>
      <c r="O40" s="1091"/>
      <c r="P40" s="1091"/>
      <c r="Q40" s="1091"/>
      <c r="R40" s="1091"/>
      <c r="S40" s="1349"/>
      <c r="T40" s="1108"/>
      <c r="U40" s="1184"/>
      <c r="V40" s="1184"/>
      <c r="W40" s="1184"/>
      <c r="X40" s="1184"/>
      <c r="Y40" s="1171"/>
    </row>
    <row r="41" spans="1:25" ht="12.75" customHeight="1">
      <c r="A41" s="1105"/>
      <c r="B41" s="1102"/>
      <c r="C41" s="1104"/>
      <c r="D41" s="1203"/>
      <c r="E41" s="1101"/>
      <c r="F41" s="1101"/>
      <c r="G41" s="1101"/>
      <c r="H41" s="1101"/>
      <c r="I41" s="1101"/>
      <c r="J41" s="1101"/>
      <c r="K41" s="1101"/>
      <c r="L41" s="1101"/>
      <c r="M41" s="1101"/>
      <c r="N41" s="1101"/>
      <c r="O41" s="1101"/>
      <c r="P41" s="1101"/>
      <c r="Q41" s="1101"/>
      <c r="R41" s="1101"/>
      <c r="S41" s="1202"/>
      <c r="T41" s="1108"/>
      <c r="U41" s="1184"/>
      <c r="V41" s="1184"/>
      <c r="W41" s="1184"/>
      <c r="X41" s="1184"/>
      <c r="Y41" s="1171"/>
    </row>
    <row r="42" spans="1:25" ht="14.25" customHeight="1">
      <c r="A42" s="1105" t="s">
        <v>215</v>
      </c>
      <c r="B42" s="1102" t="s">
        <v>366</v>
      </c>
      <c r="C42" s="1104" t="s">
        <v>463</v>
      </c>
      <c r="D42" s="1190">
        <v>6.4357823892316324</v>
      </c>
      <c r="E42" s="1187">
        <v>6.9324090121317159</v>
      </c>
      <c r="F42" s="1187">
        <v>4.5143638850889189</v>
      </c>
      <c r="G42" s="1187">
        <v>7.662337662337662</v>
      </c>
      <c r="H42" s="1187">
        <v>14.285714285714285</v>
      </c>
      <c r="I42" s="1187">
        <v>8.6687306501547994</v>
      </c>
      <c r="J42" s="1187">
        <v>4.716981132075472</v>
      </c>
      <c r="K42" s="1187">
        <v>5.6451612903225801</v>
      </c>
      <c r="L42" s="1187">
        <v>4.704301075268817</v>
      </c>
      <c r="M42" s="1187">
        <v>5.3561568194367757</v>
      </c>
      <c r="N42" s="1187">
        <v>7.6335877862595423</v>
      </c>
      <c r="O42" s="1187">
        <v>10.112359550561797</v>
      </c>
      <c r="P42" s="1187">
        <v>11.181434599156118</v>
      </c>
      <c r="Q42" s="1187">
        <v>10.582010582010582</v>
      </c>
      <c r="R42" s="1187">
        <v>4.1044776119402986</v>
      </c>
      <c r="S42" s="1189">
        <v>4.6875</v>
      </c>
      <c r="T42" s="1108" t="s">
        <v>215</v>
      </c>
      <c r="U42" s="1184"/>
      <c r="V42" s="1184"/>
      <c r="W42" s="1184"/>
      <c r="X42" s="1184"/>
      <c r="Y42" s="1171"/>
    </row>
    <row r="43" spans="1:25" ht="15" customHeight="1">
      <c r="A43" s="1105" t="s">
        <v>214</v>
      </c>
      <c r="B43" s="1104" t="s">
        <v>1408</v>
      </c>
      <c r="D43" s="1122"/>
      <c r="E43" s="1091"/>
      <c r="I43" s="1091"/>
      <c r="J43" s="1091"/>
      <c r="K43" s="1091"/>
      <c r="L43" s="1091"/>
      <c r="M43" s="1091"/>
      <c r="N43" s="1091"/>
      <c r="O43" s="1091"/>
      <c r="P43" s="1091"/>
      <c r="Q43" s="1091"/>
      <c r="R43" s="1091"/>
      <c r="S43" s="1349"/>
      <c r="T43" s="1548"/>
      <c r="U43" s="1184"/>
      <c r="V43" s="1184"/>
      <c r="W43" s="1184"/>
      <c r="X43" s="1184"/>
      <c r="Y43" s="1171"/>
    </row>
    <row r="44" spans="1:25" ht="15" customHeight="1">
      <c r="A44" s="1105"/>
      <c r="B44" s="1597" t="s">
        <v>1407</v>
      </c>
      <c r="C44" s="1104" t="s">
        <v>463</v>
      </c>
      <c r="D44" s="1190">
        <v>2.0471116096466631</v>
      </c>
      <c r="E44" s="1187">
        <v>1.559792027729636</v>
      </c>
      <c r="F44" s="1187">
        <v>2.3255813953488373</v>
      </c>
      <c r="G44" s="1187">
        <v>3.6363636363636362</v>
      </c>
      <c r="H44" s="1187">
        <v>2.6785714285714284</v>
      </c>
      <c r="I44" s="1187">
        <v>0.92879256965944268</v>
      </c>
      <c r="J44" s="1187">
        <v>1.5094339622641511</v>
      </c>
      <c r="K44" s="1187">
        <v>5.6451612903225801</v>
      </c>
      <c r="L44" s="1187">
        <v>0.80645161290322576</v>
      </c>
      <c r="M44" s="1187">
        <v>1.3804527885146327</v>
      </c>
      <c r="N44" s="1187">
        <v>1.1450381679389312</v>
      </c>
      <c r="O44" s="1187">
        <v>2.2471910112359552</v>
      </c>
      <c r="P44" s="1187">
        <v>5.2742616033755274</v>
      </c>
      <c r="Q44" s="1187">
        <v>2.6455026455026456</v>
      </c>
      <c r="R44" s="1187">
        <v>1.4925373134328357</v>
      </c>
      <c r="S44" s="1189">
        <v>0.78125</v>
      </c>
      <c r="T44" s="1108" t="s">
        <v>214</v>
      </c>
      <c r="U44" s="1184"/>
      <c r="V44" s="1184"/>
      <c r="W44" s="1184"/>
      <c r="X44" s="1184"/>
      <c r="Y44" s="1171"/>
    </row>
    <row r="45" spans="1:25" ht="15" customHeight="1">
      <c r="A45" s="1105" t="s">
        <v>213</v>
      </c>
      <c r="B45" s="1597" t="s">
        <v>1405</v>
      </c>
      <c r="C45" s="1104" t="s">
        <v>463</v>
      </c>
      <c r="D45" s="1190">
        <v>71.494671901289962</v>
      </c>
      <c r="E45" s="1187">
        <v>75.3899480069324</v>
      </c>
      <c r="F45" s="1187">
        <v>72.77701778385773</v>
      </c>
      <c r="G45" s="1187">
        <v>72.077922077922068</v>
      </c>
      <c r="H45" s="1187">
        <v>60.714285714285708</v>
      </c>
      <c r="I45" s="1187">
        <v>59.133126934984524</v>
      </c>
      <c r="J45" s="1187">
        <v>70.754716981132077</v>
      </c>
      <c r="K45" s="1187">
        <v>66.129032258064512</v>
      </c>
      <c r="L45" s="1187">
        <v>74.327956989247312</v>
      </c>
      <c r="M45" s="1187">
        <v>75.869685256764214</v>
      </c>
      <c r="N45" s="1187">
        <v>75.954198473282446</v>
      </c>
      <c r="O45" s="1187">
        <v>76.404494382022463</v>
      </c>
      <c r="P45" s="1187">
        <v>52.109704641350206</v>
      </c>
      <c r="Q45" s="1187">
        <v>77.24867724867724</v>
      </c>
      <c r="R45" s="1187">
        <v>80.223880597014926</v>
      </c>
      <c r="S45" s="1189">
        <v>46.09375</v>
      </c>
      <c r="T45" s="1108" t="s">
        <v>213</v>
      </c>
      <c r="U45" s="1184"/>
      <c r="V45" s="1184"/>
      <c r="W45" s="1184"/>
      <c r="X45" s="1184"/>
      <c r="Y45" s="1171"/>
    </row>
    <row r="46" spans="1:25" ht="15" customHeight="1">
      <c r="A46" s="1105" t="s">
        <v>212</v>
      </c>
      <c r="B46" s="1218" t="s">
        <v>1403</v>
      </c>
      <c r="C46" s="1104" t="s">
        <v>1190</v>
      </c>
      <c r="D46" s="1190">
        <v>99.088359046283315</v>
      </c>
      <c r="E46" s="1187">
        <v>99.380165289256198</v>
      </c>
      <c r="F46" s="1187">
        <v>96.048109965635746</v>
      </c>
      <c r="G46" s="1187">
        <v>98.909657320872284</v>
      </c>
      <c r="H46" s="1187">
        <v>100</v>
      </c>
      <c r="I46" s="1187">
        <v>100</v>
      </c>
      <c r="J46" s="1187">
        <v>99.264705882352942</v>
      </c>
      <c r="K46" s="1187">
        <v>97.916666666666657</v>
      </c>
      <c r="L46" s="1187">
        <v>99.831649831649827</v>
      </c>
      <c r="M46" s="1187">
        <v>100</v>
      </c>
      <c r="N46" s="1187">
        <v>100</v>
      </c>
      <c r="O46" s="1187">
        <v>100</v>
      </c>
      <c r="P46" s="1187">
        <v>98.461538461538467</v>
      </c>
      <c r="Q46" s="1187">
        <v>99.415204678362571</v>
      </c>
      <c r="R46" s="1187">
        <v>96.956521739130437</v>
      </c>
      <c r="S46" s="1189">
        <v>100</v>
      </c>
      <c r="T46" s="1108" t="s">
        <v>212</v>
      </c>
      <c r="U46" s="1184"/>
      <c r="V46" s="1184"/>
      <c r="W46" s="1184"/>
      <c r="X46" s="1184"/>
      <c r="Y46" s="1171"/>
    </row>
    <row r="47" spans="1:25" ht="15" customHeight="1">
      <c r="A47" s="1105" t="s">
        <v>282</v>
      </c>
      <c r="B47" s="1216" t="s">
        <v>1056</v>
      </c>
      <c r="C47" s="1104" t="s">
        <v>1189</v>
      </c>
      <c r="D47" s="1190">
        <v>86.960368011323425</v>
      </c>
      <c r="E47" s="1187">
        <v>89.812889812889821</v>
      </c>
      <c r="F47" s="1187">
        <v>89.266547406082282</v>
      </c>
      <c r="G47" s="1187">
        <v>85.039370078740163</v>
      </c>
      <c r="H47" s="1187">
        <v>64.367816091954026</v>
      </c>
      <c r="I47" s="1187">
        <v>86.036036036036037</v>
      </c>
      <c r="J47" s="1187">
        <v>82.716049382716051</v>
      </c>
      <c r="K47" s="1187">
        <v>87.2340425531915</v>
      </c>
      <c r="L47" s="1187">
        <v>92.242833052276566</v>
      </c>
      <c r="M47" s="1187">
        <v>90.307486631016047</v>
      </c>
      <c r="N47" s="1187">
        <v>90.540540540540533</v>
      </c>
      <c r="O47" s="1187">
        <v>69.620253164556971</v>
      </c>
      <c r="P47" s="1187">
        <v>74.6875</v>
      </c>
      <c r="Q47" s="1187">
        <v>79.411764705882348</v>
      </c>
      <c r="R47" s="1187">
        <v>89.68609865470853</v>
      </c>
      <c r="S47" s="1189">
        <v>78.787878787878782</v>
      </c>
      <c r="T47" s="1108" t="s">
        <v>282</v>
      </c>
      <c r="U47" s="1184"/>
      <c r="V47" s="1184"/>
      <c r="W47" s="1184"/>
      <c r="X47" s="1184"/>
      <c r="Y47" s="1171"/>
    </row>
    <row r="48" spans="1:25" ht="15" customHeight="1">
      <c r="A48" s="1105" t="s">
        <v>281</v>
      </c>
      <c r="B48" s="1217" t="s">
        <v>1400</v>
      </c>
      <c r="D48" s="1122"/>
      <c r="E48" s="1091"/>
      <c r="I48" s="1091"/>
      <c r="J48" s="1091"/>
      <c r="K48" s="1091"/>
      <c r="L48" s="1091"/>
      <c r="M48" s="1091"/>
      <c r="N48" s="1091"/>
      <c r="O48" s="1091"/>
      <c r="P48" s="1091"/>
      <c r="Q48" s="1091"/>
      <c r="R48" s="1091"/>
      <c r="S48" s="1349"/>
      <c r="T48" s="1108"/>
      <c r="U48" s="1184"/>
      <c r="V48" s="1184"/>
      <c r="W48" s="1184"/>
      <c r="X48" s="1184"/>
      <c r="Y48" s="1171"/>
    </row>
    <row r="49" spans="1:25" ht="15" customHeight="1">
      <c r="A49" s="1105"/>
      <c r="B49" s="1216" t="s">
        <v>1399</v>
      </c>
      <c r="C49" s="1104" t="s">
        <v>1189</v>
      </c>
      <c r="D49" s="1190">
        <v>3.0077848549186128</v>
      </c>
      <c r="E49" s="1187">
        <v>2.0790020790020791</v>
      </c>
      <c r="F49" s="1187">
        <v>3.0411449016100178</v>
      </c>
      <c r="G49" s="1187">
        <v>4.409448818897638</v>
      </c>
      <c r="H49" s="1187">
        <v>3.4482758620689653</v>
      </c>
      <c r="I49" s="1187">
        <v>1.8018018018018018</v>
      </c>
      <c r="J49" s="1187">
        <v>8.3950617283950617</v>
      </c>
      <c r="K49" s="1187">
        <v>7.4468085106382977</v>
      </c>
      <c r="L49" s="1187">
        <v>0.84317032040472173</v>
      </c>
      <c r="M49" s="1187">
        <v>1.4705882352941175</v>
      </c>
      <c r="N49" s="1187">
        <v>1.3513513513513513</v>
      </c>
      <c r="O49" s="1187">
        <v>2.5316455696202533</v>
      </c>
      <c r="P49" s="1187">
        <v>7.5</v>
      </c>
      <c r="Q49" s="1187">
        <v>3.5294117647058822</v>
      </c>
      <c r="R49" s="1187">
        <v>1.7937219730941705</v>
      </c>
      <c r="S49" s="1189">
        <v>1.5151515151515151</v>
      </c>
      <c r="T49" s="1108" t="s">
        <v>281</v>
      </c>
      <c r="U49" s="1184"/>
      <c r="V49" s="1184"/>
      <c r="W49" s="1184"/>
      <c r="X49" s="1184"/>
      <c r="Y49" s="1171"/>
    </row>
    <row r="50" spans="1:25" ht="15" customHeight="1">
      <c r="A50" s="1105" t="s">
        <v>313</v>
      </c>
      <c r="B50" s="1216" t="s">
        <v>1053</v>
      </c>
      <c r="C50" s="1104" t="s">
        <v>1189</v>
      </c>
      <c r="D50" s="1190">
        <v>10.031847133757962</v>
      </c>
      <c r="E50" s="1187">
        <v>8.1081081081081088</v>
      </c>
      <c r="F50" s="1187">
        <v>7.6923076923076925</v>
      </c>
      <c r="G50" s="1187">
        <v>10.551181102362204</v>
      </c>
      <c r="H50" s="1187">
        <v>32.183908045977013</v>
      </c>
      <c r="I50" s="1187">
        <v>12.162162162162163</v>
      </c>
      <c r="J50" s="1187">
        <v>8.8888888888888893</v>
      </c>
      <c r="K50" s="1187">
        <v>5.3191489361702127</v>
      </c>
      <c r="L50" s="1187">
        <v>6.9139966273187179</v>
      </c>
      <c r="M50" s="1187">
        <v>8.2219251336898385</v>
      </c>
      <c r="N50" s="1187">
        <v>8.1081081081081088</v>
      </c>
      <c r="O50" s="1187">
        <v>27.848101265822784</v>
      </c>
      <c r="P50" s="1187">
        <v>17.8125</v>
      </c>
      <c r="Q50" s="1187">
        <v>17.058823529411764</v>
      </c>
      <c r="R50" s="1187">
        <v>8.5201793721973083</v>
      </c>
      <c r="S50" s="1189">
        <v>19.696969696969695</v>
      </c>
      <c r="T50" s="1108" t="s">
        <v>313</v>
      </c>
      <c r="U50" s="1184"/>
      <c r="V50" s="1184"/>
      <c r="W50" s="1184"/>
      <c r="X50" s="1184"/>
      <c r="Y50" s="1171"/>
    </row>
    <row r="51" spans="1:25" ht="15" customHeight="1">
      <c r="A51" s="1105" t="s">
        <v>280</v>
      </c>
      <c r="B51" s="1597" t="s">
        <v>1396</v>
      </c>
      <c r="C51" s="1104" t="s">
        <v>463</v>
      </c>
      <c r="D51" s="1190">
        <v>12.605159842961299</v>
      </c>
      <c r="E51" s="1187">
        <v>10.051993067590988</v>
      </c>
      <c r="F51" s="1187">
        <v>14.36388508891929</v>
      </c>
      <c r="G51" s="1187">
        <v>10.779220779220779</v>
      </c>
      <c r="H51" s="1187">
        <v>15.178571428571427</v>
      </c>
      <c r="I51" s="1187">
        <v>25.077399380804955</v>
      </c>
      <c r="J51" s="1187">
        <v>18.113207547169811</v>
      </c>
      <c r="K51" s="1187">
        <v>15.32258064516129</v>
      </c>
      <c r="L51" s="1187">
        <v>13.440860215053762</v>
      </c>
      <c r="M51" s="1187">
        <v>11.264494754279404</v>
      </c>
      <c r="N51" s="1187">
        <v>12.977099236641221</v>
      </c>
      <c r="O51" s="1187">
        <v>8.9887640449438209</v>
      </c>
      <c r="P51" s="1187">
        <v>8.8607594936708853</v>
      </c>
      <c r="Q51" s="1187">
        <v>7.4074074074074066</v>
      </c>
      <c r="R51" s="1187">
        <v>6.3432835820895521</v>
      </c>
      <c r="S51" s="1189">
        <v>16.40625</v>
      </c>
      <c r="T51" s="1108" t="s">
        <v>280</v>
      </c>
      <c r="U51" s="1184"/>
      <c r="V51" s="1184"/>
      <c r="W51" s="1184"/>
      <c r="X51" s="1184"/>
      <c r="Y51" s="1171"/>
    </row>
    <row r="52" spans="1:25" ht="15" customHeight="1">
      <c r="A52" s="1105" t="s">
        <v>279</v>
      </c>
      <c r="B52" s="1104" t="s">
        <v>1394</v>
      </c>
      <c r="D52" s="1122"/>
      <c r="E52" s="1091"/>
      <c r="I52" s="1091"/>
      <c r="J52" s="1091"/>
      <c r="K52" s="1091"/>
      <c r="L52" s="1091"/>
      <c r="M52" s="1091"/>
      <c r="N52" s="1091"/>
      <c r="O52" s="1091"/>
      <c r="P52" s="1091"/>
      <c r="Q52" s="1091"/>
      <c r="R52" s="1091"/>
      <c r="S52" s="1349"/>
      <c r="T52" s="1108"/>
      <c r="U52" s="1184"/>
      <c r="V52" s="1184"/>
      <c r="W52" s="1184"/>
      <c r="X52" s="1184"/>
      <c r="Y52" s="1171"/>
    </row>
    <row r="53" spans="1:25" ht="15" customHeight="1">
      <c r="A53" s="1105"/>
      <c r="B53" s="1597" t="s">
        <v>1393</v>
      </c>
      <c r="C53" s="1104" t="s">
        <v>463</v>
      </c>
      <c r="D53" s="1190">
        <v>0.60291643297812669</v>
      </c>
      <c r="E53" s="1187">
        <v>0.34662045060658575</v>
      </c>
      <c r="F53" s="1187">
        <v>0.13679890560875513</v>
      </c>
      <c r="G53" s="1187">
        <v>0.25974025974025972</v>
      </c>
      <c r="H53" s="1187">
        <v>0.89285714285714279</v>
      </c>
      <c r="I53" s="1187">
        <v>0.61919504643962853</v>
      </c>
      <c r="J53" s="1187">
        <v>0.37735849056603776</v>
      </c>
      <c r="K53" s="1187">
        <v>1.6129032258064515</v>
      </c>
      <c r="L53" s="1187">
        <v>0.26881720430107531</v>
      </c>
      <c r="M53" s="1187">
        <v>0.33130866924351188</v>
      </c>
      <c r="N53" s="1187">
        <v>0.38167938931297707</v>
      </c>
      <c r="O53" s="1187">
        <v>0</v>
      </c>
      <c r="P53" s="1187">
        <v>0.21097046413502107</v>
      </c>
      <c r="Q53" s="1187">
        <v>0</v>
      </c>
      <c r="R53" s="1187">
        <v>0.74626865671641784</v>
      </c>
      <c r="S53" s="1189">
        <v>14.84375</v>
      </c>
      <c r="T53" s="1108" t="s">
        <v>279</v>
      </c>
      <c r="U53" s="1184"/>
      <c r="V53" s="1184"/>
      <c r="W53" s="1184"/>
      <c r="X53" s="1184"/>
      <c r="Y53" s="1171"/>
    </row>
    <row r="54" spans="1:25" ht="15" customHeight="1">
      <c r="A54" s="1105" t="s">
        <v>277</v>
      </c>
      <c r="B54" s="1597" t="s">
        <v>1050</v>
      </c>
      <c r="C54" s="1104" t="s">
        <v>463</v>
      </c>
      <c r="D54" s="1190">
        <v>6.8143578238923173</v>
      </c>
      <c r="E54" s="1187">
        <v>5.7192374350086661</v>
      </c>
      <c r="F54" s="1187">
        <v>5.8823529411764701</v>
      </c>
      <c r="G54" s="1187">
        <v>5.5844155844155843</v>
      </c>
      <c r="H54" s="1187">
        <v>6.25</v>
      </c>
      <c r="I54" s="1187">
        <v>5.5727554179566559</v>
      </c>
      <c r="J54" s="1187">
        <v>4.5283018867924527</v>
      </c>
      <c r="K54" s="1187">
        <v>5.6451612903225801</v>
      </c>
      <c r="L54" s="1187">
        <v>6.4516129032258061</v>
      </c>
      <c r="M54" s="1187">
        <v>5.7979017117614582</v>
      </c>
      <c r="N54" s="1187">
        <v>1.9083969465648856</v>
      </c>
      <c r="O54" s="1187">
        <v>2.2471910112359552</v>
      </c>
      <c r="P54" s="1187">
        <v>22.362869198312236</v>
      </c>
      <c r="Q54" s="1187">
        <v>2.1164021164021163</v>
      </c>
      <c r="R54" s="1187">
        <v>7.08955223880597</v>
      </c>
      <c r="S54" s="1189">
        <v>17.1875</v>
      </c>
      <c r="T54" s="1108" t="s">
        <v>277</v>
      </c>
      <c r="U54" s="1184"/>
      <c r="V54" s="1184"/>
      <c r="W54" s="1184"/>
      <c r="X54" s="1184"/>
      <c r="Y54" s="1171"/>
    </row>
    <row r="55" spans="1:25" ht="15" customHeight="1">
      <c r="A55" s="1105" t="s">
        <v>275</v>
      </c>
      <c r="B55" s="1597" t="s">
        <v>1049</v>
      </c>
      <c r="C55" s="1104" t="s">
        <v>463</v>
      </c>
      <c r="D55" s="1190">
        <v>0</v>
      </c>
      <c r="E55" s="1187">
        <v>0</v>
      </c>
      <c r="F55" s="1187">
        <v>0</v>
      </c>
      <c r="G55" s="1187">
        <v>0</v>
      </c>
      <c r="H55" s="1187">
        <v>0</v>
      </c>
      <c r="I55" s="1187">
        <v>0</v>
      </c>
      <c r="J55" s="1187">
        <v>0</v>
      </c>
      <c r="K55" s="1187">
        <v>0</v>
      </c>
      <c r="L55" s="1187">
        <v>0</v>
      </c>
      <c r="M55" s="1187">
        <v>0</v>
      </c>
      <c r="N55" s="1187">
        <v>0</v>
      </c>
      <c r="O55" s="1187">
        <v>0</v>
      </c>
      <c r="P55" s="1187">
        <v>0</v>
      </c>
      <c r="Q55" s="1187">
        <v>0</v>
      </c>
      <c r="R55" s="1187">
        <v>0</v>
      </c>
      <c r="S55" s="1189">
        <v>0</v>
      </c>
      <c r="T55" s="1108" t="s">
        <v>275</v>
      </c>
      <c r="U55" s="1184"/>
      <c r="V55" s="1184"/>
      <c r="W55" s="1184"/>
      <c r="X55" s="1184"/>
      <c r="Y55" s="1171"/>
    </row>
    <row r="56" spans="1:25" ht="15" customHeight="1">
      <c r="A56" s="1105"/>
      <c r="B56" s="1597"/>
      <c r="C56" s="1104"/>
      <c r="D56" s="1342"/>
      <c r="E56" s="1342"/>
      <c r="F56" s="1342"/>
      <c r="G56" s="1342"/>
      <c r="H56" s="1342"/>
      <c r="I56" s="1342"/>
      <c r="J56" s="1342"/>
      <c r="K56" s="1342"/>
      <c r="L56" s="1342"/>
      <c r="M56" s="1342"/>
      <c r="N56" s="1342"/>
      <c r="O56" s="1342"/>
      <c r="P56" s="1342"/>
      <c r="Q56" s="1342"/>
      <c r="R56" s="1342"/>
      <c r="S56" s="1187"/>
      <c r="T56" s="1098"/>
      <c r="U56" s="1184"/>
      <c r="V56" s="1184"/>
      <c r="W56" s="1184"/>
      <c r="X56" s="1184"/>
      <c r="Y56" s="1171"/>
    </row>
    <row r="57" spans="1:25" ht="13.5" customHeight="1">
      <c r="B57" s="1102"/>
      <c r="C57" s="1102"/>
      <c r="D57" s="1109"/>
      <c r="E57" s="1106"/>
      <c r="F57" s="1106"/>
      <c r="G57" s="1106"/>
      <c r="H57" s="1106"/>
      <c r="I57" s="1106"/>
      <c r="J57" s="1106"/>
      <c r="K57" s="1106"/>
      <c r="L57" s="1106"/>
      <c r="M57" s="1106"/>
      <c r="N57" s="1106"/>
      <c r="O57" s="1106"/>
      <c r="P57" s="1106"/>
      <c r="Q57" s="1106"/>
      <c r="R57" s="1106"/>
      <c r="S57" s="1100"/>
      <c r="T57" s="1098"/>
      <c r="U57" s="1184"/>
      <c r="V57" s="1184"/>
      <c r="W57" s="1184"/>
      <c r="X57" s="1184"/>
      <c r="Y57" s="1171"/>
    </row>
    <row r="58" spans="1:25" ht="13.5" customHeight="1">
      <c r="C58" s="1102"/>
      <c r="D58" s="1109"/>
      <c r="E58" s="1106"/>
      <c r="F58" s="1106"/>
      <c r="G58" s="1106"/>
      <c r="H58" s="1106"/>
      <c r="I58" s="1106"/>
      <c r="J58" s="1106"/>
      <c r="K58" s="1106"/>
      <c r="L58" s="1106"/>
      <c r="M58" s="1106"/>
      <c r="N58" s="1106"/>
      <c r="O58" s="1106"/>
      <c r="P58" s="1106"/>
      <c r="Q58" s="1106"/>
      <c r="R58" s="1106"/>
      <c r="S58" s="1100"/>
      <c r="T58" s="1098"/>
      <c r="U58" s="1184"/>
      <c r="V58" s="1184"/>
      <c r="W58" s="1184"/>
      <c r="X58" s="1184"/>
      <c r="Y58" s="1171"/>
    </row>
    <row r="59" spans="1:25" ht="13.5" customHeight="1">
      <c r="C59" s="1102"/>
      <c r="D59" s="1109"/>
      <c r="E59" s="1106"/>
      <c r="F59" s="1106"/>
      <c r="G59" s="1106"/>
      <c r="H59" s="1106"/>
      <c r="I59" s="1106"/>
      <c r="J59" s="1106"/>
      <c r="K59" s="1106"/>
      <c r="L59" s="1106"/>
      <c r="M59" s="1106"/>
      <c r="N59" s="1106"/>
      <c r="O59" s="1106"/>
      <c r="P59" s="1106"/>
      <c r="Q59" s="1106"/>
      <c r="R59" s="1106"/>
      <c r="S59" s="1100"/>
      <c r="T59" s="1098"/>
      <c r="U59" s="1184"/>
      <c r="V59" s="1184"/>
      <c r="W59" s="1184"/>
      <c r="X59" s="1184"/>
      <c r="Y59" s="1171"/>
    </row>
    <row r="60" spans="1:25" ht="13.5" customHeight="1">
      <c r="C60" s="1040"/>
      <c r="D60" s="1040"/>
      <c r="E60" s="1040"/>
      <c r="F60" s="1106"/>
      <c r="G60" s="1106"/>
      <c r="H60" s="1106"/>
      <c r="I60" s="1106"/>
      <c r="J60" s="1106"/>
      <c r="K60" s="1106"/>
      <c r="L60" s="1106"/>
      <c r="M60" s="1106"/>
      <c r="N60" s="1106"/>
      <c r="O60" s="1106"/>
      <c r="P60" s="1106"/>
      <c r="Q60" s="1106"/>
      <c r="R60" s="1106"/>
      <c r="S60" s="1100"/>
      <c r="T60" s="1098"/>
      <c r="U60" s="1184"/>
      <c r="V60" s="1184"/>
      <c r="W60" s="1184"/>
      <c r="X60" s="1184"/>
      <c r="Y60" s="1171"/>
    </row>
    <row r="61" spans="1:25" ht="13.5" customHeight="1">
      <c r="C61" s="1040"/>
      <c r="D61" s="1040"/>
      <c r="E61" s="1040"/>
      <c r="F61" s="1106"/>
      <c r="G61" s="1106"/>
      <c r="H61" s="1106"/>
      <c r="I61" s="1106"/>
      <c r="J61" s="1106"/>
      <c r="K61" s="1106"/>
      <c r="L61" s="1106"/>
      <c r="M61" s="1106"/>
      <c r="N61" s="1106"/>
      <c r="O61" s="1106"/>
      <c r="P61" s="1106"/>
      <c r="Q61" s="1106"/>
      <c r="R61" s="1106"/>
      <c r="S61" s="1100"/>
      <c r="T61" s="1098"/>
      <c r="U61" s="1184"/>
      <c r="V61" s="1184"/>
      <c r="W61" s="1184"/>
      <c r="X61" s="1184"/>
      <c r="Y61" s="1171"/>
    </row>
    <row r="62" spans="1:25">
      <c r="B62" s="1102"/>
      <c r="C62" s="1102"/>
      <c r="D62" s="1109"/>
      <c r="E62" s="1106"/>
      <c r="F62" s="1106"/>
      <c r="G62" s="1106"/>
      <c r="H62" s="1106"/>
      <c r="I62" s="1106"/>
      <c r="J62" s="1106"/>
      <c r="K62" s="1106"/>
      <c r="L62" s="1106"/>
      <c r="M62" s="1106"/>
      <c r="N62" s="1106"/>
      <c r="O62" s="1106"/>
      <c r="P62" s="1106"/>
      <c r="Q62" s="1106"/>
      <c r="R62" s="1106"/>
      <c r="S62" s="1100"/>
      <c r="T62" s="1098"/>
      <c r="U62" s="1184"/>
      <c r="V62" s="1184"/>
      <c r="W62" s="1184"/>
      <c r="X62" s="1184"/>
      <c r="Y62" s="1171"/>
    </row>
    <row r="63" spans="1:25" ht="15" customHeight="1">
      <c r="B63" s="1102"/>
      <c r="C63" s="1102"/>
      <c r="D63" s="1101"/>
      <c r="M63" s="1106"/>
      <c r="N63" s="1106"/>
      <c r="O63" s="1106"/>
      <c r="P63" s="1106"/>
      <c r="Q63" s="1106"/>
      <c r="R63" s="1106"/>
      <c r="S63" s="1100"/>
      <c r="U63" s="1184"/>
      <c r="V63" s="1184"/>
      <c r="W63" s="1184"/>
      <c r="X63" s="1184"/>
      <c r="Y63" s="1171"/>
    </row>
    <row r="64" spans="1:25" ht="13.5" customHeight="1">
      <c r="A64" s="2172" t="s">
        <v>181</v>
      </c>
      <c r="B64" s="2172"/>
      <c r="C64" s="1102"/>
      <c r="D64" s="1101"/>
      <c r="E64" s="1106"/>
      <c r="F64" s="1106"/>
      <c r="G64" s="1106"/>
      <c r="H64" s="1106"/>
      <c r="I64" s="1106"/>
      <c r="J64" s="1106"/>
      <c r="K64" s="1106"/>
      <c r="L64" s="1106"/>
      <c r="M64" s="1106"/>
      <c r="N64" s="1106"/>
      <c r="O64" s="1106"/>
      <c r="P64" s="1106"/>
      <c r="Q64" s="1106"/>
      <c r="R64" s="1106"/>
      <c r="S64" s="1100"/>
      <c r="T64" s="1098"/>
      <c r="U64" s="1184"/>
      <c r="V64" s="1184"/>
      <c r="W64" s="1184"/>
      <c r="X64" s="1184"/>
      <c r="Y64" s="1171"/>
    </row>
    <row r="65" spans="1:25" ht="13.5" customHeight="1">
      <c r="A65" s="2154" t="s">
        <v>1380</v>
      </c>
      <c r="B65" s="2155"/>
      <c r="C65" s="1158"/>
      <c r="D65" s="1101"/>
      <c r="E65" s="1106"/>
      <c r="F65" s="1106"/>
      <c r="G65" s="1106"/>
      <c r="H65" s="1106"/>
      <c r="I65" s="1106"/>
      <c r="J65" s="1106"/>
      <c r="K65" s="1106"/>
      <c r="L65" s="1106"/>
      <c r="M65" s="1106"/>
      <c r="N65" s="1106"/>
      <c r="O65" s="1106"/>
      <c r="P65" s="1106"/>
      <c r="Q65" s="1106"/>
      <c r="R65" s="1106"/>
      <c r="S65" s="1100"/>
      <c r="T65" s="1431"/>
      <c r="U65" s="1184"/>
      <c r="V65" s="1184"/>
      <c r="W65" s="1184"/>
      <c r="X65" s="1184"/>
      <c r="Y65" s="1171"/>
    </row>
    <row r="66" spans="1:25">
      <c r="A66" s="564" t="s">
        <v>550</v>
      </c>
      <c r="B66" s="1081"/>
    </row>
    <row r="67" spans="1:25">
      <c r="A67" s="1169"/>
    </row>
    <row r="68" spans="1:25">
      <c r="B68" s="1081"/>
    </row>
    <row r="75" spans="1:25">
      <c r="A75" s="1505"/>
      <c r="B75" s="1504"/>
      <c r="C75" s="1504"/>
      <c r="D75" s="1504"/>
      <c r="E75" s="1504"/>
      <c r="F75" s="1504"/>
      <c r="G75" s="1596"/>
      <c r="H75" s="1505"/>
      <c r="I75" s="1505"/>
      <c r="J75" s="1505"/>
      <c r="K75" s="1505"/>
      <c r="L75" s="1505"/>
      <c r="T75" s="1097"/>
    </row>
    <row r="86" spans="1:26">
      <c r="A86" s="1595"/>
      <c r="B86" s="1373" t="s">
        <v>278</v>
      </c>
      <c r="C86" s="1371"/>
      <c r="D86" s="1368">
        <v>0</v>
      </c>
      <c r="E86" s="1368">
        <v>0</v>
      </c>
      <c r="F86" s="1368">
        <v>0</v>
      </c>
      <c r="G86" s="1368">
        <v>0</v>
      </c>
      <c r="H86" s="1368">
        <v>0</v>
      </c>
      <c r="I86" s="1368">
        <v>3.1086244689504383E-15</v>
      </c>
      <c r="J86" s="1368">
        <v>0</v>
      </c>
      <c r="K86" s="1368">
        <v>0</v>
      </c>
      <c r="L86" s="1368">
        <v>-4.4408920985006262E-15</v>
      </c>
      <c r="M86" s="1368">
        <v>0</v>
      </c>
      <c r="N86" s="1368">
        <v>0</v>
      </c>
      <c r="O86" s="1368">
        <v>0</v>
      </c>
      <c r="P86" s="1368">
        <v>0</v>
      </c>
      <c r="Q86" s="1368">
        <v>0</v>
      </c>
      <c r="R86" s="1368">
        <v>0</v>
      </c>
      <c r="S86" s="1368">
        <v>0</v>
      </c>
      <c r="T86" s="1334"/>
      <c r="U86" s="1369"/>
      <c r="V86" s="1369"/>
      <c r="W86" s="1184"/>
      <c r="X86" s="1171"/>
      <c r="Y86" s="1088"/>
      <c r="Z86" s="1088"/>
    </row>
    <row r="87" spans="1:26">
      <c r="A87" s="1595"/>
      <c r="B87" s="1373" t="s">
        <v>1440</v>
      </c>
      <c r="C87" s="1368"/>
      <c r="D87" s="1368">
        <v>0</v>
      </c>
      <c r="E87" s="1368">
        <v>0</v>
      </c>
      <c r="F87" s="1368">
        <v>0</v>
      </c>
      <c r="G87" s="1368">
        <v>0</v>
      </c>
      <c r="H87" s="1368">
        <v>0</v>
      </c>
      <c r="I87" s="1368">
        <v>0</v>
      </c>
      <c r="J87" s="1368">
        <v>0</v>
      </c>
      <c r="K87" s="1368">
        <v>0</v>
      </c>
      <c r="L87" s="1368">
        <v>0</v>
      </c>
      <c r="M87" s="1368">
        <v>0</v>
      </c>
      <c r="N87" s="1368">
        <v>0</v>
      </c>
      <c r="O87" s="1368">
        <v>0</v>
      </c>
      <c r="P87" s="1368">
        <v>0</v>
      </c>
      <c r="Q87" s="1368">
        <v>0</v>
      </c>
      <c r="R87" s="1368">
        <v>0</v>
      </c>
      <c r="S87" s="1368">
        <v>0</v>
      </c>
      <c r="T87" s="1334"/>
      <c r="U87" s="1184"/>
      <c r="V87" s="1184"/>
      <c r="W87" s="1184"/>
      <c r="X87" s="1184"/>
      <c r="Y87" s="1171"/>
    </row>
    <row r="88" spans="1:26">
      <c r="A88" s="1371"/>
      <c r="B88" s="1373" t="s">
        <v>1447</v>
      </c>
      <c r="C88" s="1370"/>
      <c r="D88" s="1368">
        <v>0</v>
      </c>
      <c r="E88" s="1368">
        <v>0</v>
      </c>
      <c r="F88" s="1368">
        <v>0</v>
      </c>
      <c r="G88" s="1368">
        <v>0</v>
      </c>
      <c r="H88" s="1368">
        <v>0</v>
      </c>
      <c r="I88" s="1368">
        <v>0</v>
      </c>
      <c r="J88" s="1368">
        <v>0</v>
      </c>
      <c r="K88" s="1368">
        <v>0</v>
      </c>
      <c r="L88" s="1368">
        <v>0</v>
      </c>
      <c r="M88" s="1368">
        <v>0</v>
      </c>
      <c r="N88" s="1368">
        <v>0</v>
      </c>
      <c r="O88" s="1368">
        <v>0</v>
      </c>
      <c r="P88" s="1368">
        <v>0</v>
      </c>
      <c r="Q88" s="1368">
        <v>100</v>
      </c>
      <c r="R88" s="1368">
        <v>0</v>
      </c>
      <c r="S88" s="1368">
        <v>0</v>
      </c>
      <c r="T88" s="1334"/>
      <c r="U88" s="1184"/>
      <c r="V88" s="1184"/>
      <c r="W88" s="1184"/>
      <c r="X88" s="1184"/>
      <c r="Y88" s="1171"/>
    </row>
    <row r="89" spans="1:26">
      <c r="A89" s="1371"/>
      <c r="B89" s="1371" t="s">
        <v>558</v>
      </c>
      <c r="C89" s="1592"/>
      <c r="D89" s="1368">
        <v>0</v>
      </c>
      <c r="E89" s="1368">
        <v>0</v>
      </c>
      <c r="F89" s="1368">
        <v>0</v>
      </c>
      <c r="G89" s="1368">
        <v>0</v>
      </c>
      <c r="H89" s="1368">
        <v>0</v>
      </c>
      <c r="I89" s="1368">
        <v>0</v>
      </c>
      <c r="J89" s="1368">
        <v>0</v>
      </c>
      <c r="K89" s="1368">
        <v>0</v>
      </c>
      <c r="L89" s="1368">
        <v>0</v>
      </c>
      <c r="M89" s="1368">
        <v>0</v>
      </c>
      <c r="N89" s="1368">
        <v>0</v>
      </c>
      <c r="O89" s="1368">
        <v>0</v>
      </c>
      <c r="P89" s="1368">
        <v>0</v>
      </c>
      <c r="Q89" s="1368">
        <v>0</v>
      </c>
      <c r="R89" s="1368">
        <v>0</v>
      </c>
      <c r="S89" s="1368">
        <v>0</v>
      </c>
      <c r="T89" s="1334"/>
    </row>
    <row r="90" spans="1:26">
      <c r="A90" s="1371"/>
      <c r="B90" s="1371" t="s">
        <v>1411</v>
      </c>
      <c r="C90" s="1592"/>
      <c r="D90" s="1594">
        <v>-1.7763568394002505E-15</v>
      </c>
      <c r="E90" s="1594">
        <v>3.5527136788005009E-15</v>
      </c>
      <c r="F90" s="1594">
        <v>-4.4408920985006262E-15</v>
      </c>
      <c r="G90" s="1594">
        <v>6.2172489379008766E-15</v>
      </c>
      <c r="H90" s="1594">
        <v>1.4210854715202004E-14</v>
      </c>
      <c r="I90" s="1594">
        <v>8.8817841970012523E-16</v>
      </c>
      <c r="J90" s="1594">
        <v>-7.1054273576010019E-15</v>
      </c>
      <c r="K90" s="1594">
        <v>1.2434497875801753E-14</v>
      </c>
      <c r="L90" s="1594">
        <v>-2.6645352591003757E-15</v>
      </c>
      <c r="M90" s="1594">
        <v>3.5527136788005009E-15</v>
      </c>
      <c r="N90" s="1594">
        <v>-4.6629367034256575E-15</v>
      </c>
      <c r="O90" s="1594">
        <v>1.4210854715202004E-14</v>
      </c>
      <c r="P90" s="1594">
        <v>1.4210854715202004E-14</v>
      </c>
      <c r="Q90" s="1594">
        <v>9.7699626167013776E-15</v>
      </c>
      <c r="R90" s="1594">
        <v>3.5527136788005009E-15</v>
      </c>
      <c r="S90" s="1594">
        <v>0</v>
      </c>
      <c r="T90" s="1334"/>
    </row>
    <row r="91" spans="1:26">
      <c r="A91" s="1371"/>
      <c r="B91" s="1593" t="s">
        <v>1446</v>
      </c>
      <c r="C91" s="1592"/>
      <c r="D91" s="1368">
        <v>0</v>
      </c>
      <c r="E91" s="1368">
        <v>0</v>
      </c>
      <c r="F91" s="1368">
        <v>7.9936057773011271E-15</v>
      </c>
      <c r="G91" s="1368">
        <v>0</v>
      </c>
      <c r="H91" s="1368">
        <v>0</v>
      </c>
      <c r="I91" s="1368">
        <v>0</v>
      </c>
      <c r="J91" s="1368">
        <v>0</v>
      </c>
      <c r="K91" s="1368">
        <v>-1.0658141036401503E-14</v>
      </c>
      <c r="L91" s="1368">
        <v>0</v>
      </c>
      <c r="M91" s="1368">
        <v>0</v>
      </c>
      <c r="N91" s="1368">
        <v>0</v>
      </c>
      <c r="O91" s="1368">
        <v>0</v>
      </c>
      <c r="P91" s="1368">
        <v>0</v>
      </c>
      <c r="Q91" s="1368">
        <v>0</v>
      </c>
      <c r="R91" s="1368">
        <v>0</v>
      </c>
      <c r="S91" s="1368">
        <v>0</v>
      </c>
      <c r="T91" s="1334"/>
    </row>
    <row r="92" spans="1:26">
      <c r="A92" s="1371"/>
      <c r="T92" s="1334"/>
    </row>
  </sheetData>
  <mergeCells count="27">
    <mergeCell ref="A65:B65"/>
    <mergeCell ref="E6:E10"/>
    <mergeCell ref="F6:F10"/>
    <mergeCell ref="A6:A10"/>
    <mergeCell ref="B6:B10"/>
    <mergeCell ref="C6:C10"/>
    <mergeCell ref="A64:B64"/>
    <mergeCell ref="D6:D10"/>
    <mergeCell ref="H3:P3"/>
    <mergeCell ref="A4:D4"/>
    <mergeCell ref="A3:D3"/>
    <mergeCell ref="A5:B5"/>
    <mergeCell ref="H4:M4"/>
    <mergeCell ref="T6:T10"/>
    <mergeCell ref="P6:P10"/>
    <mergeCell ref="Q6:Q10"/>
    <mergeCell ref="R6:R10"/>
    <mergeCell ref="S6:S10"/>
    <mergeCell ref="O6:O10"/>
    <mergeCell ref="M6:M10"/>
    <mergeCell ref="G6:G10"/>
    <mergeCell ref="H6:H10"/>
    <mergeCell ref="I6:I10"/>
    <mergeCell ref="N6:N10"/>
    <mergeCell ref="K6:K10"/>
    <mergeCell ref="L6:L10"/>
    <mergeCell ref="J6:J10"/>
  </mergeCells>
  <conditionalFormatting sqref="D86:S86 T25">
    <cfRule type="cellIs" dxfId="4" priority="1" stopIfTrue="1" operator="notEqual">
      <formula>0</formula>
    </cfRule>
  </conditionalFormatting>
  <conditionalFormatting sqref="D87:S91">
    <cfRule type="cellIs" dxfId="3" priority="2" stopIfTrue="1" operator="notBetween">
      <formula>-0.01</formula>
      <formula>0.01</formula>
    </cfRule>
  </conditionalFormatting>
  <printOptions horizontalCentered="1" gridLinesSet="0"/>
  <pageMargins left="0.59055118110236227" right="0.59055118110236227" top="0.39370078740157483" bottom="0.59055118110236227" header="0.39370078740157483" footer="0.39370078740157483"/>
  <pageSetup paperSize="9" scale="63" firstPageNumber="94" orientation="portrait" useFirstPageNumber="1" horizontalDpi="300" verticalDpi="300" r:id="rId1"/>
  <headerFooter alignWithMargins="0">
    <oddFooter>&amp;L&amp;"MetaNormalLF-Roman,Standard"Statistisches Bundesamt, Fachserie 10, Reihe 2.4, 2018</oddFooter>
  </headerFooter>
  <colBreaks count="1" manualBreakCount="1">
    <brk id="7" max="66"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3"/>
  <sheetViews>
    <sheetView showGridLines="0" zoomScaleNormal="100" zoomScaleSheetLayoutView="100" workbookViewId="0"/>
  </sheetViews>
  <sheetFormatPr baseColWidth="10" defaultRowHeight="12"/>
  <cols>
    <col min="1" max="1" width="5.140625" style="1334" customWidth="1"/>
    <col min="2" max="2" width="63.5703125" style="1334" customWidth="1"/>
    <col min="3" max="6" width="17.42578125" style="1334" customWidth="1"/>
    <col min="7" max="18" width="11.42578125" style="1334" customWidth="1"/>
    <col min="19" max="19" width="4.42578125" style="1334" customWidth="1"/>
    <col min="20" max="16384" width="11.42578125" style="1334"/>
  </cols>
  <sheetData>
    <row r="1" spans="1:19" ht="18">
      <c r="A1" s="1697" t="s">
        <v>1145</v>
      </c>
      <c r="B1" s="1165"/>
      <c r="C1" s="1092"/>
      <c r="D1" s="1710"/>
      <c r="E1" s="1710"/>
      <c r="F1" s="1710"/>
      <c r="G1" s="1697" t="s">
        <v>1145</v>
      </c>
      <c r="H1" s="1163"/>
      <c r="I1" s="1163"/>
      <c r="J1" s="1471"/>
      <c r="K1" s="1471"/>
      <c r="L1" s="1471"/>
      <c r="M1" s="1471"/>
      <c r="N1" s="1471"/>
      <c r="O1" s="1471"/>
      <c r="P1" s="1471"/>
      <c r="Q1" s="1471"/>
      <c r="R1" s="1471"/>
      <c r="S1" s="1471"/>
    </row>
    <row r="2" spans="1:19" ht="15" customHeight="1">
      <c r="A2" s="1698" t="s">
        <v>1462</v>
      </c>
      <c r="B2" s="1345"/>
      <c r="C2" s="1162"/>
      <c r="D2" s="1162"/>
      <c r="E2" s="1162"/>
      <c r="F2" s="1162"/>
      <c r="G2" s="1698" t="s">
        <v>1462</v>
      </c>
      <c r="H2" s="1607"/>
      <c r="I2" s="1607"/>
      <c r="J2" s="1607"/>
      <c r="K2" s="1607"/>
      <c r="L2" s="1607"/>
      <c r="M2" s="1607"/>
      <c r="N2" s="1607"/>
      <c r="O2" s="1464"/>
      <c r="P2" s="1464"/>
      <c r="Q2" s="1464"/>
      <c r="R2" s="1464"/>
      <c r="S2" s="1471"/>
    </row>
    <row r="3" spans="1:19" ht="15" customHeight="1">
      <c r="A3" s="1698" t="s">
        <v>1385</v>
      </c>
      <c r="B3" s="1696"/>
      <c r="C3" s="1696"/>
      <c r="D3" s="1345"/>
      <c r="E3" s="1606"/>
      <c r="F3" s="1606"/>
      <c r="G3" s="1698" t="s">
        <v>1385</v>
      </c>
      <c r="H3" s="1698"/>
      <c r="I3" s="1698"/>
      <c r="J3" s="1698"/>
      <c r="K3" s="1698"/>
      <c r="L3" s="1698"/>
      <c r="M3" s="1698"/>
      <c r="N3" s="1698"/>
      <c r="O3" s="1698"/>
      <c r="P3" s="1464"/>
      <c r="Q3" s="1464"/>
      <c r="R3" s="1464"/>
      <c r="S3" s="1464"/>
    </row>
    <row r="4" spans="1:19" ht="15" customHeight="1">
      <c r="A4" s="2045" t="s">
        <v>1461</v>
      </c>
      <c r="B4" s="2045"/>
      <c r="C4" s="1224"/>
      <c r="D4" s="1361"/>
      <c r="E4" s="2102"/>
      <c r="F4" s="2103"/>
      <c r="G4" s="1698" t="s">
        <v>1461</v>
      </c>
      <c r="H4" s="1705"/>
      <c r="I4" s="1706"/>
      <c r="J4" s="1706"/>
      <c r="K4" s="1175"/>
      <c r="L4" s="1175"/>
      <c r="M4" s="1175"/>
      <c r="N4" s="1175"/>
      <c r="O4" s="1175"/>
      <c r="P4" s="1175"/>
      <c r="Q4" s="1175"/>
      <c r="R4" s="1175"/>
      <c r="S4" s="1175"/>
    </row>
    <row r="5" spans="1:19" ht="15.95" customHeight="1">
      <c r="A5" s="2046" t="s">
        <v>206</v>
      </c>
      <c r="B5" s="2165" t="s">
        <v>339</v>
      </c>
      <c r="C5" s="2050" t="s">
        <v>300</v>
      </c>
      <c r="D5" s="2058" t="s">
        <v>248</v>
      </c>
      <c r="E5" s="2050" t="s">
        <v>247</v>
      </c>
      <c r="F5" s="2058" t="s">
        <v>1045</v>
      </c>
      <c r="G5" s="2055" t="s">
        <v>244</v>
      </c>
      <c r="H5" s="2050" t="s">
        <v>243</v>
      </c>
      <c r="I5" s="2050" t="s">
        <v>242</v>
      </c>
      <c r="J5" s="2050" t="s">
        <v>241</v>
      </c>
      <c r="K5" s="2050" t="s">
        <v>240</v>
      </c>
      <c r="L5" s="2050" t="s">
        <v>239</v>
      </c>
      <c r="M5" s="2050" t="s">
        <v>238</v>
      </c>
      <c r="N5" s="2050" t="s">
        <v>237</v>
      </c>
      <c r="O5" s="2050" t="s">
        <v>236</v>
      </c>
      <c r="P5" s="2050" t="s">
        <v>235</v>
      </c>
      <c r="Q5" s="2050" t="s">
        <v>234</v>
      </c>
      <c r="R5" s="2050" t="s">
        <v>233</v>
      </c>
      <c r="S5" s="2064" t="s">
        <v>206</v>
      </c>
    </row>
    <row r="6" spans="1:19" ht="15.95" customHeight="1">
      <c r="A6" s="2047"/>
      <c r="B6" s="2165"/>
      <c r="C6" s="2051"/>
      <c r="D6" s="2059"/>
      <c r="E6" s="2051"/>
      <c r="F6" s="2059"/>
      <c r="G6" s="2056"/>
      <c r="H6" s="2053"/>
      <c r="I6" s="2053"/>
      <c r="J6" s="2053"/>
      <c r="K6" s="2053"/>
      <c r="L6" s="2053"/>
      <c r="M6" s="2053"/>
      <c r="N6" s="2053"/>
      <c r="O6" s="2053"/>
      <c r="P6" s="2053"/>
      <c r="Q6" s="2053"/>
      <c r="R6" s="2053"/>
      <c r="S6" s="2065"/>
    </row>
    <row r="7" spans="1:19" ht="15.95" customHeight="1">
      <c r="A7" s="2047"/>
      <c r="B7" s="2165"/>
      <c r="C7" s="2051"/>
      <c r="D7" s="2059"/>
      <c r="E7" s="2051"/>
      <c r="F7" s="2059"/>
      <c r="G7" s="2056"/>
      <c r="H7" s="2053"/>
      <c r="I7" s="2053"/>
      <c r="J7" s="2053"/>
      <c r="K7" s="2053"/>
      <c r="L7" s="2053"/>
      <c r="M7" s="2053"/>
      <c r="N7" s="2053"/>
      <c r="O7" s="2053"/>
      <c r="P7" s="2053"/>
      <c r="Q7" s="2053"/>
      <c r="R7" s="2053"/>
      <c r="S7" s="2065"/>
    </row>
    <row r="8" spans="1:19" ht="15.95" customHeight="1">
      <c r="A8" s="2047"/>
      <c r="B8" s="2165"/>
      <c r="C8" s="2051"/>
      <c r="D8" s="2059"/>
      <c r="E8" s="2051"/>
      <c r="F8" s="2059"/>
      <c r="G8" s="2056"/>
      <c r="H8" s="2053"/>
      <c r="I8" s="2053"/>
      <c r="J8" s="2053"/>
      <c r="K8" s="2053"/>
      <c r="L8" s="2053"/>
      <c r="M8" s="2053"/>
      <c r="N8" s="2053"/>
      <c r="O8" s="2053"/>
      <c r="P8" s="2053"/>
      <c r="Q8" s="2053"/>
      <c r="R8" s="2053"/>
      <c r="S8" s="2065"/>
    </row>
    <row r="9" spans="1:19" ht="15.95" customHeight="1">
      <c r="A9" s="2048"/>
      <c r="B9" s="2165"/>
      <c r="C9" s="2052"/>
      <c r="D9" s="2060"/>
      <c r="E9" s="2052"/>
      <c r="F9" s="2060"/>
      <c r="G9" s="2057"/>
      <c r="H9" s="2054"/>
      <c r="I9" s="2054"/>
      <c r="J9" s="2054"/>
      <c r="K9" s="2054"/>
      <c r="L9" s="2054"/>
      <c r="M9" s="2054"/>
      <c r="N9" s="2054"/>
      <c r="O9" s="2054"/>
      <c r="P9" s="2054"/>
      <c r="Q9" s="2054"/>
      <c r="R9" s="2054"/>
      <c r="S9" s="2066"/>
    </row>
    <row r="10" spans="1:19" ht="12.75">
      <c r="A10" s="1129"/>
      <c r="B10" s="1130"/>
      <c r="C10" s="1146"/>
      <c r="D10" s="1146"/>
      <c r="E10" s="1146"/>
      <c r="F10" s="1146"/>
      <c r="G10" s="1173"/>
      <c r="H10" s="1173"/>
      <c r="I10" s="1173"/>
      <c r="J10" s="1538"/>
      <c r="K10" s="1538"/>
      <c r="L10" s="1538"/>
      <c r="M10" s="1538"/>
      <c r="N10" s="1538"/>
      <c r="O10" s="1538"/>
      <c r="P10" s="1538"/>
      <c r="Q10" s="1538"/>
      <c r="R10" s="1538"/>
      <c r="S10" s="1707"/>
    </row>
    <row r="11" spans="1:19" ht="12.75" customHeight="1">
      <c r="A11" s="1129"/>
      <c r="B11" s="1130"/>
      <c r="C11" s="1704" t="s">
        <v>1460</v>
      </c>
      <c r="D11" s="1709"/>
      <c r="E11" s="1091"/>
      <c r="F11" s="1091"/>
      <c r="G11" s="1704" t="s">
        <v>1460</v>
      </c>
      <c r="H11" s="1132"/>
      <c r="I11" s="1131"/>
      <c r="J11" s="1130"/>
      <c r="K11" s="1130"/>
      <c r="L11" s="1130"/>
      <c r="M11" s="1130"/>
      <c r="N11" s="1130"/>
      <c r="O11" s="1130"/>
      <c r="P11" s="1130"/>
      <c r="Q11" s="1130"/>
      <c r="R11" s="1130"/>
      <c r="S11" s="1129"/>
    </row>
    <row r="12" spans="1:19" ht="6" customHeight="1">
      <c r="A12" s="1129"/>
      <c r="B12" s="1130"/>
      <c r="C12" s="1135"/>
      <c r="D12" s="1709"/>
      <c r="E12" s="1133"/>
      <c r="F12" s="1133"/>
      <c r="G12" s="1704"/>
      <c r="H12" s="1132"/>
      <c r="I12" s="1131"/>
      <c r="J12" s="1130"/>
      <c r="K12" s="1130"/>
      <c r="L12" s="1130"/>
      <c r="M12" s="1130"/>
      <c r="N12" s="1130"/>
      <c r="O12" s="1130"/>
      <c r="P12" s="1130"/>
      <c r="Q12" s="1130"/>
      <c r="R12" s="1130"/>
      <c r="S12" s="1129"/>
    </row>
    <row r="13" spans="1:19" ht="12.75" customHeight="1">
      <c r="A13" s="1129"/>
      <c r="B13" s="1130"/>
      <c r="C13" s="1704" t="s">
        <v>54</v>
      </c>
      <c r="D13" s="1709"/>
      <c r="E13" s="1133"/>
      <c r="F13" s="1091"/>
      <c r="G13" s="1704" t="s">
        <v>54</v>
      </c>
      <c r="H13" s="1132"/>
      <c r="I13" s="1131"/>
      <c r="J13" s="1130"/>
      <c r="K13" s="1130"/>
      <c r="L13" s="1130"/>
      <c r="M13" s="1130"/>
      <c r="N13" s="1130"/>
      <c r="O13" s="1130"/>
      <c r="P13" s="1130"/>
      <c r="Q13" s="1130"/>
      <c r="R13" s="1130"/>
      <c r="S13" s="1129"/>
    </row>
    <row r="14" spans="1:19" ht="13.5" customHeight="1">
      <c r="A14" s="1605"/>
      <c r="B14" s="1136"/>
      <c r="C14" s="1125"/>
      <c r="D14" s="1125"/>
      <c r="E14" s="1125"/>
      <c r="F14" s="1125"/>
      <c r="G14" s="1125"/>
      <c r="H14" s="1125"/>
      <c r="I14" s="1125"/>
      <c r="J14" s="1125"/>
      <c r="K14" s="1125"/>
      <c r="L14" s="1125"/>
      <c r="M14" s="1125"/>
      <c r="N14" s="1125"/>
      <c r="O14" s="1125"/>
      <c r="P14" s="1125"/>
      <c r="Q14" s="1125"/>
      <c r="R14" s="1125"/>
      <c r="S14" s="1605"/>
    </row>
    <row r="15" spans="1:19" ht="13.5" customHeight="1">
      <c r="A15" s="1143" t="s">
        <v>296</v>
      </c>
      <c r="B15" s="1126" t="s">
        <v>1456</v>
      </c>
      <c r="C15" s="1125">
        <v>6948</v>
      </c>
      <c r="D15" s="1125">
        <v>567</v>
      </c>
      <c r="E15" s="1125">
        <v>670</v>
      </c>
      <c r="F15" s="1125">
        <v>751</v>
      </c>
      <c r="G15" s="1125">
        <v>117</v>
      </c>
      <c r="H15" s="1125">
        <v>342</v>
      </c>
      <c r="I15" s="1125">
        <v>517</v>
      </c>
      <c r="J15" s="1125">
        <v>122</v>
      </c>
      <c r="K15" s="1125">
        <v>733</v>
      </c>
      <c r="L15" s="1125">
        <v>1760</v>
      </c>
      <c r="M15" s="1125">
        <v>245</v>
      </c>
      <c r="N15" s="1125">
        <v>89</v>
      </c>
      <c r="O15" s="1125">
        <v>457</v>
      </c>
      <c r="P15" s="1125">
        <v>189</v>
      </c>
      <c r="Q15" s="1125">
        <v>265</v>
      </c>
      <c r="R15" s="1125">
        <v>124</v>
      </c>
      <c r="S15" s="1142" t="s">
        <v>296</v>
      </c>
    </row>
    <row r="16" spans="1:19" ht="13.5" customHeight="1">
      <c r="A16" s="1141" t="s">
        <v>295</v>
      </c>
      <c r="B16" s="1120" t="s">
        <v>337</v>
      </c>
      <c r="C16" s="1342">
        <v>2.5869602763385147</v>
      </c>
      <c r="D16" s="1342">
        <v>2.3814814814814813</v>
      </c>
      <c r="E16" s="1342">
        <v>2.8935820895522388</v>
      </c>
      <c r="F16" s="1342">
        <v>2.8766977363515314</v>
      </c>
      <c r="G16" s="1342">
        <v>3.3156695156695153</v>
      </c>
      <c r="H16" s="1342">
        <v>2.6185185185185187</v>
      </c>
      <c r="I16" s="1342">
        <v>2.7457124435847842</v>
      </c>
      <c r="J16" s="1342">
        <v>5.5806010928961749</v>
      </c>
      <c r="K16" s="1342">
        <v>1.8524783992723965</v>
      </c>
      <c r="L16" s="1342">
        <v>2.556306818181818</v>
      </c>
      <c r="M16" s="1342">
        <v>1.4089795918367345</v>
      </c>
      <c r="N16" s="1342">
        <v>2.3554307116104871</v>
      </c>
      <c r="O16" s="1342">
        <v>2.9449307075127646</v>
      </c>
      <c r="P16" s="1342">
        <v>1.2839506172839505</v>
      </c>
      <c r="Q16" s="1342">
        <v>2.1537106918238993</v>
      </c>
      <c r="R16" s="1342">
        <v>4.5962365591397845</v>
      </c>
      <c r="S16" s="1140" t="s">
        <v>295</v>
      </c>
    </row>
    <row r="17" spans="1:19" ht="12.75" customHeight="1">
      <c r="A17" s="1141"/>
      <c r="B17" s="1102"/>
      <c r="C17" s="1100"/>
      <c r="D17" s="1106"/>
      <c r="E17" s="1106"/>
      <c r="F17" s="1106"/>
      <c r="G17" s="1106"/>
      <c r="H17" s="1106"/>
      <c r="I17" s="1106"/>
      <c r="J17" s="1106"/>
      <c r="K17" s="1106"/>
      <c r="L17" s="1106"/>
      <c r="M17" s="1106"/>
      <c r="N17" s="1106"/>
      <c r="O17" s="1100"/>
      <c r="P17" s="1100"/>
      <c r="Q17" s="1100"/>
      <c r="R17" s="1100"/>
      <c r="S17" s="1141"/>
    </row>
    <row r="18" spans="1:19" ht="12.75" customHeight="1">
      <c r="A18" s="1141"/>
      <c r="B18" s="1559"/>
      <c r="C18" s="1527" t="s">
        <v>56</v>
      </c>
      <c r="D18" s="1559"/>
      <c r="E18" s="1559"/>
      <c r="F18" s="1091"/>
      <c r="G18" s="1527" t="s">
        <v>28</v>
      </c>
      <c r="H18" s="1106"/>
      <c r="I18" s="1106"/>
      <c r="J18" s="1106"/>
      <c r="K18" s="1106"/>
      <c r="L18" s="1106"/>
      <c r="M18" s="1106"/>
      <c r="N18" s="1106"/>
      <c r="O18" s="1100"/>
      <c r="P18" s="1100"/>
      <c r="Q18" s="1100"/>
      <c r="R18" s="1100"/>
      <c r="S18" s="1141"/>
    </row>
    <row r="19" spans="1:19" ht="13.5" customHeight="1">
      <c r="A19" s="1141"/>
      <c r="B19" s="1559"/>
      <c r="C19" s="1559"/>
      <c r="D19" s="1559"/>
      <c r="E19" s="1559"/>
      <c r="F19" s="1106"/>
      <c r="G19" s="1106"/>
      <c r="H19" s="1106"/>
      <c r="I19" s="1106"/>
      <c r="J19" s="1106"/>
      <c r="K19" s="1106"/>
      <c r="L19" s="1106"/>
      <c r="M19" s="1106"/>
      <c r="N19" s="1106"/>
      <c r="O19" s="1100"/>
      <c r="P19" s="1100"/>
      <c r="Q19" s="1100"/>
      <c r="R19" s="1100"/>
      <c r="S19" s="1141"/>
    </row>
    <row r="20" spans="1:19" ht="13.5" customHeight="1">
      <c r="A20" s="1141" t="s">
        <v>380</v>
      </c>
      <c r="B20" s="1507" t="s">
        <v>381</v>
      </c>
      <c r="C20" s="1109">
        <v>100</v>
      </c>
      <c r="D20" s="1109">
        <v>100</v>
      </c>
      <c r="E20" s="1109">
        <v>100</v>
      </c>
      <c r="F20" s="1109">
        <v>100</v>
      </c>
      <c r="G20" s="1109">
        <v>100</v>
      </c>
      <c r="H20" s="1109">
        <v>100</v>
      </c>
      <c r="I20" s="1109">
        <v>100</v>
      </c>
      <c r="J20" s="1109">
        <v>100</v>
      </c>
      <c r="K20" s="1109">
        <v>100</v>
      </c>
      <c r="L20" s="1109">
        <v>100</v>
      </c>
      <c r="M20" s="1109">
        <v>100</v>
      </c>
      <c r="N20" s="1109">
        <v>100</v>
      </c>
      <c r="O20" s="1109">
        <v>100</v>
      </c>
      <c r="P20" s="1109">
        <v>100</v>
      </c>
      <c r="Q20" s="1109">
        <v>100</v>
      </c>
      <c r="R20" s="1109">
        <v>100</v>
      </c>
      <c r="S20" s="1140" t="s">
        <v>380</v>
      </c>
    </row>
    <row r="21" spans="1:19" ht="13.5" customHeight="1">
      <c r="A21" s="1141" t="s">
        <v>382</v>
      </c>
      <c r="B21" s="1120" t="s">
        <v>1455</v>
      </c>
      <c r="C21" s="1342">
        <v>74.035693724812901</v>
      </c>
      <c r="D21" s="1342">
        <v>73.015873015873012</v>
      </c>
      <c r="E21" s="1342">
        <v>67.46268656716417</v>
      </c>
      <c r="F21" s="1342">
        <v>72.969374167776309</v>
      </c>
      <c r="G21" s="1342">
        <v>82.051282051282044</v>
      </c>
      <c r="H21" s="1342">
        <v>68.128654970760238</v>
      </c>
      <c r="I21" s="1342">
        <v>69.245647969052229</v>
      </c>
      <c r="J21" s="1342">
        <v>50.819672131147541</v>
      </c>
      <c r="K21" s="1342">
        <v>82.946793997271484</v>
      </c>
      <c r="L21" s="1342">
        <v>73.352272727272734</v>
      </c>
      <c r="M21" s="1342">
        <v>95.510204081632651</v>
      </c>
      <c r="N21" s="1342">
        <v>69.662921348314612</v>
      </c>
      <c r="O21" s="1342">
        <v>70.021881838074393</v>
      </c>
      <c r="P21" s="1342">
        <v>92.592592592592595</v>
      </c>
      <c r="Q21" s="1342">
        <v>83.396226415094347</v>
      </c>
      <c r="R21" s="1342">
        <v>56.451612903225815</v>
      </c>
      <c r="S21" s="1140" t="s">
        <v>382</v>
      </c>
    </row>
    <row r="22" spans="1:19" ht="13.5" customHeight="1">
      <c r="A22" s="1141" t="s">
        <v>384</v>
      </c>
      <c r="B22" s="1120" t="s">
        <v>1454</v>
      </c>
      <c r="C22" s="1342">
        <v>16.465169833045483</v>
      </c>
      <c r="D22" s="1342">
        <v>19.753086419753085</v>
      </c>
      <c r="E22" s="1342">
        <v>22.089552238805972</v>
      </c>
      <c r="F22" s="1342">
        <v>13.581890812250332</v>
      </c>
      <c r="G22" s="1342">
        <v>11.111111111111111</v>
      </c>
      <c r="H22" s="1342">
        <v>23.684210526315788</v>
      </c>
      <c r="I22" s="1342">
        <v>20.309477756286267</v>
      </c>
      <c r="J22" s="1342">
        <v>18.032786885245901</v>
      </c>
      <c r="K22" s="1342">
        <v>13.096862210095498</v>
      </c>
      <c r="L22" s="1342">
        <v>16.875</v>
      </c>
      <c r="M22" s="1342">
        <v>4.4897959183673466</v>
      </c>
      <c r="N22" s="1342">
        <v>29.213483146067414</v>
      </c>
      <c r="O22" s="1342">
        <v>17.286652078774615</v>
      </c>
      <c r="P22" s="1342">
        <v>6.3492063492063489</v>
      </c>
      <c r="Q22" s="1342">
        <v>8.3018867924528301</v>
      </c>
      <c r="R22" s="1342">
        <v>14.516129032258066</v>
      </c>
      <c r="S22" s="1140" t="s">
        <v>384</v>
      </c>
    </row>
    <row r="23" spans="1:19" ht="13.5" customHeight="1">
      <c r="A23" s="1141" t="s">
        <v>386</v>
      </c>
      <c r="B23" s="1120" t="s">
        <v>1453</v>
      </c>
      <c r="C23" s="1342">
        <v>7.4122049510650543</v>
      </c>
      <c r="D23" s="1342">
        <v>6.7019400352733687</v>
      </c>
      <c r="E23" s="1342">
        <v>8.6567164179104488</v>
      </c>
      <c r="F23" s="1342">
        <v>8.9214380825565911</v>
      </c>
      <c r="G23" s="1342">
        <v>2.5641025641025639</v>
      </c>
      <c r="H23" s="1342">
        <v>7.6023391812865491</v>
      </c>
      <c r="I23" s="1342">
        <v>9.6711798839458414</v>
      </c>
      <c r="J23" s="1342">
        <v>15.573770491803279</v>
      </c>
      <c r="K23" s="1342">
        <v>3.4106412005457027</v>
      </c>
      <c r="L23" s="1342">
        <v>7.4431818181818183</v>
      </c>
      <c r="M23" s="2232">
        <v>0</v>
      </c>
      <c r="N23" s="2232">
        <v>1.1235955056179776</v>
      </c>
      <c r="O23" s="2232">
        <v>11.37855579868709</v>
      </c>
      <c r="P23" s="2232">
        <v>1.0582010582010581</v>
      </c>
      <c r="Q23" s="1342">
        <v>6.7924528301886795</v>
      </c>
      <c r="R23" s="1342">
        <v>20.161290322580644</v>
      </c>
      <c r="S23" s="1140" t="s">
        <v>386</v>
      </c>
    </row>
    <row r="24" spans="1:19" ht="13.5" customHeight="1">
      <c r="A24" s="1141" t="s">
        <v>388</v>
      </c>
      <c r="B24" s="1120" t="s">
        <v>1452</v>
      </c>
      <c r="C24" s="1342">
        <v>2.0869314910765691</v>
      </c>
      <c r="D24" s="1342">
        <v>0.52910052910052907</v>
      </c>
      <c r="E24" s="1342">
        <v>1.791044776119403</v>
      </c>
      <c r="F24" s="1342">
        <v>4.5272969374167777</v>
      </c>
      <c r="G24" s="1342">
        <v>4.2735042735042734</v>
      </c>
      <c r="H24" s="1342">
        <v>0.58479532163742687</v>
      </c>
      <c r="I24" s="1342">
        <v>0.77369439071566737</v>
      </c>
      <c r="J24" s="1342">
        <v>15.573770491803279</v>
      </c>
      <c r="K24" s="1342">
        <v>0.54570259208731242</v>
      </c>
      <c r="L24" s="1342">
        <v>2.3295454545454546</v>
      </c>
      <c r="M24" s="2232">
        <v>0</v>
      </c>
      <c r="N24" s="2232">
        <v>0</v>
      </c>
      <c r="O24" s="2232">
        <v>1.3129102844638949</v>
      </c>
      <c r="P24" s="2232">
        <v>0</v>
      </c>
      <c r="Q24" s="1342">
        <v>1.5094339622641511</v>
      </c>
      <c r="R24" s="1342">
        <v>8.870967741935484</v>
      </c>
      <c r="S24" s="1140" t="s">
        <v>388</v>
      </c>
    </row>
    <row r="25" spans="1:19" ht="13.5" customHeight="1">
      <c r="A25" s="1141"/>
      <c r="B25" s="1102"/>
      <c r="C25" s="1100"/>
      <c r="D25" s="1106"/>
      <c r="E25" s="1106"/>
      <c r="F25" s="1106"/>
      <c r="G25" s="1106"/>
      <c r="H25" s="1106"/>
      <c r="I25" s="1106"/>
      <c r="J25" s="1106"/>
      <c r="K25" s="1106"/>
      <c r="L25" s="1106"/>
      <c r="M25" s="1106"/>
      <c r="N25" s="1106"/>
      <c r="O25" s="1100"/>
      <c r="P25" s="1100"/>
      <c r="Q25" s="1100"/>
      <c r="R25" s="1100"/>
      <c r="S25" s="1141"/>
    </row>
    <row r="26" spans="1:19" ht="13.5" customHeight="1">
      <c r="A26" s="1105"/>
      <c r="B26" s="1102"/>
      <c r="C26" s="1704" t="s">
        <v>1459</v>
      </c>
      <c r="D26" s="1088"/>
      <c r="E26" s="1516"/>
      <c r="F26" s="1091"/>
      <c r="G26" s="1704" t="s">
        <v>1459</v>
      </c>
      <c r="H26" s="1106"/>
      <c r="I26" s="1106"/>
      <c r="J26" s="1106"/>
      <c r="K26" s="1106"/>
      <c r="L26" s="1106"/>
      <c r="M26" s="1106"/>
      <c r="N26" s="1106"/>
      <c r="O26" s="1100"/>
      <c r="P26" s="1100"/>
      <c r="Q26" s="1100"/>
      <c r="R26" s="1100"/>
      <c r="S26" s="1105"/>
    </row>
    <row r="27" spans="1:19" ht="6" customHeight="1">
      <c r="A27" s="1105"/>
      <c r="B27" s="1102"/>
      <c r="C27" s="1100"/>
      <c r="D27" s="1106"/>
      <c r="E27" s="1106"/>
      <c r="F27" s="1106"/>
      <c r="G27" s="1704"/>
      <c r="H27" s="1106"/>
      <c r="I27" s="1106"/>
      <c r="J27" s="1106"/>
      <c r="K27" s="1106"/>
      <c r="L27" s="1106"/>
      <c r="M27" s="1106"/>
      <c r="N27" s="1106"/>
      <c r="O27" s="1100"/>
      <c r="P27" s="1100"/>
      <c r="Q27" s="1100"/>
      <c r="R27" s="1100"/>
      <c r="S27" s="1105"/>
    </row>
    <row r="28" spans="1:19" ht="13.5" customHeight="1">
      <c r="A28" s="1105"/>
      <c r="B28" s="1559"/>
      <c r="C28" s="1704" t="s">
        <v>54</v>
      </c>
      <c r="D28" s="1559"/>
      <c r="E28" s="1559"/>
      <c r="F28" s="1516"/>
      <c r="G28" s="1704" t="s">
        <v>54</v>
      </c>
      <c r="H28" s="1106"/>
      <c r="I28" s="1106"/>
      <c r="J28" s="1106"/>
      <c r="K28" s="1106"/>
      <c r="L28" s="1106"/>
      <c r="M28" s="1106"/>
      <c r="N28" s="1106"/>
      <c r="O28" s="1100"/>
      <c r="P28" s="1100"/>
      <c r="Q28" s="1100"/>
      <c r="R28" s="1100"/>
      <c r="S28" s="1105"/>
    </row>
    <row r="29" spans="1:19" ht="13.5" customHeight="1">
      <c r="A29" s="1105"/>
      <c r="B29" s="1559"/>
      <c r="C29" s="1559"/>
      <c r="D29" s="1559"/>
      <c r="E29" s="1559"/>
      <c r="F29" s="1106"/>
      <c r="G29" s="1704"/>
      <c r="H29" s="1106"/>
      <c r="I29" s="1106"/>
      <c r="J29" s="1106"/>
      <c r="K29" s="1106"/>
      <c r="L29" s="1106"/>
      <c r="M29" s="1106"/>
      <c r="N29" s="1106"/>
      <c r="O29" s="1100"/>
      <c r="P29" s="1100"/>
      <c r="Q29" s="1100"/>
      <c r="R29" s="1100"/>
      <c r="S29" s="1105"/>
    </row>
    <row r="30" spans="1:19" ht="13.5" customHeight="1">
      <c r="A30" s="1143" t="s">
        <v>390</v>
      </c>
      <c r="B30" s="1126" t="s">
        <v>1456</v>
      </c>
      <c r="C30" s="1125">
        <v>6921</v>
      </c>
      <c r="D30" s="1125">
        <v>564</v>
      </c>
      <c r="E30" s="1125">
        <v>666</v>
      </c>
      <c r="F30" s="1125">
        <v>747</v>
      </c>
      <c r="G30" s="1125">
        <v>117</v>
      </c>
      <c r="H30" s="1125">
        <v>341</v>
      </c>
      <c r="I30" s="1125">
        <v>513</v>
      </c>
      <c r="J30" s="1125">
        <v>122</v>
      </c>
      <c r="K30" s="1125">
        <v>732</v>
      </c>
      <c r="L30" s="1125">
        <v>1755</v>
      </c>
      <c r="M30" s="1125">
        <v>243</v>
      </c>
      <c r="N30" s="1125">
        <v>89</v>
      </c>
      <c r="O30" s="1125">
        <v>455</v>
      </c>
      <c r="P30" s="1125">
        <v>188</v>
      </c>
      <c r="Q30" s="1125">
        <v>265</v>
      </c>
      <c r="R30" s="1125">
        <v>124</v>
      </c>
      <c r="S30" s="1142" t="s">
        <v>390</v>
      </c>
    </row>
    <row r="31" spans="1:19" ht="13.5" customHeight="1">
      <c r="A31" s="1141" t="s">
        <v>392</v>
      </c>
      <c r="B31" s="1120" t="s">
        <v>337</v>
      </c>
      <c r="C31" s="1342">
        <v>2.609839618552233</v>
      </c>
      <c r="D31" s="1342">
        <v>2.4</v>
      </c>
      <c r="E31" s="1342">
        <v>2.9</v>
      </c>
      <c r="F31" s="1342">
        <v>2.8999999999999995</v>
      </c>
      <c r="G31" s="1342">
        <v>3.3</v>
      </c>
      <c r="H31" s="1342">
        <v>2.6</v>
      </c>
      <c r="I31" s="1342">
        <v>2.7</v>
      </c>
      <c r="J31" s="1342">
        <v>5.6</v>
      </c>
      <c r="K31" s="1342">
        <v>1.9</v>
      </c>
      <c r="L31" s="1342">
        <v>2.6</v>
      </c>
      <c r="M31" s="1342">
        <v>1.4</v>
      </c>
      <c r="N31" s="1342">
        <v>2.4</v>
      </c>
      <c r="O31" s="1342">
        <v>3</v>
      </c>
      <c r="P31" s="1342">
        <v>1.3</v>
      </c>
      <c r="Q31" s="1342">
        <v>2.2000000000000002</v>
      </c>
      <c r="R31" s="1342">
        <v>4.5999999999999996</v>
      </c>
      <c r="S31" s="1140" t="s">
        <v>392</v>
      </c>
    </row>
    <row r="32" spans="1:19" ht="6.75" customHeight="1">
      <c r="A32" s="1141"/>
      <c r="B32" s="1102"/>
      <c r="C32" s="1100"/>
      <c r="D32" s="1106"/>
      <c r="E32" s="1106"/>
      <c r="F32" s="1106"/>
      <c r="G32" s="1106"/>
      <c r="H32" s="1106"/>
      <c r="I32" s="1106"/>
      <c r="J32" s="1106"/>
      <c r="K32" s="1106"/>
      <c r="L32" s="1106"/>
      <c r="M32" s="1106"/>
      <c r="N32" s="1106"/>
      <c r="O32" s="1100"/>
      <c r="P32" s="1100"/>
      <c r="Q32" s="1100"/>
      <c r="R32" s="1100"/>
      <c r="S32" s="1141"/>
    </row>
    <row r="33" spans="1:19" ht="6.75" customHeight="1">
      <c r="A33" s="1335"/>
      <c r="B33" s="1088"/>
      <c r="C33" s="1100"/>
      <c r="D33" s="1106"/>
      <c r="E33" s="1106"/>
      <c r="F33" s="1106"/>
      <c r="G33" s="1106"/>
      <c r="H33" s="1106"/>
      <c r="I33" s="1106"/>
      <c r="J33" s="1106"/>
      <c r="K33" s="1106"/>
      <c r="L33" s="1106"/>
      <c r="M33" s="1106"/>
      <c r="N33" s="1106"/>
      <c r="O33" s="1100"/>
      <c r="P33" s="1100"/>
      <c r="Q33" s="1100"/>
      <c r="R33" s="1100"/>
      <c r="S33" s="1335"/>
    </row>
    <row r="34" spans="1:19" ht="14.25" customHeight="1">
      <c r="A34" s="1105"/>
      <c r="B34" s="1102"/>
      <c r="C34" s="1527" t="s">
        <v>28</v>
      </c>
      <c r="D34" s="1106"/>
      <c r="E34" s="1106"/>
      <c r="F34" s="1444"/>
      <c r="G34" s="1527" t="s">
        <v>28</v>
      </c>
      <c r="H34" s="1106"/>
      <c r="I34" s="1106"/>
      <c r="J34" s="1106"/>
      <c r="K34" s="1106"/>
      <c r="L34" s="1106"/>
      <c r="M34" s="1106"/>
      <c r="N34" s="1106"/>
      <c r="O34" s="1100"/>
      <c r="P34" s="1100"/>
      <c r="Q34" s="1100"/>
      <c r="R34" s="1100"/>
      <c r="S34" s="1105"/>
    </row>
    <row r="35" spans="1:19" ht="14.25" customHeight="1">
      <c r="A35" s="1105"/>
      <c r="B35" s="1102"/>
      <c r="C35" s="1100"/>
      <c r="D35" s="1106"/>
      <c r="E35" s="1106"/>
      <c r="F35" s="1106"/>
      <c r="G35" s="1527"/>
      <c r="H35" s="1106"/>
      <c r="I35" s="1106"/>
      <c r="J35" s="1106"/>
      <c r="K35" s="1106"/>
      <c r="L35" s="1106"/>
      <c r="M35" s="1106"/>
      <c r="N35" s="1106"/>
      <c r="O35" s="1100"/>
      <c r="P35" s="1100"/>
      <c r="Q35" s="1100"/>
      <c r="R35" s="1100"/>
      <c r="S35" s="1105"/>
    </row>
    <row r="36" spans="1:19" ht="14.25" customHeight="1">
      <c r="A36" s="1105" t="s">
        <v>225</v>
      </c>
      <c r="B36" s="1507" t="s">
        <v>381</v>
      </c>
      <c r="C36" s="1109">
        <v>100</v>
      </c>
      <c r="D36" s="1109">
        <v>100</v>
      </c>
      <c r="E36" s="1109">
        <v>100</v>
      </c>
      <c r="F36" s="1109">
        <v>100</v>
      </c>
      <c r="G36" s="1109">
        <v>100</v>
      </c>
      <c r="H36" s="1109">
        <v>100</v>
      </c>
      <c r="I36" s="1109">
        <v>100</v>
      </c>
      <c r="J36" s="1109">
        <v>100</v>
      </c>
      <c r="K36" s="1109">
        <v>100</v>
      </c>
      <c r="L36" s="1109">
        <v>100</v>
      </c>
      <c r="M36" s="1109">
        <v>100</v>
      </c>
      <c r="N36" s="1109">
        <v>100</v>
      </c>
      <c r="O36" s="1109">
        <v>100</v>
      </c>
      <c r="P36" s="1109">
        <v>100</v>
      </c>
      <c r="Q36" s="1109">
        <v>100</v>
      </c>
      <c r="R36" s="1109">
        <v>100</v>
      </c>
      <c r="S36" s="1108" t="s">
        <v>225</v>
      </c>
    </row>
    <row r="37" spans="1:19" ht="13.5" customHeight="1">
      <c r="A37" s="1105" t="s">
        <v>224</v>
      </c>
      <c r="B37" s="1120" t="s">
        <v>1455</v>
      </c>
      <c r="C37" s="1342">
        <v>73.948851322063277</v>
      </c>
      <c r="D37" s="1342">
        <v>72.872340425531917</v>
      </c>
      <c r="E37" s="1342">
        <v>67.267267267267272</v>
      </c>
      <c r="F37" s="1342">
        <v>72.824631860776435</v>
      </c>
      <c r="G37" s="1342">
        <v>82.051282051282044</v>
      </c>
      <c r="H37" s="1342">
        <v>68.035190615835774</v>
      </c>
      <c r="I37" s="1342">
        <v>69.200779727095522</v>
      </c>
      <c r="J37" s="1342">
        <v>50.819672131147541</v>
      </c>
      <c r="K37" s="1342">
        <v>82.923497267759558</v>
      </c>
      <c r="L37" s="1342">
        <v>73.276353276353277</v>
      </c>
      <c r="M37" s="1342">
        <v>95.473251028806587</v>
      </c>
      <c r="N37" s="1342">
        <v>69.662921348314612</v>
      </c>
      <c r="O37" s="1342">
        <v>69.890109890109883</v>
      </c>
      <c r="P37" s="1342">
        <v>92.553191489361694</v>
      </c>
      <c r="Q37" s="1342">
        <v>83.396226415094347</v>
      </c>
      <c r="R37" s="1342">
        <v>56.451612903225815</v>
      </c>
      <c r="S37" s="1108" t="s">
        <v>224</v>
      </c>
    </row>
    <row r="38" spans="1:19" ht="13.5" customHeight="1">
      <c r="A38" s="1105" t="s">
        <v>223</v>
      </c>
      <c r="B38" s="1120" t="s">
        <v>1454</v>
      </c>
      <c r="C38" s="1342">
        <v>16.529403265424072</v>
      </c>
      <c r="D38" s="1342">
        <v>19.858156028368796</v>
      </c>
      <c r="E38" s="1342">
        <v>22.222222222222221</v>
      </c>
      <c r="F38" s="1342">
        <v>13.654618473895583</v>
      </c>
      <c r="G38" s="1342">
        <v>11.111111111111111</v>
      </c>
      <c r="H38" s="1342">
        <v>23.75366568914956</v>
      </c>
      <c r="I38" s="1342">
        <v>20.467836257309941</v>
      </c>
      <c r="J38" s="1342">
        <v>18.032786885245901</v>
      </c>
      <c r="K38" s="1342">
        <v>13.114754098360656</v>
      </c>
      <c r="L38" s="1342">
        <v>16.923076923076923</v>
      </c>
      <c r="M38" s="1342">
        <v>4.5267489711934159</v>
      </c>
      <c r="N38" s="1342">
        <v>29.213483146067414</v>
      </c>
      <c r="O38" s="1342">
        <v>17.362637362637361</v>
      </c>
      <c r="P38" s="1342">
        <v>6.3829787234042552</v>
      </c>
      <c r="Q38" s="1342">
        <v>8.3018867924528301</v>
      </c>
      <c r="R38" s="1342">
        <v>14.516129032258066</v>
      </c>
      <c r="S38" s="1108" t="s">
        <v>223</v>
      </c>
    </row>
    <row r="39" spans="1:19" ht="13.5" customHeight="1">
      <c r="A39" s="1105" t="s">
        <v>222</v>
      </c>
      <c r="B39" s="1120" t="s">
        <v>1453</v>
      </c>
      <c r="C39" s="1342">
        <v>7.4411212252564658</v>
      </c>
      <c r="D39" s="1342">
        <v>6.7375886524822697</v>
      </c>
      <c r="E39" s="1342">
        <v>8.7087087087087074</v>
      </c>
      <c r="F39" s="1342">
        <v>8.9692101740294525</v>
      </c>
      <c r="G39" s="1342">
        <v>2.5641025641025639</v>
      </c>
      <c r="H39" s="1342">
        <v>7.6246334310850443</v>
      </c>
      <c r="I39" s="1342">
        <v>9.7465886939571149</v>
      </c>
      <c r="J39" s="1342">
        <v>15.573770491803279</v>
      </c>
      <c r="K39" s="1342">
        <v>3.4153005464480879</v>
      </c>
      <c r="L39" s="1342">
        <v>7.4643874643874648</v>
      </c>
      <c r="M39" s="1342">
        <v>0</v>
      </c>
      <c r="N39" s="1342">
        <v>1.1235955056179776</v>
      </c>
      <c r="O39" s="1342">
        <v>11.428571428571429</v>
      </c>
      <c r="P39" s="1342">
        <v>1.0638297872340425</v>
      </c>
      <c r="Q39" s="1342">
        <v>6.7924528301886795</v>
      </c>
      <c r="R39" s="1342">
        <v>20.161290322580644</v>
      </c>
      <c r="S39" s="1108" t="s">
        <v>222</v>
      </c>
    </row>
    <row r="40" spans="1:19" ht="13.5" customHeight="1">
      <c r="A40" s="1105" t="s">
        <v>221</v>
      </c>
      <c r="B40" s="1120" t="s">
        <v>1452</v>
      </c>
      <c r="C40" s="1342">
        <v>2.080624187256177</v>
      </c>
      <c r="D40" s="1342">
        <v>0.53191489361702127</v>
      </c>
      <c r="E40" s="1342">
        <v>1.8018018018018018</v>
      </c>
      <c r="F40" s="1342">
        <v>4.5515394912985272</v>
      </c>
      <c r="G40" s="1342">
        <v>4.2735042735042734</v>
      </c>
      <c r="H40" s="1342">
        <v>0.5865102639296188</v>
      </c>
      <c r="I40" s="1342">
        <v>0.58479532163742687</v>
      </c>
      <c r="J40" s="1342">
        <v>15.573770491803279</v>
      </c>
      <c r="K40" s="1342">
        <v>0.54644808743169404</v>
      </c>
      <c r="L40" s="1342">
        <v>2.3361823361823362</v>
      </c>
      <c r="M40" s="1342">
        <v>0</v>
      </c>
      <c r="N40" s="1342">
        <v>0</v>
      </c>
      <c r="O40" s="1342">
        <v>1.3186813186813187</v>
      </c>
      <c r="P40" s="1342">
        <v>0</v>
      </c>
      <c r="Q40" s="1342">
        <v>1.5094339622641511</v>
      </c>
      <c r="R40" s="1342">
        <v>8.870967741935484</v>
      </c>
      <c r="S40" s="1108" t="s">
        <v>221</v>
      </c>
    </row>
    <row r="41" spans="1:19" ht="13.5" customHeight="1">
      <c r="A41" s="1105"/>
      <c r="B41" s="1102"/>
      <c r="C41" s="1100"/>
      <c r="D41" s="1106"/>
      <c r="E41" s="1106"/>
      <c r="F41" s="1106"/>
      <c r="G41" s="1106"/>
      <c r="H41" s="1106"/>
      <c r="I41" s="1106"/>
      <c r="J41" s="1106"/>
      <c r="K41" s="1106"/>
      <c r="L41" s="1106"/>
      <c r="M41" s="1106"/>
      <c r="N41" s="1106"/>
      <c r="O41" s="1100"/>
      <c r="P41" s="1100"/>
      <c r="Q41" s="1100"/>
      <c r="R41" s="1100"/>
      <c r="S41" s="1105"/>
    </row>
    <row r="42" spans="1:19" ht="13.5" customHeight="1">
      <c r="A42" s="1105"/>
      <c r="B42" s="1559"/>
      <c r="C42" s="1704" t="s">
        <v>1458</v>
      </c>
      <c r="D42" s="1559"/>
      <c r="E42" s="1091"/>
      <c r="F42" s="1091"/>
      <c r="G42" s="1704" t="s">
        <v>1458</v>
      </c>
      <c r="H42" s="1106"/>
      <c r="I42" s="1106"/>
      <c r="J42" s="1106"/>
      <c r="K42" s="1106"/>
      <c r="L42" s="1106"/>
      <c r="M42" s="1106"/>
      <c r="N42" s="1106"/>
      <c r="O42" s="1100"/>
      <c r="P42" s="1100"/>
      <c r="Q42" s="1100"/>
      <c r="R42" s="1100"/>
      <c r="S42" s="1105"/>
    </row>
    <row r="43" spans="1:19" ht="8.25" customHeight="1">
      <c r="A43" s="1105"/>
      <c r="B43" s="1559"/>
      <c r="C43" s="1559"/>
      <c r="D43" s="1559"/>
      <c r="E43" s="1559"/>
      <c r="F43" s="1106"/>
      <c r="G43" s="1704"/>
      <c r="H43" s="1106"/>
      <c r="I43" s="1106"/>
      <c r="J43" s="1106"/>
      <c r="K43" s="1106"/>
      <c r="L43" s="1106"/>
      <c r="M43" s="1106"/>
      <c r="N43" s="1106"/>
      <c r="O43" s="1100"/>
      <c r="P43" s="1100"/>
      <c r="Q43" s="1100"/>
      <c r="R43" s="1100"/>
      <c r="S43" s="1105"/>
    </row>
    <row r="44" spans="1:19" ht="13.5" customHeight="1">
      <c r="A44" s="1105"/>
      <c r="B44" s="1559"/>
      <c r="C44" s="1704" t="s">
        <v>54</v>
      </c>
      <c r="D44" s="1559"/>
      <c r="E44" s="1559"/>
      <c r="F44" s="1516"/>
      <c r="G44" s="1704" t="s">
        <v>54</v>
      </c>
      <c r="H44" s="1106"/>
      <c r="I44" s="1106"/>
      <c r="J44" s="1106"/>
      <c r="K44" s="1106"/>
      <c r="L44" s="1106"/>
      <c r="M44" s="1106"/>
      <c r="N44" s="1106"/>
      <c r="O44" s="1100"/>
      <c r="P44" s="1100"/>
      <c r="Q44" s="1100"/>
      <c r="R44" s="1100"/>
      <c r="S44" s="1105"/>
    </row>
    <row r="45" spans="1:19" ht="13.5" customHeight="1">
      <c r="A45" s="1105"/>
      <c r="B45" s="1559"/>
      <c r="C45" s="1559"/>
      <c r="D45" s="1559"/>
      <c r="E45" s="1559"/>
      <c r="F45" s="1106"/>
      <c r="G45" s="1106"/>
      <c r="H45" s="1106"/>
      <c r="I45" s="1106"/>
      <c r="J45" s="1106"/>
      <c r="K45" s="1106"/>
      <c r="L45" s="1106"/>
      <c r="M45" s="1106"/>
      <c r="N45" s="1106"/>
      <c r="O45" s="1100"/>
      <c r="P45" s="1100"/>
      <c r="Q45" s="1100"/>
      <c r="R45" s="1100"/>
      <c r="S45" s="1105"/>
    </row>
    <row r="46" spans="1:19" ht="13.5" customHeight="1">
      <c r="A46" s="1127" t="s">
        <v>220</v>
      </c>
      <c r="B46" s="1126" t="s">
        <v>1456</v>
      </c>
      <c r="C46" s="1125">
        <v>27</v>
      </c>
      <c r="D46" s="1125">
        <v>3</v>
      </c>
      <c r="E46" s="1125">
        <v>4</v>
      </c>
      <c r="F46" s="1125">
        <v>4</v>
      </c>
      <c r="G46" s="1125">
        <v>0</v>
      </c>
      <c r="H46" s="1125">
        <v>1</v>
      </c>
      <c r="I46" s="1125">
        <v>4</v>
      </c>
      <c r="J46" s="1125">
        <v>0</v>
      </c>
      <c r="K46" s="1125">
        <v>1</v>
      </c>
      <c r="L46" s="1125">
        <v>5</v>
      </c>
      <c r="M46" s="1125">
        <v>2</v>
      </c>
      <c r="N46" s="1125">
        <v>0</v>
      </c>
      <c r="O46" s="1125">
        <v>2</v>
      </c>
      <c r="P46" s="1125">
        <v>1</v>
      </c>
      <c r="Q46" s="1125">
        <v>0</v>
      </c>
      <c r="R46" s="1125">
        <v>0</v>
      </c>
      <c r="S46" s="1124" t="s">
        <v>220</v>
      </c>
    </row>
    <row r="47" spans="1:19" ht="13.5" customHeight="1">
      <c r="A47" s="1105" t="s">
        <v>219</v>
      </c>
      <c r="B47" s="1120" t="s">
        <v>337</v>
      </c>
      <c r="C47" s="1342">
        <v>1.1234567901234567</v>
      </c>
      <c r="D47" s="1342">
        <v>0.44444444444444448</v>
      </c>
      <c r="E47" s="1342">
        <v>0.15</v>
      </c>
      <c r="F47" s="1342">
        <v>1.1166666666666667</v>
      </c>
      <c r="G47" s="1342">
        <v>0</v>
      </c>
      <c r="H47" s="2233">
        <v>0</v>
      </c>
      <c r="I47" s="1342">
        <v>4.2</v>
      </c>
      <c r="J47" s="1342">
        <v>0</v>
      </c>
      <c r="K47" s="1342">
        <v>0.13333333333333333</v>
      </c>
      <c r="L47" s="1342">
        <v>0.82666666666666666</v>
      </c>
      <c r="M47" s="1342">
        <v>0.25</v>
      </c>
      <c r="N47" s="1342">
        <v>0</v>
      </c>
      <c r="O47" s="1342">
        <v>1.05</v>
      </c>
      <c r="P47" s="1342">
        <v>0.26666666666666666</v>
      </c>
      <c r="Q47" s="1342">
        <v>0</v>
      </c>
      <c r="R47" s="1342">
        <v>0</v>
      </c>
      <c r="S47" s="1108" t="s">
        <v>219</v>
      </c>
    </row>
    <row r="48" spans="1:19" ht="8.25" customHeight="1">
      <c r="A48" s="1141"/>
      <c r="B48" s="1102"/>
      <c r="C48" s="1100"/>
      <c r="D48" s="1106"/>
      <c r="E48" s="1106"/>
      <c r="F48" s="1106"/>
      <c r="G48" s="1106"/>
      <c r="H48" s="1106"/>
      <c r="I48" s="1106"/>
      <c r="J48" s="1106"/>
      <c r="K48" s="1106"/>
      <c r="L48" s="1106"/>
      <c r="M48" s="1106"/>
      <c r="N48" s="1106"/>
      <c r="O48" s="1100"/>
      <c r="P48" s="1100"/>
      <c r="Q48" s="1100"/>
      <c r="R48" s="1100"/>
      <c r="S48" s="1141"/>
    </row>
    <row r="49" spans="1:19" ht="8.25" customHeight="1">
      <c r="A49" s="1105"/>
      <c r="B49" s="1088"/>
      <c r="C49" s="1100"/>
      <c r="D49" s="1106"/>
      <c r="E49" s="1106"/>
      <c r="F49" s="1106"/>
      <c r="G49" s="1106"/>
      <c r="H49" s="1106"/>
      <c r="I49" s="1106"/>
      <c r="J49" s="1106"/>
      <c r="K49" s="1106"/>
      <c r="L49" s="1106"/>
      <c r="M49" s="1106"/>
      <c r="N49" s="1106"/>
      <c r="O49" s="1100"/>
      <c r="P49" s="1100"/>
      <c r="Q49" s="1100"/>
      <c r="R49" s="1100"/>
      <c r="S49" s="1105"/>
    </row>
    <row r="50" spans="1:19" ht="13.5" customHeight="1">
      <c r="A50" s="1105"/>
      <c r="B50" s="1102"/>
      <c r="C50" s="1527" t="s">
        <v>28</v>
      </c>
      <c r="D50" s="1106"/>
      <c r="E50" s="1106"/>
      <c r="F50" s="1444"/>
      <c r="G50" s="1527" t="s">
        <v>28</v>
      </c>
      <c r="H50" s="1106"/>
      <c r="I50" s="1106"/>
      <c r="J50" s="1106"/>
      <c r="K50" s="1106"/>
      <c r="L50" s="1106"/>
      <c r="M50" s="1106"/>
      <c r="N50" s="1106"/>
      <c r="O50" s="1100"/>
      <c r="P50" s="1100"/>
      <c r="Q50" s="1100"/>
      <c r="R50" s="1100"/>
      <c r="S50" s="1105"/>
    </row>
    <row r="51" spans="1:19" ht="13.5" customHeight="1">
      <c r="A51" s="1105"/>
      <c r="B51" s="1102"/>
      <c r="C51" s="1100"/>
      <c r="D51" s="1106"/>
      <c r="E51" s="1106"/>
      <c r="F51" s="1106"/>
      <c r="G51" s="1527"/>
      <c r="H51" s="1106"/>
      <c r="I51" s="1106"/>
      <c r="J51" s="1106"/>
      <c r="K51" s="1106"/>
      <c r="L51" s="1106"/>
      <c r="M51" s="1106"/>
      <c r="N51" s="1106"/>
      <c r="O51" s="1100"/>
      <c r="P51" s="1100"/>
      <c r="Q51" s="1100"/>
      <c r="R51" s="1100"/>
      <c r="S51" s="1105"/>
    </row>
    <row r="52" spans="1:19" ht="13.5" customHeight="1">
      <c r="A52" s="1105" t="s">
        <v>217</v>
      </c>
      <c r="B52" s="1507" t="s">
        <v>381</v>
      </c>
      <c r="C52" s="1109">
        <v>100</v>
      </c>
      <c r="D52" s="1109">
        <v>100</v>
      </c>
      <c r="E52" s="1109">
        <v>100</v>
      </c>
      <c r="F52" s="1109">
        <v>100</v>
      </c>
      <c r="G52" s="1109">
        <v>0</v>
      </c>
      <c r="H52" s="1109">
        <v>100</v>
      </c>
      <c r="I52" s="1109">
        <v>100</v>
      </c>
      <c r="J52" s="1109">
        <v>0</v>
      </c>
      <c r="K52" s="1109">
        <v>100</v>
      </c>
      <c r="L52" s="1109">
        <v>100</v>
      </c>
      <c r="M52" s="1109">
        <v>100</v>
      </c>
      <c r="N52" s="1109">
        <v>0</v>
      </c>
      <c r="O52" s="1109">
        <v>100</v>
      </c>
      <c r="P52" s="1109">
        <v>100</v>
      </c>
      <c r="Q52" s="1109">
        <v>0</v>
      </c>
      <c r="R52" s="1109">
        <v>0</v>
      </c>
      <c r="S52" s="1108" t="s">
        <v>217</v>
      </c>
    </row>
    <row r="53" spans="1:19" ht="13.5" customHeight="1">
      <c r="A53" s="1105" t="s">
        <v>215</v>
      </c>
      <c r="B53" s="1120" t="s">
        <v>1455</v>
      </c>
      <c r="C53" s="1342">
        <v>96.296296296296291</v>
      </c>
      <c r="D53" s="1342">
        <v>100</v>
      </c>
      <c r="E53" s="1342">
        <v>100</v>
      </c>
      <c r="F53" s="1342">
        <v>100</v>
      </c>
      <c r="G53" s="1342">
        <v>0</v>
      </c>
      <c r="H53" s="1342">
        <v>100</v>
      </c>
      <c r="I53" s="1342">
        <v>75</v>
      </c>
      <c r="J53" s="1342">
        <v>0</v>
      </c>
      <c r="K53" s="1342">
        <v>100</v>
      </c>
      <c r="L53" s="1342">
        <v>100</v>
      </c>
      <c r="M53" s="1342">
        <v>100</v>
      </c>
      <c r="N53" s="1342">
        <v>0</v>
      </c>
      <c r="O53" s="1342">
        <v>100</v>
      </c>
      <c r="P53" s="1342">
        <v>100</v>
      </c>
      <c r="Q53" s="1342">
        <v>0</v>
      </c>
      <c r="R53" s="1342">
        <v>0</v>
      </c>
      <c r="S53" s="1108" t="s">
        <v>215</v>
      </c>
    </row>
    <row r="54" spans="1:19" ht="13.5" customHeight="1">
      <c r="A54" s="1105" t="s">
        <v>214</v>
      </c>
      <c r="B54" s="1120" t="s">
        <v>1454</v>
      </c>
      <c r="C54" s="1342">
        <v>0</v>
      </c>
      <c r="D54" s="1342">
        <v>0</v>
      </c>
      <c r="E54" s="1342">
        <v>0</v>
      </c>
      <c r="F54" s="1342">
        <v>0</v>
      </c>
      <c r="G54" s="1342">
        <v>0</v>
      </c>
      <c r="H54" s="1342">
        <v>0</v>
      </c>
      <c r="I54" s="1342">
        <v>0</v>
      </c>
      <c r="J54" s="1342">
        <v>0</v>
      </c>
      <c r="K54" s="1342">
        <v>0</v>
      </c>
      <c r="L54" s="1342">
        <v>0</v>
      </c>
      <c r="M54" s="1342">
        <v>0</v>
      </c>
      <c r="N54" s="1342">
        <v>0</v>
      </c>
      <c r="O54" s="1342">
        <v>0</v>
      </c>
      <c r="P54" s="1342">
        <v>0</v>
      </c>
      <c r="Q54" s="1342">
        <v>0</v>
      </c>
      <c r="R54" s="1342">
        <v>0</v>
      </c>
      <c r="S54" s="1108" t="s">
        <v>214</v>
      </c>
    </row>
    <row r="55" spans="1:19" ht="13.5" customHeight="1">
      <c r="A55" s="1105" t="s">
        <v>213</v>
      </c>
      <c r="B55" s="1120" t="s">
        <v>1453</v>
      </c>
      <c r="C55" s="1342">
        <v>0</v>
      </c>
      <c r="D55" s="1342">
        <v>0</v>
      </c>
      <c r="E55" s="1342">
        <v>0</v>
      </c>
      <c r="F55" s="1342">
        <v>0</v>
      </c>
      <c r="G55" s="1342">
        <v>0</v>
      </c>
      <c r="H55" s="1342">
        <v>0</v>
      </c>
      <c r="I55" s="1342">
        <v>0</v>
      </c>
      <c r="J55" s="1342">
        <v>0</v>
      </c>
      <c r="K55" s="1342">
        <v>0</v>
      </c>
      <c r="L55" s="1342">
        <v>0</v>
      </c>
      <c r="M55" s="1342">
        <v>0</v>
      </c>
      <c r="N55" s="1342">
        <v>0</v>
      </c>
      <c r="O55" s="1342">
        <v>0</v>
      </c>
      <c r="P55" s="1342">
        <v>0</v>
      </c>
      <c r="Q55" s="1342">
        <v>0</v>
      </c>
      <c r="R55" s="1342">
        <v>0</v>
      </c>
      <c r="S55" s="1108" t="s">
        <v>213</v>
      </c>
    </row>
    <row r="56" spans="1:19" ht="13.5" customHeight="1">
      <c r="A56" s="1105" t="s">
        <v>212</v>
      </c>
      <c r="B56" s="1120" t="s">
        <v>1452</v>
      </c>
      <c r="C56" s="1342">
        <v>3.7037037037037033</v>
      </c>
      <c r="D56" s="1342">
        <v>0</v>
      </c>
      <c r="E56" s="1342">
        <v>0</v>
      </c>
      <c r="F56" s="1342">
        <v>0</v>
      </c>
      <c r="G56" s="1342">
        <v>0</v>
      </c>
      <c r="H56" s="1342">
        <v>0</v>
      </c>
      <c r="I56" s="1342">
        <v>25</v>
      </c>
      <c r="J56" s="1342">
        <v>0</v>
      </c>
      <c r="K56" s="1342">
        <v>0</v>
      </c>
      <c r="L56" s="1342">
        <v>0</v>
      </c>
      <c r="M56" s="1342">
        <v>0</v>
      </c>
      <c r="N56" s="1342">
        <v>0</v>
      </c>
      <c r="O56" s="1342">
        <v>0</v>
      </c>
      <c r="P56" s="1342">
        <v>0</v>
      </c>
      <c r="Q56" s="1342">
        <v>0</v>
      </c>
      <c r="R56" s="1342">
        <v>0</v>
      </c>
      <c r="S56" s="1108" t="s">
        <v>212</v>
      </c>
    </row>
    <row r="57" spans="1:19" ht="13.5" customHeight="1">
      <c r="A57" s="1141"/>
      <c r="B57" s="1102"/>
      <c r="C57" s="1100"/>
      <c r="D57" s="1106"/>
      <c r="E57" s="1106"/>
      <c r="F57" s="1106"/>
      <c r="G57" s="1106"/>
      <c r="H57" s="1106"/>
      <c r="I57" s="1106"/>
      <c r="J57" s="1106"/>
      <c r="K57" s="1106"/>
      <c r="L57" s="1106"/>
      <c r="M57" s="1106"/>
      <c r="N57" s="1106"/>
      <c r="O57" s="1100"/>
      <c r="P57" s="1100"/>
      <c r="Q57" s="1100"/>
      <c r="R57" s="1100"/>
      <c r="S57" s="1141"/>
    </row>
    <row r="58" spans="1:19" ht="13.5" customHeight="1">
      <c r="A58" s="1105"/>
      <c r="B58" s="1559"/>
      <c r="C58" s="1704" t="s">
        <v>1457</v>
      </c>
      <c r="D58" s="1516"/>
      <c r="E58" s="1516"/>
      <c r="F58" s="1091"/>
      <c r="G58" s="1704" t="s">
        <v>1457</v>
      </c>
      <c r="H58" s="1106"/>
      <c r="I58" s="1106"/>
      <c r="J58" s="1106"/>
      <c r="K58" s="1106"/>
      <c r="L58" s="1106"/>
      <c r="M58" s="1106"/>
      <c r="N58" s="1106"/>
      <c r="O58" s="1100"/>
      <c r="P58" s="1100"/>
      <c r="Q58" s="1100"/>
      <c r="R58" s="1100"/>
      <c r="S58" s="1105"/>
    </row>
    <row r="59" spans="1:19" ht="6.75" customHeight="1">
      <c r="A59" s="1105"/>
      <c r="B59" s="1559"/>
      <c r="C59" s="1559"/>
      <c r="D59" s="1559"/>
      <c r="E59" s="1559"/>
      <c r="F59" s="1106"/>
      <c r="G59" s="1704"/>
      <c r="H59" s="1106"/>
      <c r="I59" s="1106"/>
      <c r="J59" s="1106"/>
      <c r="K59" s="1106"/>
      <c r="L59" s="1106"/>
      <c r="M59" s="1106"/>
      <c r="N59" s="1106"/>
      <c r="O59" s="1100"/>
      <c r="P59" s="1100"/>
      <c r="Q59" s="1100"/>
      <c r="R59" s="1100"/>
      <c r="S59" s="1105"/>
    </row>
    <row r="60" spans="1:19" ht="13.5" customHeight="1">
      <c r="A60" s="1105"/>
      <c r="B60" s="1559"/>
      <c r="C60" s="1704" t="s">
        <v>54</v>
      </c>
      <c r="D60" s="1559"/>
      <c r="E60" s="1559"/>
      <c r="F60" s="1516"/>
      <c r="G60" s="1704" t="s">
        <v>54</v>
      </c>
      <c r="H60" s="1106"/>
      <c r="I60" s="1106"/>
      <c r="J60" s="1106"/>
      <c r="K60" s="1106"/>
      <c r="L60" s="1106"/>
      <c r="M60" s="1106"/>
      <c r="N60" s="1106"/>
      <c r="O60" s="1100"/>
      <c r="P60" s="1100"/>
      <c r="Q60" s="1100"/>
      <c r="R60" s="1100"/>
      <c r="S60" s="1105"/>
    </row>
    <row r="61" spans="1:19" ht="13.5" customHeight="1">
      <c r="A61" s="1105"/>
      <c r="B61" s="1559"/>
      <c r="C61" s="1559"/>
      <c r="D61" s="1559"/>
      <c r="E61" s="1559"/>
      <c r="F61" s="1106"/>
      <c r="G61" s="1106"/>
      <c r="H61" s="1106"/>
      <c r="I61" s="1106"/>
      <c r="J61" s="1106"/>
      <c r="K61" s="1106"/>
      <c r="L61" s="1106"/>
      <c r="M61" s="1106"/>
      <c r="N61" s="1106"/>
      <c r="O61" s="1100"/>
      <c r="P61" s="1100"/>
      <c r="Q61" s="1100"/>
      <c r="R61" s="1100"/>
      <c r="S61" s="1105"/>
    </row>
    <row r="62" spans="1:19" ht="13.5" customHeight="1">
      <c r="A62" s="1127" t="s">
        <v>282</v>
      </c>
      <c r="B62" s="1126" t="s">
        <v>1456</v>
      </c>
      <c r="C62" s="1125">
        <v>0</v>
      </c>
      <c r="D62" s="1125">
        <v>0</v>
      </c>
      <c r="E62" s="1125">
        <v>0</v>
      </c>
      <c r="F62" s="1125">
        <v>0</v>
      </c>
      <c r="G62" s="1125">
        <v>0</v>
      </c>
      <c r="H62" s="1125">
        <v>0</v>
      </c>
      <c r="I62" s="1125">
        <v>0</v>
      </c>
      <c r="J62" s="1125">
        <v>0</v>
      </c>
      <c r="K62" s="1125">
        <v>0</v>
      </c>
      <c r="L62" s="1125">
        <v>0</v>
      </c>
      <c r="M62" s="1125">
        <v>0</v>
      </c>
      <c r="N62" s="1125">
        <v>0</v>
      </c>
      <c r="O62" s="1125">
        <v>0</v>
      </c>
      <c r="P62" s="1125">
        <v>0</v>
      </c>
      <c r="Q62" s="1125">
        <v>0</v>
      </c>
      <c r="R62" s="1125">
        <v>0</v>
      </c>
      <c r="S62" s="1124" t="s">
        <v>282</v>
      </c>
    </row>
    <row r="63" spans="1:19" ht="13.5" customHeight="1">
      <c r="A63" s="1105" t="s">
        <v>281</v>
      </c>
      <c r="B63" s="1120" t="s">
        <v>337</v>
      </c>
      <c r="C63" s="1342">
        <v>0</v>
      </c>
      <c r="D63" s="1342">
        <v>0</v>
      </c>
      <c r="E63" s="1342">
        <v>0</v>
      </c>
      <c r="F63" s="1342">
        <v>0</v>
      </c>
      <c r="G63" s="1342">
        <v>0</v>
      </c>
      <c r="H63" s="1342">
        <v>0</v>
      </c>
      <c r="I63" s="1342">
        <v>0</v>
      </c>
      <c r="J63" s="1342">
        <v>0</v>
      </c>
      <c r="K63" s="1342">
        <v>0</v>
      </c>
      <c r="L63" s="1342">
        <v>0</v>
      </c>
      <c r="M63" s="1342">
        <v>0</v>
      </c>
      <c r="N63" s="1342">
        <v>0</v>
      </c>
      <c r="O63" s="1342">
        <v>0</v>
      </c>
      <c r="P63" s="1342">
        <v>0</v>
      </c>
      <c r="Q63" s="1342">
        <v>0</v>
      </c>
      <c r="R63" s="1342">
        <v>0</v>
      </c>
      <c r="S63" s="1108" t="s">
        <v>281</v>
      </c>
    </row>
    <row r="64" spans="1:19" ht="6.75" customHeight="1">
      <c r="A64" s="1105"/>
      <c r="B64" s="1102"/>
      <c r="C64" s="1100"/>
      <c r="D64" s="1106"/>
      <c r="E64" s="1106"/>
      <c r="F64" s="1106"/>
      <c r="G64" s="1106"/>
      <c r="H64" s="1106"/>
      <c r="I64" s="1106"/>
      <c r="J64" s="1106"/>
      <c r="K64" s="1106"/>
      <c r="L64" s="1106"/>
      <c r="M64" s="1106"/>
      <c r="N64" s="1106"/>
      <c r="O64" s="1100"/>
      <c r="P64" s="1100"/>
      <c r="Q64" s="1100"/>
      <c r="R64" s="1100"/>
      <c r="S64" s="1141"/>
    </row>
    <row r="65" spans="1:19" ht="6.75" customHeight="1">
      <c r="A65" s="1105"/>
      <c r="B65" s="1088"/>
      <c r="C65" s="1100"/>
      <c r="D65" s="1106"/>
      <c r="E65" s="1106"/>
      <c r="F65" s="1106"/>
      <c r="G65" s="1106"/>
      <c r="H65" s="1106"/>
      <c r="I65" s="1106"/>
      <c r="J65" s="1106"/>
      <c r="K65" s="1106"/>
      <c r="L65" s="1106"/>
      <c r="M65" s="1106"/>
      <c r="N65" s="1106"/>
      <c r="O65" s="1100"/>
      <c r="P65" s="1100"/>
      <c r="Q65" s="1100"/>
      <c r="R65" s="1100"/>
      <c r="S65" s="1105"/>
    </row>
    <row r="66" spans="1:19" ht="13.5" customHeight="1">
      <c r="A66" s="1105"/>
      <c r="B66" s="1102"/>
      <c r="C66" s="1527" t="s">
        <v>28</v>
      </c>
      <c r="D66" s="1106"/>
      <c r="E66" s="1106"/>
      <c r="F66" s="1444"/>
      <c r="G66" s="1527" t="s">
        <v>28</v>
      </c>
      <c r="H66" s="1106"/>
      <c r="I66" s="1106"/>
      <c r="J66" s="1106"/>
      <c r="K66" s="1106"/>
      <c r="L66" s="1106"/>
      <c r="M66" s="1106"/>
      <c r="N66" s="1106"/>
      <c r="O66" s="1100"/>
      <c r="P66" s="1100"/>
      <c r="Q66" s="1100"/>
      <c r="R66" s="1100"/>
      <c r="S66" s="1105"/>
    </row>
    <row r="67" spans="1:19" ht="13.5" customHeight="1">
      <c r="A67" s="1105"/>
      <c r="B67" s="1102"/>
      <c r="C67" s="1092"/>
      <c r="D67" s="1106"/>
      <c r="E67" s="1106"/>
      <c r="F67" s="1106"/>
      <c r="G67" s="1527"/>
      <c r="H67" s="1106"/>
      <c r="I67" s="1106"/>
      <c r="J67" s="1106"/>
      <c r="K67" s="1106"/>
      <c r="L67" s="1106"/>
      <c r="M67" s="1106"/>
      <c r="N67" s="1106"/>
      <c r="O67" s="1100"/>
      <c r="P67" s="1100"/>
      <c r="Q67" s="1100"/>
      <c r="R67" s="1100"/>
      <c r="S67" s="1105"/>
    </row>
    <row r="68" spans="1:19" ht="13.5" customHeight="1">
      <c r="A68" s="1105" t="s">
        <v>313</v>
      </c>
      <c r="B68" s="1507" t="s">
        <v>381</v>
      </c>
      <c r="C68" s="1109">
        <v>0</v>
      </c>
      <c r="D68" s="1109">
        <v>0</v>
      </c>
      <c r="E68" s="1109">
        <v>0</v>
      </c>
      <c r="F68" s="1109">
        <v>0</v>
      </c>
      <c r="G68" s="1109">
        <v>0</v>
      </c>
      <c r="H68" s="1109">
        <v>0</v>
      </c>
      <c r="I68" s="1109">
        <v>0</v>
      </c>
      <c r="J68" s="1109">
        <v>0</v>
      </c>
      <c r="K68" s="1109">
        <v>0</v>
      </c>
      <c r="L68" s="1109">
        <v>0</v>
      </c>
      <c r="M68" s="1109">
        <v>0</v>
      </c>
      <c r="N68" s="1109">
        <v>0</v>
      </c>
      <c r="O68" s="1109">
        <v>0</v>
      </c>
      <c r="P68" s="1109">
        <v>0</v>
      </c>
      <c r="Q68" s="1109">
        <v>0</v>
      </c>
      <c r="R68" s="1109">
        <v>0</v>
      </c>
      <c r="S68" s="1108" t="s">
        <v>313</v>
      </c>
    </row>
    <row r="69" spans="1:19" ht="13.5" customHeight="1">
      <c r="A69" s="1105" t="s">
        <v>280</v>
      </c>
      <c r="B69" s="1120" t="s">
        <v>1455</v>
      </c>
      <c r="C69" s="1342">
        <v>0</v>
      </c>
      <c r="D69" s="1342">
        <v>0</v>
      </c>
      <c r="E69" s="1342">
        <v>0</v>
      </c>
      <c r="F69" s="1342">
        <v>0</v>
      </c>
      <c r="G69" s="1342">
        <v>0</v>
      </c>
      <c r="H69" s="1342">
        <v>0</v>
      </c>
      <c r="I69" s="1342">
        <v>0</v>
      </c>
      <c r="J69" s="1342">
        <v>0</v>
      </c>
      <c r="K69" s="1342">
        <v>0</v>
      </c>
      <c r="L69" s="1342">
        <v>0</v>
      </c>
      <c r="M69" s="1342">
        <v>0</v>
      </c>
      <c r="N69" s="1342">
        <v>0</v>
      </c>
      <c r="O69" s="1342">
        <v>0</v>
      </c>
      <c r="P69" s="1342">
        <v>0</v>
      </c>
      <c r="Q69" s="1342">
        <v>0</v>
      </c>
      <c r="R69" s="1342">
        <v>0</v>
      </c>
      <c r="S69" s="1108" t="s">
        <v>280</v>
      </c>
    </row>
    <row r="70" spans="1:19" ht="13.5" customHeight="1">
      <c r="A70" s="1105" t="s">
        <v>279</v>
      </c>
      <c r="B70" s="1120" t="s">
        <v>1454</v>
      </c>
      <c r="C70" s="1342">
        <v>0</v>
      </c>
      <c r="D70" s="1342">
        <v>0</v>
      </c>
      <c r="E70" s="1342">
        <v>0</v>
      </c>
      <c r="F70" s="1342">
        <v>0</v>
      </c>
      <c r="G70" s="1342">
        <v>0</v>
      </c>
      <c r="H70" s="1342">
        <v>0</v>
      </c>
      <c r="I70" s="1342">
        <v>0</v>
      </c>
      <c r="J70" s="1342">
        <v>0</v>
      </c>
      <c r="K70" s="1342">
        <v>0</v>
      </c>
      <c r="L70" s="1342">
        <v>0</v>
      </c>
      <c r="M70" s="1342">
        <v>0</v>
      </c>
      <c r="N70" s="1342">
        <v>0</v>
      </c>
      <c r="O70" s="1342">
        <v>0</v>
      </c>
      <c r="P70" s="1342">
        <v>0</v>
      </c>
      <c r="Q70" s="1342">
        <v>0</v>
      </c>
      <c r="R70" s="1342">
        <v>0</v>
      </c>
      <c r="S70" s="1108" t="s">
        <v>279</v>
      </c>
    </row>
    <row r="71" spans="1:19" ht="13.5" customHeight="1">
      <c r="A71" s="1105" t="s">
        <v>277</v>
      </c>
      <c r="B71" s="1120" t="s">
        <v>1453</v>
      </c>
      <c r="C71" s="1342">
        <v>0</v>
      </c>
      <c r="D71" s="1342">
        <v>0</v>
      </c>
      <c r="E71" s="1342">
        <v>0</v>
      </c>
      <c r="F71" s="1342">
        <v>0</v>
      </c>
      <c r="G71" s="1342">
        <v>0</v>
      </c>
      <c r="H71" s="1342">
        <v>0</v>
      </c>
      <c r="I71" s="1342">
        <v>0</v>
      </c>
      <c r="J71" s="1342">
        <v>0</v>
      </c>
      <c r="K71" s="1342">
        <v>0</v>
      </c>
      <c r="L71" s="1342">
        <v>0</v>
      </c>
      <c r="M71" s="1342">
        <v>0</v>
      </c>
      <c r="N71" s="1342">
        <v>0</v>
      </c>
      <c r="O71" s="1342">
        <v>0</v>
      </c>
      <c r="P71" s="1342">
        <v>0</v>
      </c>
      <c r="Q71" s="1342">
        <v>0</v>
      </c>
      <c r="R71" s="1342">
        <v>0</v>
      </c>
      <c r="S71" s="1108" t="s">
        <v>277</v>
      </c>
    </row>
    <row r="72" spans="1:19" ht="13.5" customHeight="1">
      <c r="A72" s="1105" t="s">
        <v>275</v>
      </c>
      <c r="B72" s="1120" t="s">
        <v>1452</v>
      </c>
      <c r="C72" s="1342">
        <v>0</v>
      </c>
      <c r="D72" s="1342">
        <v>0</v>
      </c>
      <c r="E72" s="1342">
        <v>0</v>
      </c>
      <c r="F72" s="1342">
        <v>0</v>
      </c>
      <c r="G72" s="1342">
        <v>0</v>
      </c>
      <c r="H72" s="1342">
        <v>0</v>
      </c>
      <c r="I72" s="1342">
        <v>0</v>
      </c>
      <c r="J72" s="1342">
        <v>0</v>
      </c>
      <c r="K72" s="1342">
        <v>0</v>
      </c>
      <c r="L72" s="1342">
        <v>0</v>
      </c>
      <c r="M72" s="1342">
        <v>0</v>
      </c>
      <c r="N72" s="1342">
        <v>0</v>
      </c>
      <c r="O72" s="1342">
        <v>0</v>
      </c>
      <c r="P72" s="1342">
        <v>0</v>
      </c>
      <c r="Q72" s="1342">
        <v>0</v>
      </c>
      <c r="R72" s="1342">
        <v>0</v>
      </c>
      <c r="S72" s="1108" t="s">
        <v>275</v>
      </c>
    </row>
    <row r="73" spans="1:19" ht="12.75">
      <c r="A73" s="1709"/>
      <c r="B73" s="1102"/>
      <c r="C73" s="1100"/>
      <c r="D73" s="1106"/>
      <c r="E73" s="1106"/>
      <c r="F73" s="1106"/>
      <c r="G73" s="1106"/>
      <c r="H73" s="1106"/>
      <c r="I73" s="1106"/>
      <c r="J73" s="1106"/>
      <c r="K73" s="1106"/>
      <c r="L73" s="1106"/>
      <c r="M73" s="1106"/>
      <c r="N73" s="1106"/>
      <c r="O73" s="1100"/>
      <c r="P73" s="1100"/>
      <c r="Q73" s="1100"/>
      <c r="R73" s="1100"/>
      <c r="S73" s="1709"/>
    </row>
    <row r="74" spans="1:19" ht="12.75">
      <c r="A74" s="1088"/>
      <c r="B74" s="1088"/>
      <c r="C74" s="1092"/>
      <c r="D74" s="1088"/>
      <c r="E74" s="1091"/>
      <c r="F74" s="1091"/>
      <c r="G74" s="1091"/>
      <c r="H74" s="1090"/>
      <c r="I74" s="1088"/>
      <c r="J74" s="1088"/>
      <c r="K74" s="1088"/>
      <c r="L74" s="1088"/>
      <c r="M74" s="1088"/>
      <c r="N74" s="1088"/>
      <c r="O74" s="1088"/>
      <c r="P74" s="1088"/>
      <c r="Q74" s="1088"/>
      <c r="R74" s="1088"/>
      <c r="S74" s="1088"/>
    </row>
    <row r="75" spans="1:19" ht="13.5" customHeight="1">
      <c r="A75" s="2062" t="s">
        <v>1389</v>
      </c>
      <c r="B75" s="2062"/>
      <c r="C75" s="1100"/>
      <c r="D75" s="1106"/>
      <c r="E75" s="1106"/>
      <c r="F75" s="1106"/>
      <c r="G75" s="1106"/>
      <c r="H75" s="1106"/>
      <c r="I75" s="1106"/>
      <c r="J75" s="1106"/>
      <c r="K75" s="1106"/>
      <c r="L75" s="1106"/>
      <c r="M75" s="1106"/>
      <c r="N75" s="1106"/>
      <c r="O75" s="1100"/>
      <c r="P75" s="1100"/>
      <c r="Q75" s="1100"/>
      <c r="R75" s="1100"/>
      <c r="S75" s="1709"/>
    </row>
    <row r="76" spans="1:19" ht="13.5" customHeight="1">
      <c r="A76" s="2202" t="s">
        <v>1451</v>
      </c>
      <c r="B76" s="2202"/>
      <c r="C76" s="1604"/>
      <c r="D76" s="1106"/>
      <c r="E76" s="1106"/>
      <c r="F76" s="1106"/>
      <c r="G76" s="1106"/>
      <c r="H76" s="1106"/>
      <c r="I76" s="1106"/>
      <c r="J76" s="1106"/>
      <c r="K76" s="1106"/>
      <c r="L76" s="1106"/>
      <c r="M76" s="1106"/>
      <c r="N76" s="1106"/>
      <c r="O76" s="1100"/>
      <c r="P76" s="1100"/>
      <c r="Q76" s="1100"/>
      <c r="R76" s="1100"/>
      <c r="S76" s="1709"/>
    </row>
    <row r="77" spans="1:19" ht="12.75">
      <c r="B77" s="1702"/>
      <c r="C77" s="1040"/>
      <c r="D77" s="1096"/>
      <c r="E77" s="1096"/>
      <c r="F77" s="1096"/>
      <c r="G77" s="1096"/>
      <c r="H77" s="1096"/>
      <c r="I77" s="1096"/>
      <c r="J77" s="1096"/>
      <c r="K77" s="1096"/>
      <c r="L77" s="1096"/>
      <c r="M77" s="1096"/>
      <c r="N77" s="1096"/>
      <c r="O77" s="1095"/>
      <c r="P77" s="1095"/>
      <c r="Q77" s="1095"/>
      <c r="R77" s="1095"/>
      <c r="S77" s="1094"/>
    </row>
    <row r="78" spans="1:19" ht="12.75">
      <c r="B78" s="1702"/>
      <c r="C78" s="1040"/>
      <c r="D78" s="1096"/>
      <c r="E78" s="1096"/>
      <c r="F78" s="1096"/>
      <c r="G78" s="1096"/>
      <c r="H78" s="1096"/>
      <c r="I78" s="1096"/>
      <c r="J78" s="1096"/>
      <c r="K78" s="1096"/>
      <c r="L78" s="1096"/>
      <c r="M78" s="1096"/>
      <c r="N78" s="1096"/>
      <c r="O78" s="1095"/>
      <c r="P78" s="1095"/>
      <c r="Q78" s="1095"/>
      <c r="R78" s="1095"/>
      <c r="S78" s="1094"/>
    </row>
    <row r="79" spans="1:19" ht="12.75">
      <c r="A79" s="1088"/>
      <c r="B79" s="1088"/>
      <c r="C79" s="1092"/>
      <c r="D79" s="1088"/>
      <c r="E79" s="1091"/>
      <c r="F79" s="1091"/>
      <c r="G79" s="1091"/>
      <c r="H79" s="1090"/>
      <c r="I79" s="1088"/>
      <c r="J79" s="1088"/>
      <c r="K79" s="1088"/>
      <c r="L79" s="1088"/>
      <c r="M79" s="1088"/>
      <c r="N79" s="1088"/>
      <c r="O79" s="1088"/>
      <c r="P79" s="1088"/>
      <c r="Q79" s="1088"/>
      <c r="R79" s="1088"/>
      <c r="S79" s="1088"/>
    </row>
    <row r="80" spans="1:19" ht="12.75">
      <c r="A80" s="1088"/>
      <c r="B80" s="1088"/>
      <c r="C80" s="1092"/>
      <c r="D80" s="1088"/>
      <c r="E80" s="1091"/>
      <c r="F80" s="1091"/>
      <c r="G80" s="1091"/>
      <c r="H80" s="1090"/>
      <c r="I80" s="1088"/>
      <c r="J80" s="1088"/>
      <c r="K80" s="1088"/>
      <c r="L80" s="1088"/>
      <c r="M80" s="1088"/>
      <c r="N80" s="1088"/>
      <c r="O80" s="1088"/>
      <c r="P80" s="1088"/>
      <c r="Q80" s="1088"/>
      <c r="R80" s="1088"/>
      <c r="S80" s="1088"/>
    </row>
    <row r="81" spans="1:19" ht="12.75">
      <c r="A81" s="1088"/>
      <c r="B81" s="1088"/>
      <c r="C81" s="1092"/>
      <c r="D81" s="1088"/>
      <c r="E81" s="1091"/>
      <c r="F81" s="1091"/>
      <c r="G81" s="1091"/>
      <c r="H81" s="1090"/>
      <c r="I81" s="1088"/>
      <c r="J81" s="1088"/>
      <c r="K81" s="1088"/>
      <c r="L81" s="1088"/>
      <c r="M81" s="1088"/>
      <c r="N81" s="1088"/>
      <c r="O81" s="1088"/>
      <c r="P81" s="1088"/>
      <c r="Q81" s="1088"/>
      <c r="R81" s="1088"/>
      <c r="S81" s="1088"/>
    </row>
    <row r="82" spans="1:19" ht="12.75">
      <c r="D82" s="1088"/>
      <c r="E82" s="1091"/>
      <c r="F82" s="1091"/>
      <c r="G82" s="1091"/>
      <c r="H82" s="1090"/>
      <c r="I82" s="1088"/>
      <c r="J82" s="1088"/>
      <c r="K82" s="1088"/>
      <c r="L82" s="1088"/>
      <c r="M82" s="1088"/>
      <c r="N82" s="1088"/>
      <c r="O82" s="1088"/>
      <c r="P82" s="1088"/>
      <c r="Q82" s="1088"/>
      <c r="R82" s="1088"/>
      <c r="S82" s="1088"/>
    </row>
    <row r="83" spans="1:19" ht="15" customHeight="1">
      <c r="A83" s="1439"/>
      <c r="B83" s="1439"/>
      <c r="C83" s="1439"/>
      <c r="F83" s="1708"/>
      <c r="G83" s="1703"/>
      <c r="H83" s="1703"/>
      <c r="I83" s="1703"/>
      <c r="J83" s="1703"/>
      <c r="K83" s="1703"/>
      <c r="L83" s="1434"/>
      <c r="M83" s="1434"/>
      <c r="N83" s="1434"/>
      <c r="O83" s="1434"/>
      <c r="P83" s="1434"/>
      <c r="Q83" s="1434"/>
      <c r="R83" s="1583"/>
      <c r="S83" s="1708"/>
    </row>
  </sheetData>
  <mergeCells count="23">
    <mergeCell ref="S5:S9"/>
    <mergeCell ref="A75:B75"/>
    <mergeCell ref="A76:B76"/>
    <mergeCell ref="M5:M9"/>
    <mergeCell ref="N5:N9"/>
    <mergeCell ref="O5:O9"/>
    <mergeCell ref="P5:P9"/>
    <mergeCell ref="Q5:Q9"/>
    <mergeCell ref="R5:R9"/>
    <mergeCell ref="G5:G9"/>
    <mergeCell ref="H5:H9"/>
    <mergeCell ref="I5:I9"/>
    <mergeCell ref="J5:J9"/>
    <mergeCell ref="K5:K9"/>
    <mergeCell ref="L5:L9"/>
    <mergeCell ref="A4:B4"/>
    <mergeCell ref="E4:F4"/>
    <mergeCell ref="A5:A9"/>
    <mergeCell ref="B5:B9"/>
    <mergeCell ref="C5:C9"/>
    <mergeCell ref="D5:D9"/>
    <mergeCell ref="E5:E9"/>
    <mergeCell ref="F5:F9"/>
  </mergeCells>
  <printOptions horizontalCentered="1" gridLinesSet="0"/>
  <pageMargins left="0.59055118110236227" right="0.59055118110236227" top="0.39370078740157483" bottom="0.59055118110236227" header="0.39370078740157483" footer="0.39370078740157483"/>
  <pageSetup paperSize="9" scale="65" firstPageNumber="100" orientation="portrait" useFirstPageNumber="1" horizontalDpi="300" verticalDpi="300" r:id="rId1"/>
  <headerFooter alignWithMargins="0">
    <oddFooter>&amp;L&amp;"MetaNormalLF-Roman,Standard"Statistisches Bundesamt, Fachserie 10, Reihe 2.4, 2018</oddFooter>
  </headerFooter>
  <colBreaks count="1" manualBreakCount="1">
    <brk id="6" max="76" man="1"/>
  </col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7"/>
  <sheetViews>
    <sheetView showGridLines="0" zoomScaleNormal="100" zoomScaleSheetLayoutView="100" workbookViewId="0"/>
  </sheetViews>
  <sheetFormatPr baseColWidth="10" defaultRowHeight="12"/>
  <cols>
    <col min="1" max="1" width="4.42578125" style="1334" customWidth="1"/>
    <col min="2" max="2" width="64.28515625" style="1334" customWidth="1"/>
    <col min="3" max="6" width="17.42578125" style="1334" customWidth="1"/>
    <col min="7" max="18" width="11.42578125" style="1334" customWidth="1"/>
    <col min="19" max="19" width="4.42578125" style="1334" customWidth="1"/>
    <col min="20" max="16384" width="11.42578125" style="1334"/>
  </cols>
  <sheetData>
    <row r="1" spans="1:19" ht="18">
      <c r="A1" s="917" t="s">
        <v>1145</v>
      </c>
      <c r="B1" s="1165"/>
      <c r="C1" s="1092"/>
      <c r="D1" s="1345"/>
      <c r="E1" s="1164"/>
      <c r="F1" s="1164"/>
      <c r="G1" s="917" t="s">
        <v>1145</v>
      </c>
      <c r="H1" s="1163"/>
      <c r="I1" s="1163"/>
      <c r="J1" s="1471"/>
      <c r="K1" s="1471"/>
      <c r="L1" s="1471"/>
      <c r="M1" s="1471"/>
      <c r="N1" s="1471"/>
      <c r="O1" s="1471"/>
      <c r="P1" s="1471"/>
      <c r="Q1" s="1471"/>
      <c r="R1" s="1471"/>
      <c r="S1" s="1471"/>
    </row>
    <row r="2" spans="1:19" ht="15" customHeight="1">
      <c r="A2" s="918" t="s">
        <v>1462</v>
      </c>
      <c r="B2" s="1162"/>
      <c r="C2" s="1162"/>
      <c r="D2" s="1162"/>
      <c r="E2" s="1162"/>
      <c r="F2" s="1162"/>
      <c r="G2" s="918" t="s">
        <v>1462</v>
      </c>
      <c r="H2" s="1607"/>
      <c r="I2" s="1607"/>
      <c r="J2" s="1607"/>
      <c r="K2" s="1607"/>
      <c r="L2" s="1607"/>
      <c r="M2" s="1607"/>
      <c r="N2" s="1607"/>
      <c r="O2" s="1464"/>
      <c r="P2" s="1464"/>
      <c r="Q2" s="1464"/>
      <c r="R2" s="1464"/>
      <c r="S2" s="1471"/>
    </row>
    <row r="3" spans="1:19" ht="15" customHeight="1">
      <c r="A3" s="918" t="s">
        <v>1385</v>
      </c>
      <c r="B3" s="916"/>
      <c r="C3" s="916"/>
      <c r="D3" s="1345"/>
      <c r="E3" s="1606"/>
      <c r="F3" s="1606"/>
      <c r="G3" s="918" t="s">
        <v>1385</v>
      </c>
      <c r="H3" s="918"/>
      <c r="I3" s="918"/>
      <c r="J3" s="918"/>
      <c r="K3" s="918"/>
      <c r="L3" s="918"/>
      <c r="M3" s="918"/>
      <c r="N3" s="918"/>
      <c r="O3" s="918"/>
      <c r="P3" s="918"/>
      <c r="Q3" s="1464"/>
      <c r="R3" s="1464"/>
      <c r="S3" s="1464"/>
    </row>
    <row r="4" spans="1:19" ht="15" customHeight="1">
      <c r="A4" s="2045" t="s">
        <v>1476</v>
      </c>
      <c r="B4" s="2045"/>
      <c r="C4" s="1224"/>
      <c r="D4" s="1361"/>
      <c r="E4" s="2102"/>
      <c r="F4" s="2103"/>
      <c r="G4" s="918" t="s">
        <v>1476</v>
      </c>
      <c r="H4" s="1601"/>
      <c r="I4" s="1223"/>
      <c r="J4" s="1223"/>
      <c r="K4" s="1175"/>
      <c r="L4" s="1175"/>
      <c r="M4" s="1175"/>
      <c r="N4" s="1175"/>
      <c r="O4" s="1175"/>
      <c r="P4" s="1175"/>
      <c r="Q4" s="1175"/>
      <c r="R4" s="1175"/>
      <c r="S4" s="1175"/>
    </row>
    <row r="5" spans="1:19" ht="15.95" customHeight="1">
      <c r="A5" s="2046" t="s">
        <v>206</v>
      </c>
      <c r="B5" s="2165" t="s">
        <v>339</v>
      </c>
      <c r="C5" s="2050" t="s">
        <v>300</v>
      </c>
      <c r="D5" s="2058" t="s">
        <v>248</v>
      </c>
      <c r="E5" s="2050" t="s">
        <v>247</v>
      </c>
      <c r="F5" s="2058" t="s">
        <v>1045</v>
      </c>
      <c r="G5" s="2055" t="s">
        <v>244</v>
      </c>
      <c r="H5" s="2050" t="s">
        <v>243</v>
      </c>
      <c r="I5" s="2050" t="s">
        <v>242</v>
      </c>
      <c r="J5" s="2050" t="s">
        <v>241</v>
      </c>
      <c r="K5" s="2050" t="s">
        <v>240</v>
      </c>
      <c r="L5" s="2050" t="s">
        <v>239</v>
      </c>
      <c r="M5" s="2050" t="s">
        <v>238</v>
      </c>
      <c r="N5" s="2050" t="s">
        <v>237</v>
      </c>
      <c r="O5" s="2050" t="s">
        <v>236</v>
      </c>
      <c r="P5" s="2050" t="s">
        <v>235</v>
      </c>
      <c r="Q5" s="2050" t="s">
        <v>234</v>
      </c>
      <c r="R5" s="2050" t="s">
        <v>233</v>
      </c>
      <c r="S5" s="2064" t="s">
        <v>206</v>
      </c>
    </row>
    <row r="6" spans="1:19" ht="15.95" customHeight="1">
      <c r="A6" s="2047"/>
      <c r="B6" s="2165"/>
      <c r="C6" s="2051"/>
      <c r="D6" s="2059"/>
      <c r="E6" s="2051"/>
      <c r="F6" s="2059"/>
      <c r="G6" s="2056"/>
      <c r="H6" s="2053"/>
      <c r="I6" s="2053"/>
      <c r="J6" s="2053"/>
      <c r="K6" s="2053"/>
      <c r="L6" s="2053"/>
      <c r="M6" s="2053"/>
      <c r="N6" s="2053"/>
      <c r="O6" s="2053"/>
      <c r="P6" s="2053"/>
      <c r="Q6" s="2053"/>
      <c r="R6" s="2053"/>
      <c r="S6" s="2065"/>
    </row>
    <row r="7" spans="1:19" ht="15.95" customHeight="1">
      <c r="A7" s="2047"/>
      <c r="B7" s="2165"/>
      <c r="C7" s="2051"/>
      <c r="D7" s="2059"/>
      <c r="E7" s="2051"/>
      <c r="F7" s="2059"/>
      <c r="G7" s="2056"/>
      <c r="H7" s="2053"/>
      <c r="I7" s="2053"/>
      <c r="J7" s="2053"/>
      <c r="K7" s="2053"/>
      <c r="L7" s="2053"/>
      <c r="M7" s="2053"/>
      <c r="N7" s="2053"/>
      <c r="O7" s="2053"/>
      <c r="P7" s="2053"/>
      <c r="Q7" s="2053"/>
      <c r="R7" s="2053"/>
      <c r="S7" s="2065"/>
    </row>
    <row r="8" spans="1:19" ht="15.95" customHeight="1">
      <c r="A8" s="2047"/>
      <c r="B8" s="2165"/>
      <c r="C8" s="2051"/>
      <c r="D8" s="2059"/>
      <c r="E8" s="2051"/>
      <c r="F8" s="2059"/>
      <c r="G8" s="2056"/>
      <c r="H8" s="2053"/>
      <c r="I8" s="2053"/>
      <c r="J8" s="2053"/>
      <c r="K8" s="2053"/>
      <c r="L8" s="2053"/>
      <c r="M8" s="2053"/>
      <c r="N8" s="2053"/>
      <c r="O8" s="2053"/>
      <c r="P8" s="2053"/>
      <c r="Q8" s="2053"/>
      <c r="R8" s="2053"/>
      <c r="S8" s="2065"/>
    </row>
    <row r="9" spans="1:19" ht="15.95" customHeight="1">
      <c r="A9" s="2048"/>
      <c r="B9" s="2165"/>
      <c r="C9" s="2052"/>
      <c r="D9" s="2060"/>
      <c r="E9" s="2052"/>
      <c r="F9" s="2060"/>
      <c r="G9" s="2057"/>
      <c r="H9" s="2054"/>
      <c r="I9" s="2054"/>
      <c r="J9" s="2054"/>
      <c r="K9" s="2054"/>
      <c r="L9" s="2054"/>
      <c r="M9" s="2054"/>
      <c r="N9" s="2054"/>
      <c r="O9" s="2054"/>
      <c r="P9" s="2054"/>
      <c r="Q9" s="2054"/>
      <c r="R9" s="2054"/>
      <c r="S9" s="2066"/>
    </row>
    <row r="10" spans="1:19" ht="6.75" customHeight="1">
      <c r="A10" s="1129"/>
      <c r="B10" s="1130"/>
      <c r="C10" s="1135"/>
      <c r="D10" s="1098"/>
      <c r="E10" s="1133"/>
      <c r="F10" s="1133"/>
      <c r="G10" s="1133"/>
      <c r="H10" s="1132"/>
      <c r="I10" s="1131"/>
      <c r="J10" s="1130"/>
      <c r="K10" s="1130"/>
      <c r="L10" s="1130"/>
      <c r="M10" s="1130"/>
      <c r="N10" s="1130"/>
      <c r="O10" s="1130"/>
      <c r="P10" s="1130"/>
      <c r="Q10" s="1130"/>
      <c r="R10" s="1130"/>
      <c r="S10" s="1129"/>
    </row>
    <row r="11" spans="1:19" ht="13.5" customHeight="1">
      <c r="A11" s="1129"/>
      <c r="B11" s="1130"/>
      <c r="C11" s="1107" t="s">
        <v>1475</v>
      </c>
      <c r="D11" s="1098"/>
      <c r="E11" s="1091"/>
      <c r="F11" s="1516"/>
      <c r="G11" s="1107" t="s">
        <v>1475</v>
      </c>
      <c r="H11" s="1132"/>
      <c r="I11" s="1131"/>
      <c r="J11" s="1130"/>
      <c r="K11" s="1130"/>
      <c r="L11" s="1130"/>
      <c r="M11" s="1130"/>
      <c r="N11" s="1130"/>
      <c r="O11" s="1130"/>
      <c r="P11" s="1130"/>
      <c r="Q11" s="1130"/>
      <c r="R11" s="1130"/>
      <c r="S11" s="1129"/>
    </row>
    <row r="12" spans="1:19" ht="3.95" customHeight="1">
      <c r="A12" s="1129"/>
      <c r="B12" s="1130"/>
      <c r="C12" s="1135"/>
      <c r="D12" s="1098"/>
      <c r="E12" s="1133"/>
      <c r="F12" s="1133"/>
      <c r="G12" s="1107"/>
      <c r="H12" s="1132"/>
      <c r="I12" s="1131"/>
      <c r="J12" s="1130"/>
      <c r="K12" s="1130"/>
      <c r="L12" s="1130"/>
      <c r="M12" s="1130"/>
      <c r="N12" s="1130"/>
      <c r="O12" s="1130"/>
      <c r="P12" s="1130"/>
      <c r="Q12" s="1130"/>
      <c r="R12" s="1130"/>
      <c r="S12" s="1129"/>
    </row>
    <row r="13" spans="1:19" ht="12.75" customHeight="1">
      <c r="A13" s="1129"/>
      <c r="B13" s="1130"/>
      <c r="C13" s="1107" t="s">
        <v>54</v>
      </c>
      <c r="D13" s="1098"/>
      <c r="E13" s="1133"/>
      <c r="F13" s="1516"/>
      <c r="G13" s="1107" t="s">
        <v>54</v>
      </c>
      <c r="H13" s="1132"/>
      <c r="I13" s="1131"/>
      <c r="J13" s="1130"/>
      <c r="K13" s="1130"/>
      <c r="L13" s="1130"/>
      <c r="M13" s="1130"/>
      <c r="N13" s="1130"/>
      <c r="O13" s="1130"/>
      <c r="P13" s="1130"/>
      <c r="Q13" s="1130"/>
      <c r="R13" s="1130"/>
      <c r="S13" s="1129"/>
    </row>
    <row r="14" spans="1:19" ht="3.95" customHeight="1">
      <c r="A14" s="1605"/>
      <c r="B14" s="1136"/>
      <c r="C14" s="1136"/>
      <c r="D14" s="1136"/>
      <c r="E14" s="1136"/>
      <c r="F14" s="1106"/>
      <c r="G14" s="1106"/>
      <c r="H14" s="1106"/>
      <c r="I14" s="1106"/>
      <c r="J14" s="1106"/>
      <c r="K14" s="1106"/>
      <c r="L14" s="1106"/>
      <c r="M14" s="1106"/>
      <c r="N14" s="1106"/>
      <c r="O14" s="1100"/>
      <c r="P14" s="1100"/>
      <c r="Q14" s="1100"/>
      <c r="R14" s="1100"/>
      <c r="S14" s="1605"/>
    </row>
    <row r="15" spans="1:19" ht="13.5" customHeight="1">
      <c r="A15" s="1127" t="s">
        <v>417</v>
      </c>
      <c r="B15" s="1355" t="s">
        <v>1471</v>
      </c>
      <c r="C15" s="1125">
        <v>6948</v>
      </c>
      <c r="D15" s="1125">
        <v>567</v>
      </c>
      <c r="E15" s="1125">
        <v>670</v>
      </c>
      <c r="F15" s="1125">
        <v>751</v>
      </c>
      <c r="G15" s="1125">
        <v>117</v>
      </c>
      <c r="H15" s="1125">
        <v>342</v>
      </c>
      <c r="I15" s="1125">
        <v>517</v>
      </c>
      <c r="J15" s="1125">
        <v>122</v>
      </c>
      <c r="K15" s="1125">
        <v>733</v>
      </c>
      <c r="L15" s="1125">
        <v>1760</v>
      </c>
      <c r="M15" s="1125">
        <v>245</v>
      </c>
      <c r="N15" s="1125">
        <v>89</v>
      </c>
      <c r="O15" s="1125">
        <v>457</v>
      </c>
      <c r="P15" s="1125">
        <v>189</v>
      </c>
      <c r="Q15" s="1125">
        <v>265</v>
      </c>
      <c r="R15" s="1125">
        <v>124</v>
      </c>
      <c r="S15" s="1124" t="s">
        <v>417</v>
      </c>
    </row>
    <row r="16" spans="1:19" ht="13.5" customHeight="1">
      <c r="A16" s="1105" t="s">
        <v>418</v>
      </c>
      <c r="B16" s="1120" t="s">
        <v>1362</v>
      </c>
      <c r="C16" s="1342">
        <v>6.0806563039723667</v>
      </c>
      <c r="D16" s="1342">
        <v>6.6</v>
      </c>
      <c r="E16" s="1342">
        <v>6.6</v>
      </c>
      <c r="F16" s="1342">
        <v>6.7</v>
      </c>
      <c r="G16" s="1342">
        <v>6.6</v>
      </c>
      <c r="H16" s="1342">
        <v>5</v>
      </c>
      <c r="I16" s="1342">
        <v>6.8</v>
      </c>
      <c r="J16" s="1342">
        <v>8.3000000000000007</v>
      </c>
      <c r="K16" s="1342">
        <v>6.1000000000000005</v>
      </c>
      <c r="L16" s="1342">
        <v>5.8</v>
      </c>
      <c r="M16" s="1342">
        <v>3.5</v>
      </c>
      <c r="N16" s="1342">
        <v>5.0999999999999996</v>
      </c>
      <c r="O16" s="1342">
        <v>6.4</v>
      </c>
      <c r="P16" s="1342">
        <v>4.5999999999999996</v>
      </c>
      <c r="Q16" s="1342">
        <v>4.4000000000000004</v>
      </c>
      <c r="R16" s="1342">
        <v>8.8000000000000007</v>
      </c>
      <c r="S16" s="1108" t="s">
        <v>418</v>
      </c>
    </row>
    <row r="17" spans="1:19" ht="6.75" customHeight="1">
      <c r="A17" s="1141"/>
      <c r="B17" s="1102"/>
      <c r="C17" s="1100"/>
      <c r="D17" s="1106"/>
      <c r="E17" s="1106"/>
      <c r="F17" s="1106"/>
      <c r="G17" s="1106"/>
      <c r="H17" s="1106"/>
      <c r="I17" s="1106"/>
      <c r="J17" s="1106"/>
      <c r="K17" s="1106"/>
      <c r="L17" s="1106"/>
      <c r="M17" s="1106"/>
      <c r="N17" s="1106"/>
      <c r="O17" s="1100"/>
      <c r="P17" s="1100"/>
      <c r="Q17" s="1100"/>
      <c r="R17" s="1100"/>
      <c r="S17" s="1141"/>
    </row>
    <row r="18" spans="1:19" ht="12.75" customHeight="1">
      <c r="A18" s="1141"/>
      <c r="B18" s="1559"/>
      <c r="C18" s="1527" t="s">
        <v>56</v>
      </c>
      <c r="D18" s="1559"/>
      <c r="E18" s="1559"/>
      <c r="F18" s="1444"/>
      <c r="G18" s="1527" t="s">
        <v>56</v>
      </c>
      <c r="H18" s="1106"/>
      <c r="I18" s="1106"/>
      <c r="J18" s="1106"/>
      <c r="K18" s="1106"/>
      <c r="L18" s="1106"/>
      <c r="M18" s="1106"/>
      <c r="N18" s="1106"/>
      <c r="O18" s="1100"/>
      <c r="P18" s="1100"/>
      <c r="Q18" s="1100"/>
      <c r="R18" s="1100"/>
      <c r="S18" s="1141"/>
    </row>
    <row r="19" spans="1:19" ht="3.95" customHeight="1">
      <c r="A19" s="1141"/>
      <c r="B19" s="1559"/>
      <c r="C19" s="1559"/>
      <c r="D19" s="1559"/>
      <c r="E19" s="1559"/>
      <c r="F19" s="1106"/>
      <c r="G19" s="1106"/>
      <c r="H19" s="1106"/>
      <c r="I19" s="1106"/>
      <c r="J19" s="1106"/>
      <c r="K19" s="1106"/>
      <c r="L19" s="1106"/>
      <c r="M19" s="1106"/>
      <c r="N19" s="1106"/>
      <c r="O19" s="1100"/>
      <c r="P19" s="1100"/>
      <c r="Q19" s="1100"/>
      <c r="R19" s="1100"/>
      <c r="S19" s="1141"/>
    </row>
    <row r="20" spans="1:19" ht="13.5" customHeight="1">
      <c r="A20" s="1105" t="s">
        <v>419</v>
      </c>
      <c r="B20" s="1507" t="s">
        <v>381</v>
      </c>
      <c r="C20" s="1109">
        <v>100</v>
      </c>
      <c r="D20" s="1109">
        <v>100</v>
      </c>
      <c r="E20" s="1109">
        <v>100</v>
      </c>
      <c r="F20" s="1109">
        <v>100</v>
      </c>
      <c r="G20" s="1109">
        <v>100</v>
      </c>
      <c r="H20" s="1109">
        <v>100</v>
      </c>
      <c r="I20" s="1109">
        <v>100</v>
      </c>
      <c r="J20" s="1109">
        <v>100</v>
      </c>
      <c r="K20" s="1109">
        <v>100</v>
      </c>
      <c r="L20" s="1109">
        <v>100</v>
      </c>
      <c r="M20" s="1109">
        <v>100</v>
      </c>
      <c r="N20" s="1109">
        <v>100</v>
      </c>
      <c r="O20" s="1109">
        <v>100</v>
      </c>
      <c r="P20" s="1109">
        <v>100</v>
      </c>
      <c r="Q20" s="1109">
        <v>100</v>
      </c>
      <c r="R20" s="1109">
        <v>100</v>
      </c>
      <c r="S20" s="1108" t="s">
        <v>419</v>
      </c>
    </row>
    <row r="21" spans="1:19" ht="13.5" customHeight="1">
      <c r="A21" s="1105" t="s">
        <v>420</v>
      </c>
      <c r="B21" s="1120" t="s">
        <v>1470</v>
      </c>
      <c r="C21" s="1342">
        <v>28.223949337938976</v>
      </c>
      <c r="D21" s="1342">
        <v>20.987654320987652</v>
      </c>
      <c r="E21" s="1342">
        <v>25.970149253731346</v>
      </c>
      <c r="F21" s="1342">
        <v>26.231691078561919</v>
      </c>
      <c r="G21" s="1342">
        <v>20.512820512820511</v>
      </c>
      <c r="H21" s="1342">
        <v>35.087719298245609</v>
      </c>
      <c r="I21" s="1342">
        <v>17.408123791102515</v>
      </c>
      <c r="J21" s="1342">
        <v>27.868852459016392</v>
      </c>
      <c r="K21" s="1342">
        <v>31.377899045020463</v>
      </c>
      <c r="L21" s="1342">
        <v>28.295454545454547</v>
      </c>
      <c r="M21" s="1342">
        <v>48.979591836734691</v>
      </c>
      <c r="N21" s="1342">
        <v>19.101123595505616</v>
      </c>
      <c r="O21" s="1342">
        <v>18.599562363238512</v>
      </c>
      <c r="P21" s="1342">
        <v>39.153439153439152</v>
      </c>
      <c r="Q21" s="1342">
        <v>57.735849056603769</v>
      </c>
      <c r="R21" s="1342">
        <v>20.967741935483872</v>
      </c>
      <c r="S21" s="1108" t="s">
        <v>420</v>
      </c>
    </row>
    <row r="22" spans="1:19" ht="13.5" customHeight="1">
      <c r="A22" s="1105" t="s">
        <v>599</v>
      </c>
      <c r="B22" s="1120" t="s">
        <v>1469</v>
      </c>
      <c r="C22" s="1342">
        <v>34.902130109383997</v>
      </c>
      <c r="D22" s="1342">
        <v>34.920634920634917</v>
      </c>
      <c r="E22" s="1342">
        <v>33.582089552238806</v>
      </c>
      <c r="F22" s="1342">
        <v>33.821571238348866</v>
      </c>
      <c r="G22" s="1342">
        <v>46.153846153846153</v>
      </c>
      <c r="H22" s="1342">
        <v>31.28654970760234</v>
      </c>
      <c r="I22" s="1342">
        <v>35.976789168278529</v>
      </c>
      <c r="J22" s="1342">
        <v>23.770491803278688</v>
      </c>
      <c r="K22" s="1342">
        <v>35.061391541609822</v>
      </c>
      <c r="L22" s="1342">
        <v>34.602272727272727</v>
      </c>
      <c r="M22" s="1342">
        <v>41.224489795918366</v>
      </c>
      <c r="N22" s="1342">
        <v>51.68539325842697</v>
      </c>
      <c r="O22" s="1342">
        <v>43.982494529540482</v>
      </c>
      <c r="P22" s="1342">
        <v>32.275132275132272</v>
      </c>
      <c r="Q22" s="1342">
        <v>23.39622641509434</v>
      </c>
      <c r="R22" s="1342">
        <v>28.225806451612907</v>
      </c>
      <c r="S22" s="1108" t="s">
        <v>599</v>
      </c>
    </row>
    <row r="23" spans="1:19" ht="13.5" customHeight="1">
      <c r="A23" s="1105" t="s">
        <v>598</v>
      </c>
      <c r="B23" s="1120" t="s">
        <v>1468</v>
      </c>
      <c r="C23" s="1342">
        <v>26.971790443293038</v>
      </c>
      <c r="D23" s="1342">
        <v>34.391534391534393</v>
      </c>
      <c r="E23" s="1342">
        <v>25.223880597014926</v>
      </c>
      <c r="F23" s="1342">
        <v>24.234354194407455</v>
      </c>
      <c r="G23" s="1342">
        <v>26.495726495726498</v>
      </c>
      <c r="H23" s="1342">
        <v>28.947368421052634</v>
      </c>
      <c r="I23" s="1342">
        <v>37.137330754352035</v>
      </c>
      <c r="J23" s="1342">
        <v>28.688524590163933</v>
      </c>
      <c r="K23" s="1342">
        <v>24.693042291950889</v>
      </c>
      <c r="L23" s="1342">
        <v>29.204545454545457</v>
      </c>
      <c r="M23" s="1342">
        <v>8.9795918367346932</v>
      </c>
      <c r="N23" s="1342">
        <v>28.08988764044944</v>
      </c>
      <c r="O23" s="1342">
        <v>26.039387308533918</v>
      </c>
      <c r="P23" s="1342">
        <v>23.280423280423278</v>
      </c>
      <c r="Q23" s="1342">
        <v>11.69811320754717</v>
      </c>
      <c r="R23" s="1342">
        <v>28.225806451612907</v>
      </c>
      <c r="S23" s="1108" t="s">
        <v>598</v>
      </c>
    </row>
    <row r="24" spans="1:19" ht="13.5" customHeight="1">
      <c r="A24" s="1105" t="s">
        <v>597</v>
      </c>
      <c r="B24" s="1120" t="s">
        <v>1467</v>
      </c>
      <c r="C24" s="1342">
        <v>7.0092112838226832</v>
      </c>
      <c r="D24" s="1342">
        <v>7.7601410934744264</v>
      </c>
      <c r="E24" s="1342">
        <v>11.940298507462686</v>
      </c>
      <c r="F24" s="1342">
        <v>11.850865512649801</v>
      </c>
      <c r="G24" s="1342">
        <v>2.5641025641025639</v>
      </c>
      <c r="H24" s="1342">
        <v>3.8011695906432745</v>
      </c>
      <c r="I24" s="1342">
        <v>6.1895551257253389</v>
      </c>
      <c r="J24" s="1342">
        <v>12.295081967213115</v>
      </c>
      <c r="K24" s="1342">
        <v>5.8663028649386089</v>
      </c>
      <c r="L24" s="1342">
        <v>5.1136363636363642</v>
      </c>
      <c r="M24" s="1342">
        <v>0.40816326530612246</v>
      </c>
      <c r="N24" s="1342">
        <v>1.1235955056179776</v>
      </c>
      <c r="O24" s="1342">
        <v>8.0962800875273526</v>
      </c>
      <c r="P24" s="1342">
        <v>4.7619047619047619</v>
      </c>
      <c r="Q24" s="1342">
        <v>5.6603773584905666</v>
      </c>
      <c r="R24" s="1342">
        <v>12.096774193548388</v>
      </c>
      <c r="S24" s="1108" t="s">
        <v>597</v>
      </c>
    </row>
    <row r="25" spans="1:19" ht="13.5" customHeight="1">
      <c r="A25" s="1105" t="s">
        <v>596</v>
      </c>
      <c r="B25" s="1120" t="s">
        <v>1466</v>
      </c>
      <c r="C25" s="1342">
        <v>1.7127230857800806</v>
      </c>
      <c r="D25" s="1342">
        <v>1.5873015873015872</v>
      </c>
      <c r="E25" s="1342">
        <v>1.9402985074626864</v>
      </c>
      <c r="F25" s="1342">
        <v>2.7962716378162451</v>
      </c>
      <c r="G25" s="1342">
        <v>0</v>
      </c>
      <c r="H25" s="1342">
        <v>0.8771929824561403</v>
      </c>
      <c r="I25" s="1342">
        <v>2.1276595744680851</v>
      </c>
      <c r="J25" s="1342">
        <v>2.459016393442623</v>
      </c>
      <c r="K25" s="1342">
        <v>1.3642564802182811</v>
      </c>
      <c r="L25" s="1342">
        <v>1.875</v>
      </c>
      <c r="M25" s="1342">
        <v>0.40816326530612246</v>
      </c>
      <c r="N25" s="1342">
        <v>0</v>
      </c>
      <c r="O25" s="1342">
        <v>2.1881838074398248</v>
      </c>
      <c r="P25" s="1342">
        <v>0</v>
      </c>
      <c r="Q25" s="1342">
        <v>0.37735849056603776</v>
      </c>
      <c r="R25" s="1342">
        <v>3.225806451612903</v>
      </c>
      <c r="S25" s="1108" t="s">
        <v>596</v>
      </c>
    </row>
    <row r="26" spans="1:19" ht="13.5" customHeight="1">
      <c r="A26" s="1105" t="s">
        <v>595</v>
      </c>
      <c r="B26" s="1120" t="s">
        <v>1465</v>
      </c>
      <c r="C26" s="1342">
        <v>0.79159470351180194</v>
      </c>
      <c r="D26" s="1342">
        <v>0.17636684303350969</v>
      </c>
      <c r="E26" s="1342">
        <v>0.89552238805970152</v>
      </c>
      <c r="F26" s="1342">
        <v>0.79893475366178435</v>
      </c>
      <c r="G26" s="1342">
        <v>2.5641025641025639</v>
      </c>
      <c r="H26" s="1342">
        <v>0</v>
      </c>
      <c r="I26" s="1342">
        <v>0.96711798839458418</v>
      </c>
      <c r="J26" s="1342">
        <v>2.459016393442623</v>
      </c>
      <c r="K26" s="1342">
        <v>0.68212824010914053</v>
      </c>
      <c r="L26" s="1342">
        <v>0.79545454545454541</v>
      </c>
      <c r="M26" s="1342">
        <v>0</v>
      </c>
      <c r="N26" s="1342">
        <v>0</v>
      </c>
      <c r="O26" s="1342">
        <v>0.65645514223194745</v>
      </c>
      <c r="P26" s="1342">
        <v>0.52910052910052907</v>
      </c>
      <c r="Q26" s="1342">
        <v>0.37735849056603776</v>
      </c>
      <c r="R26" s="1342">
        <v>5.6451612903225801</v>
      </c>
      <c r="S26" s="1108" t="s">
        <v>595</v>
      </c>
    </row>
    <row r="27" spans="1:19" ht="13.5" customHeight="1">
      <c r="A27" s="1105" t="s">
        <v>594</v>
      </c>
      <c r="B27" s="1120" t="s">
        <v>1464</v>
      </c>
      <c r="C27" s="1342">
        <v>0.38860103626943004</v>
      </c>
      <c r="D27" s="1342">
        <v>0.17636684303350969</v>
      </c>
      <c r="E27" s="1342">
        <v>0.44776119402985076</v>
      </c>
      <c r="F27" s="1342">
        <v>0.26631158455392812</v>
      </c>
      <c r="G27" s="1342">
        <v>1.7094017094017095</v>
      </c>
      <c r="H27" s="1342">
        <v>0</v>
      </c>
      <c r="I27" s="1342">
        <v>0.19342359767891684</v>
      </c>
      <c r="J27" s="1342">
        <v>2.459016393442623</v>
      </c>
      <c r="K27" s="1342">
        <v>0.95497953615279674</v>
      </c>
      <c r="L27" s="1342">
        <v>0.11363636363636363</v>
      </c>
      <c r="M27" s="1342">
        <v>0</v>
      </c>
      <c r="N27" s="1342">
        <v>0</v>
      </c>
      <c r="O27" s="1342">
        <v>0.43763676148796499</v>
      </c>
      <c r="P27" s="1342">
        <v>0</v>
      </c>
      <c r="Q27" s="1342">
        <v>0.75471698113207553</v>
      </c>
      <c r="R27" s="1342">
        <v>1.6129032258064515</v>
      </c>
      <c r="S27" s="1108" t="s">
        <v>594</v>
      </c>
    </row>
    <row r="28" spans="1:19" ht="10.5" customHeight="1">
      <c r="A28" s="1141"/>
      <c r="B28" s="1102"/>
      <c r="C28" s="1100"/>
      <c r="D28" s="1106"/>
      <c r="E28" s="1106"/>
      <c r="F28" s="1106"/>
      <c r="G28" s="1106"/>
      <c r="H28" s="1106"/>
      <c r="I28" s="1106"/>
      <c r="J28" s="1106"/>
      <c r="K28" s="1106"/>
      <c r="L28" s="1106"/>
      <c r="M28" s="1106"/>
      <c r="N28" s="1106"/>
      <c r="O28" s="1100"/>
      <c r="P28" s="1100"/>
      <c r="Q28" s="1100"/>
      <c r="R28" s="1100"/>
      <c r="S28" s="1141"/>
    </row>
    <row r="29" spans="1:19" ht="17.25" customHeight="1">
      <c r="A29" s="1105"/>
      <c r="B29" s="1102"/>
      <c r="C29" s="1107" t="s">
        <v>1474</v>
      </c>
      <c r="D29" s="1106"/>
      <c r="E29" s="1091"/>
      <c r="F29" s="1516"/>
      <c r="G29" s="1107" t="s">
        <v>1474</v>
      </c>
      <c r="H29" s="1106"/>
      <c r="I29" s="1106"/>
      <c r="J29" s="1106"/>
      <c r="K29" s="1106"/>
      <c r="L29" s="1106"/>
      <c r="M29" s="1106"/>
      <c r="N29" s="1106"/>
      <c r="O29" s="1100"/>
      <c r="P29" s="1100"/>
      <c r="Q29" s="1100"/>
      <c r="R29" s="1100"/>
      <c r="S29" s="1105"/>
    </row>
    <row r="30" spans="1:19" ht="17.25" customHeight="1">
      <c r="A30" s="1105"/>
      <c r="B30" s="1102"/>
      <c r="C30" s="1107" t="s">
        <v>54</v>
      </c>
      <c r="D30" s="1106"/>
      <c r="E30" s="1106"/>
      <c r="F30" s="1516"/>
      <c r="G30" s="1107" t="s">
        <v>54</v>
      </c>
      <c r="H30" s="1106"/>
      <c r="I30" s="1106"/>
      <c r="J30" s="1106"/>
      <c r="K30" s="1106"/>
      <c r="L30" s="1106"/>
      <c r="M30" s="1106"/>
      <c r="N30" s="1106"/>
      <c r="O30" s="1100"/>
      <c r="P30" s="1100"/>
      <c r="Q30" s="1100"/>
      <c r="R30" s="1100"/>
      <c r="S30" s="1105"/>
    </row>
    <row r="31" spans="1:19" ht="13.5" customHeight="1">
      <c r="A31" s="1127" t="s">
        <v>593</v>
      </c>
      <c r="B31" s="1355" t="s">
        <v>1471</v>
      </c>
      <c r="C31" s="1125">
        <v>6921</v>
      </c>
      <c r="D31" s="1125">
        <v>564</v>
      </c>
      <c r="E31" s="1125">
        <v>666</v>
      </c>
      <c r="F31" s="1125">
        <v>747</v>
      </c>
      <c r="G31" s="1125">
        <v>117</v>
      </c>
      <c r="H31" s="1125">
        <v>341</v>
      </c>
      <c r="I31" s="1125">
        <v>513</v>
      </c>
      <c r="J31" s="1125">
        <v>122</v>
      </c>
      <c r="K31" s="1125">
        <v>732</v>
      </c>
      <c r="L31" s="1125">
        <v>1755</v>
      </c>
      <c r="M31" s="1125">
        <v>243</v>
      </c>
      <c r="N31" s="1125">
        <v>89</v>
      </c>
      <c r="O31" s="1125">
        <v>455</v>
      </c>
      <c r="P31" s="1125">
        <v>188</v>
      </c>
      <c r="Q31" s="1125">
        <v>265</v>
      </c>
      <c r="R31" s="1125">
        <v>124</v>
      </c>
      <c r="S31" s="1124" t="s">
        <v>593</v>
      </c>
    </row>
    <row r="32" spans="1:19" ht="13.5" customHeight="1">
      <c r="A32" s="1105" t="s">
        <v>592</v>
      </c>
      <c r="B32" s="1120" t="s">
        <v>1362</v>
      </c>
      <c r="C32" s="1342">
        <v>6.0832972113856378</v>
      </c>
      <c r="D32" s="1342">
        <v>6.6</v>
      </c>
      <c r="E32" s="1342">
        <v>6.5999999999999988</v>
      </c>
      <c r="F32" s="1342">
        <v>6.7000000000000011</v>
      </c>
      <c r="G32" s="1342">
        <v>6.6</v>
      </c>
      <c r="H32" s="1342">
        <v>5</v>
      </c>
      <c r="I32" s="1342">
        <v>6.8</v>
      </c>
      <c r="J32" s="1342">
        <v>8.3000000000000007</v>
      </c>
      <c r="K32" s="1342">
        <v>6.1</v>
      </c>
      <c r="L32" s="1342">
        <v>5.8</v>
      </c>
      <c r="M32" s="1342">
        <v>3.5</v>
      </c>
      <c r="N32" s="1342">
        <v>5.0999999999999996</v>
      </c>
      <c r="O32" s="1342">
        <v>6.4</v>
      </c>
      <c r="P32" s="1342">
        <v>4.7</v>
      </c>
      <c r="Q32" s="1342">
        <v>4.4000000000000004</v>
      </c>
      <c r="R32" s="1342">
        <v>8.8000000000000007</v>
      </c>
      <c r="S32" s="1108" t="s">
        <v>592</v>
      </c>
    </row>
    <row r="33" spans="1:19" ht="7.5" customHeight="1">
      <c r="A33" s="1335"/>
      <c r="B33" s="1088"/>
      <c r="C33" s="1100"/>
      <c r="D33" s="1106"/>
      <c r="E33" s="1106"/>
      <c r="F33" s="1106"/>
      <c r="G33" s="1106"/>
      <c r="H33" s="1106"/>
      <c r="I33" s="1106"/>
      <c r="J33" s="1106"/>
      <c r="K33" s="1106"/>
      <c r="L33" s="1106"/>
      <c r="M33" s="1106"/>
      <c r="N33" s="1106"/>
      <c r="O33" s="1100"/>
      <c r="P33" s="1100"/>
      <c r="Q33" s="1100"/>
      <c r="R33" s="1100"/>
      <c r="S33" s="1335"/>
    </row>
    <row r="34" spans="1:19" ht="15" customHeight="1">
      <c r="A34" s="1105"/>
      <c r="B34" s="1102"/>
      <c r="C34" s="1527" t="s">
        <v>56</v>
      </c>
      <c r="D34" s="1106"/>
      <c r="E34" s="1106"/>
      <c r="F34" s="1444"/>
      <c r="G34" s="1527" t="s">
        <v>56</v>
      </c>
      <c r="H34" s="1106"/>
      <c r="I34" s="1106"/>
      <c r="J34" s="1106"/>
      <c r="K34" s="1106"/>
      <c r="L34" s="1106"/>
      <c r="M34" s="1106"/>
      <c r="N34" s="1106"/>
      <c r="O34" s="1100"/>
      <c r="P34" s="1100"/>
      <c r="Q34" s="1100"/>
      <c r="R34" s="1100"/>
      <c r="S34" s="1105"/>
    </row>
    <row r="35" spans="1:19" ht="3.95" customHeight="1">
      <c r="A35" s="1105"/>
      <c r="B35" s="1102"/>
      <c r="C35" s="1100"/>
      <c r="D35" s="1106"/>
      <c r="E35" s="1106"/>
      <c r="F35" s="1106"/>
      <c r="G35" s="1527"/>
      <c r="H35" s="1106"/>
      <c r="I35" s="1106"/>
      <c r="J35" s="1106"/>
      <c r="K35" s="1106"/>
      <c r="L35" s="1106"/>
      <c r="M35" s="1106"/>
      <c r="N35" s="1106"/>
      <c r="O35" s="1100"/>
      <c r="P35" s="1100"/>
      <c r="Q35" s="1100"/>
      <c r="R35" s="1100"/>
      <c r="S35" s="1105"/>
    </row>
    <row r="36" spans="1:19" ht="14.25" customHeight="1">
      <c r="A36" s="1105" t="s">
        <v>590</v>
      </c>
      <c r="B36" s="1507" t="s">
        <v>381</v>
      </c>
      <c r="C36" s="1109">
        <v>100</v>
      </c>
      <c r="D36" s="1109">
        <v>100</v>
      </c>
      <c r="E36" s="1109">
        <v>100</v>
      </c>
      <c r="F36" s="1109">
        <v>100</v>
      </c>
      <c r="G36" s="1109">
        <v>100</v>
      </c>
      <c r="H36" s="1109">
        <v>100</v>
      </c>
      <c r="I36" s="1109">
        <v>100</v>
      </c>
      <c r="J36" s="1109">
        <v>100</v>
      </c>
      <c r="K36" s="1109">
        <v>100</v>
      </c>
      <c r="L36" s="1109">
        <v>100</v>
      </c>
      <c r="M36" s="1109">
        <v>100</v>
      </c>
      <c r="N36" s="1109">
        <v>100</v>
      </c>
      <c r="O36" s="1109">
        <v>100</v>
      </c>
      <c r="P36" s="1109">
        <v>100</v>
      </c>
      <c r="Q36" s="1109">
        <v>100</v>
      </c>
      <c r="R36" s="1109">
        <v>100</v>
      </c>
      <c r="S36" s="1108" t="s">
        <v>590</v>
      </c>
    </row>
    <row r="37" spans="1:19" ht="13.5" customHeight="1">
      <c r="A37" s="1105" t="s">
        <v>589</v>
      </c>
      <c r="B37" s="1120" t="s">
        <v>1470</v>
      </c>
      <c r="C37" s="1342">
        <v>28.146221644271058</v>
      </c>
      <c r="D37" s="1342">
        <v>20.921985815602838</v>
      </c>
      <c r="E37" s="1342">
        <v>25.675675675675674</v>
      </c>
      <c r="F37" s="1342">
        <v>26.104417670682732</v>
      </c>
      <c r="G37" s="1342">
        <v>20.512820512820511</v>
      </c>
      <c r="H37" s="1342">
        <v>34.897360703812318</v>
      </c>
      <c r="I37" s="1342">
        <v>17.348927875243664</v>
      </c>
      <c r="J37" s="1342">
        <v>27.868852459016392</v>
      </c>
      <c r="K37" s="1342">
        <v>31.284153005464482</v>
      </c>
      <c r="L37" s="1342">
        <v>28.26210826210826</v>
      </c>
      <c r="M37" s="1342">
        <v>49.382716049382715</v>
      </c>
      <c r="N37" s="1342">
        <v>19.101123595505616</v>
      </c>
      <c r="O37" s="1342">
        <v>18.461538461538463</v>
      </c>
      <c r="P37" s="1342">
        <v>38.829787234042549</v>
      </c>
      <c r="Q37" s="1342">
        <v>57.735849056603769</v>
      </c>
      <c r="R37" s="1342">
        <v>20.967741935483872</v>
      </c>
      <c r="S37" s="1108" t="s">
        <v>589</v>
      </c>
    </row>
    <row r="38" spans="1:19" ht="13.5" customHeight="1">
      <c r="A38" s="1105" t="s">
        <v>587</v>
      </c>
      <c r="B38" s="1120" t="s">
        <v>1469</v>
      </c>
      <c r="C38" s="1342">
        <v>34.937147811009972</v>
      </c>
      <c r="D38" s="1342">
        <v>34.751773049645394</v>
      </c>
      <c r="E38" s="1342">
        <v>33.633633633633636</v>
      </c>
      <c r="F38" s="1342">
        <v>34.002677376171356</v>
      </c>
      <c r="G38" s="1342">
        <v>46.153846153846153</v>
      </c>
      <c r="H38" s="1342">
        <v>31.378299120234605</v>
      </c>
      <c r="I38" s="1342">
        <v>36.06237816764132</v>
      </c>
      <c r="J38" s="1342">
        <v>23.770491803278688</v>
      </c>
      <c r="K38" s="1342">
        <v>35.10928961748634</v>
      </c>
      <c r="L38" s="1342">
        <v>34.586894586894587</v>
      </c>
      <c r="M38" s="1342">
        <v>41.563786008230451</v>
      </c>
      <c r="N38" s="1342">
        <v>51.68539325842697</v>
      </c>
      <c r="O38" s="1342">
        <v>43.956043956043956</v>
      </c>
      <c r="P38" s="1342">
        <v>32.446808510638299</v>
      </c>
      <c r="Q38" s="1342">
        <v>23.39622641509434</v>
      </c>
      <c r="R38" s="1342">
        <v>28.225806451612907</v>
      </c>
      <c r="S38" s="1108" t="s">
        <v>587</v>
      </c>
    </row>
    <row r="39" spans="1:19" ht="13.5" customHeight="1">
      <c r="A39" s="1105" t="s">
        <v>585</v>
      </c>
      <c r="B39" s="1120" t="s">
        <v>1468</v>
      </c>
      <c r="C39" s="1342">
        <v>27.019216876173964</v>
      </c>
      <c r="D39" s="1342">
        <v>34.574468085106389</v>
      </c>
      <c r="E39" s="1342">
        <v>25.375375375375377</v>
      </c>
      <c r="F39" s="1342">
        <v>24.230254350736278</v>
      </c>
      <c r="G39" s="1342">
        <v>26.495726495726498</v>
      </c>
      <c r="H39" s="1342">
        <v>29.032258064516132</v>
      </c>
      <c r="I39" s="1342">
        <v>37.231968810916179</v>
      </c>
      <c r="J39" s="1342">
        <v>28.688524590163933</v>
      </c>
      <c r="K39" s="1342">
        <v>24.726775956284154</v>
      </c>
      <c r="L39" s="1342">
        <v>29.230769230769234</v>
      </c>
      <c r="M39" s="1342">
        <v>8.6419753086419746</v>
      </c>
      <c r="N39" s="1342">
        <v>28.08988764044944</v>
      </c>
      <c r="O39" s="1342">
        <v>26.153846153846157</v>
      </c>
      <c r="P39" s="1342">
        <v>23.404255319148938</v>
      </c>
      <c r="Q39" s="1342">
        <v>11.69811320754717</v>
      </c>
      <c r="R39" s="1342">
        <v>28.225806451612907</v>
      </c>
      <c r="S39" s="1108" t="s">
        <v>585</v>
      </c>
    </row>
    <row r="40" spans="1:19" ht="13.5" customHeight="1">
      <c r="A40" s="1105" t="s">
        <v>583</v>
      </c>
      <c r="B40" s="1120" t="s">
        <v>1467</v>
      </c>
      <c r="C40" s="1342">
        <v>7.0076578529114295</v>
      </c>
      <c r="D40" s="1342">
        <v>7.8014184397163122</v>
      </c>
      <c r="E40" s="1342">
        <v>12.012012012012011</v>
      </c>
      <c r="F40" s="1342">
        <v>11.780455153949129</v>
      </c>
      <c r="G40" s="1342">
        <v>2.5641025641025639</v>
      </c>
      <c r="H40" s="1342">
        <v>3.8123167155425222</v>
      </c>
      <c r="I40" s="1342">
        <v>6.2378167641325533</v>
      </c>
      <c r="J40" s="1342">
        <v>12.295081967213115</v>
      </c>
      <c r="K40" s="1342">
        <v>5.8743169398907105</v>
      </c>
      <c r="L40" s="1342">
        <v>5.1282051282051277</v>
      </c>
      <c r="M40" s="1342">
        <v>0</v>
      </c>
      <c r="N40" s="1342">
        <v>1.1235955056179776</v>
      </c>
      <c r="O40" s="1342">
        <v>8.1318681318681314</v>
      </c>
      <c r="P40" s="1342">
        <v>4.7872340425531918</v>
      </c>
      <c r="Q40" s="1342">
        <v>5.6603773584905666</v>
      </c>
      <c r="R40" s="1342">
        <v>12.096774193548388</v>
      </c>
      <c r="S40" s="1108" t="s">
        <v>583</v>
      </c>
    </row>
    <row r="41" spans="1:19" ht="13.5" customHeight="1">
      <c r="A41" s="1105" t="s">
        <v>581</v>
      </c>
      <c r="B41" s="1120" t="s">
        <v>1466</v>
      </c>
      <c r="C41" s="1342">
        <v>1.7049559312238116</v>
      </c>
      <c r="D41" s="1342">
        <v>1.5957446808510638</v>
      </c>
      <c r="E41" s="1342">
        <v>1.9519519519519519</v>
      </c>
      <c r="F41" s="1342">
        <v>2.8112449799196786</v>
      </c>
      <c r="G41" s="1342">
        <v>0</v>
      </c>
      <c r="H41" s="1342">
        <v>0.87976539589442826</v>
      </c>
      <c r="I41" s="1342">
        <v>1.9493177387914229</v>
      </c>
      <c r="J41" s="1342">
        <v>2.459016393442623</v>
      </c>
      <c r="K41" s="1342">
        <v>1.3661202185792349</v>
      </c>
      <c r="L41" s="1342">
        <v>1.8803418803418803</v>
      </c>
      <c r="M41" s="1342">
        <v>0.41152263374485598</v>
      </c>
      <c r="N41" s="1342">
        <v>0</v>
      </c>
      <c r="O41" s="1342">
        <v>2.197802197802198</v>
      </c>
      <c r="P41" s="1342">
        <v>0</v>
      </c>
      <c r="Q41" s="1342">
        <v>0.37735849056603776</v>
      </c>
      <c r="R41" s="1342">
        <v>3.225806451612903</v>
      </c>
      <c r="S41" s="1108" t="s">
        <v>581</v>
      </c>
    </row>
    <row r="42" spans="1:19" ht="13.5" customHeight="1">
      <c r="A42" s="1105" t="s">
        <v>578</v>
      </c>
      <c r="B42" s="1120" t="s">
        <v>1465</v>
      </c>
      <c r="C42" s="1342">
        <v>0.79468284929923427</v>
      </c>
      <c r="D42" s="1342">
        <v>0.1773049645390071</v>
      </c>
      <c r="E42" s="1342">
        <v>0.90090090090090091</v>
      </c>
      <c r="F42" s="1342">
        <v>0.80321285140562237</v>
      </c>
      <c r="G42" s="1342">
        <v>2.5641025641025639</v>
      </c>
      <c r="H42" s="1342">
        <v>0</v>
      </c>
      <c r="I42" s="1342">
        <v>0.97465886939571145</v>
      </c>
      <c r="J42" s="1342">
        <v>2.459016393442623</v>
      </c>
      <c r="K42" s="1342">
        <v>0.68306010928961747</v>
      </c>
      <c r="L42" s="1342">
        <v>0.79772079772079774</v>
      </c>
      <c r="M42" s="1342">
        <v>0</v>
      </c>
      <c r="N42" s="1342">
        <v>0</v>
      </c>
      <c r="O42" s="1342">
        <v>0.65934065934065933</v>
      </c>
      <c r="P42" s="1342">
        <v>0.53191489361702127</v>
      </c>
      <c r="Q42" s="1342">
        <v>0.37735849056603776</v>
      </c>
      <c r="R42" s="1342">
        <v>5.6451612903225801</v>
      </c>
      <c r="S42" s="1108" t="s">
        <v>578</v>
      </c>
    </row>
    <row r="43" spans="1:19" ht="13.5" customHeight="1">
      <c r="A43" s="1105" t="s">
        <v>576</v>
      </c>
      <c r="B43" s="1120" t="s">
        <v>1464</v>
      </c>
      <c r="C43" s="1342">
        <v>0.39011703511053319</v>
      </c>
      <c r="D43" s="1342">
        <v>0.1773049645390071</v>
      </c>
      <c r="E43" s="1342">
        <v>0.45045045045045046</v>
      </c>
      <c r="F43" s="1342">
        <v>0.2677376171352075</v>
      </c>
      <c r="G43" s="1342">
        <v>1.7094017094017095</v>
      </c>
      <c r="H43" s="1342">
        <v>0</v>
      </c>
      <c r="I43" s="1342">
        <v>0.19493177387914229</v>
      </c>
      <c r="J43" s="1342">
        <v>2.459016393442623</v>
      </c>
      <c r="K43" s="1342">
        <v>0.95628415300546454</v>
      </c>
      <c r="L43" s="1342">
        <v>0.11396011396011395</v>
      </c>
      <c r="M43" s="1342">
        <v>0</v>
      </c>
      <c r="N43" s="1342">
        <v>0</v>
      </c>
      <c r="O43" s="1342">
        <v>0.43956043956043955</v>
      </c>
      <c r="P43" s="1342">
        <v>0</v>
      </c>
      <c r="Q43" s="1342">
        <v>0.75471698113207553</v>
      </c>
      <c r="R43" s="1342">
        <v>1.6129032258064515</v>
      </c>
      <c r="S43" s="1108" t="s">
        <v>576</v>
      </c>
    </row>
    <row r="44" spans="1:19" ht="13.5" customHeight="1">
      <c r="A44" s="1105"/>
      <c r="B44" s="1102"/>
      <c r="C44" s="1100"/>
      <c r="D44" s="1106"/>
      <c r="E44" s="1106"/>
      <c r="F44" s="1106"/>
      <c r="G44" s="1106"/>
      <c r="H44" s="1106"/>
      <c r="I44" s="1106"/>
      <c r="J44" s="1106"/>
      <c r="K44" s="1106"/>
      <c r="L44" s="1106"/>
      <c r="M44" s="1106"/>
      <c r="N44" s="1106"/>
      <c r="O44" s="1100"/>
      <c r="P44" s="1100"/>
      <c r="Q44" s="1100"/>
      <c r="R44" s="1100"/>
      <c r="S44" s="1105"/>
    </row>
    <row r="45" spans="1:19" ht="13.5" customHeight="1">
      <c r="A45" s="1105"/>
      <c r="B45" s="1559"/>
      <c r="C45" s="1107" t="s">
        <v>1473</v>
      </c>
      <c r="D45" s="1559"/>
      <c r="E45" s="1091"/>
      <c r="F45" s="1516"/>
      <c r="G45" s="1107" t="s">
        <v>1473</v>
      </c>
      <c r="H45" s="1106"/>
      <c r="I45" s="1106"/>
      <c r="J45" s="1106"/>
      <c r="K45" s="1106"/>
      <c r="L45" s="1106"/>
      <c r="M45" s="1106"/>
      <c r="N45" s="1106"/>
      <c r="O45" s="1100"/>
      <c r="P45" s="1100"/>
      <c r="Q45" s="1100"/>
      <c r="R45" s="1100"/>
      <c r="S45" s="1105"/>
    </row>
    <row r="46" spans="1:19" ht="3.95" customHeight="1">
      <c r="A46" s="1105"/>
      <c r="B46" s="1559"/>
      <c r="C46" s="1559"/>
      <c r="D46" s="1559"/>
      <c r="E46" s="1559"/>
      <c r="F46" s="1106"/>
      <c r="G46" s="1107"/>
      <c r="H46" s="1106"/>
      <c r="I46" s="1106"/>
      <c r="J46" s="1106"/>
      <c r="K46" s="1106"/>
      <c r="L46" s="1106"/>
      <c r="M46" s="1106"/>
      <c r="N46" s="1106"/>
      <c r="O46" s="1100"/>
      <c r="P46" s="1100"/>
      <c r="Q46" s="1100"/>
      <c r="R46" s="1100"/>
      <c r="S46" s="1105"/>
    </row>
    <row r="47" spans="1:19" ht="13.5" customHeight="1">
      <c r="A47" s="1105"/>
      <c r="B47" s="1559"/>
      <c r="C47" s="1107" t="s">
        <v>54</v>
      </c>
      <c r="D47" s="1559"/>
      <c r="E47" s="1559"/>
      <c r="F47" s="1516"/>
      <c r="G47" s="1107" t="s">
        <v>54</v>
      </c>
      <c r="H47" s="1106"/>
      <c r="I47" s="1106"/>
      <c r="J47" s="1106"/>
      <c r="K47" s="1106"/>
      <c r="L47" s="1106"/>
      <c r="M47" s="1106"/>
      <c r="N47" s="1106"/>
      <c r="O47" s="1100"/>
      <c r="P47" s="1100"/>
      <c r="Q47" s="1100"/>
      <c r="R47" s="1100"/>
      <c r="S47" s="1105"/>
    </row>
    <row r="48" spans="1:19" ht="3.95" customHeight="1">
      <c r="A48" s="1105"/>
      <c r="B48" s="1559"/>
      <c r="C48" s="1559"/>
      <c r="D48" s="1559"/>
      <c r="E48" s="1559"/>
      <c r="F48" s="1106"/>
      <c r="G48" s="1106"/>
      <c r="H48" s="1106"/>
      <c r="I48" s="1106"/>
      <c r="J48" s="1106"/>
      <c r="K48" s="1106"/>
      <c r="L48" s="1106"/>
      <c r="M48" s="1106"/>
      <c r="N48" s="1106"/>
      <c r="O48" s="1100"/>
      <c r="P48" s="1100"/>
      <c r="Q48" s="1100"/>
      <c r="R48" s="1100"/>
      <c r="S48" s="1105"/>
    </row>
    <row r="49" spans="1:19" ht="13.5" customHeight="1">
      <c r="A49" s="1127" t="s">
        <v>574</v>
      </c>
      <c r="B49" s="1355" t="s">
        <v>1471</v>
      </c>
      <c r="C49" s="1125">
        <v>27</v>
      </c>
      <c r="D49" s="1125">
        <v>3</v>
      </c>
      <c r="E49" s="1125">
        <v>4</v>
      </c>
      <c r="F49" s="1125">
        <v>4</v>
      </c>
      <c r="G49" s="1125">
        <v>0</v>
      </c>
      <c r="H49" s="1125">
        <v>1</v>
      </c>
      <c r="I49" s="1125">
        <v>4</v>
      </c>
      <c r="J49" s="1125">
        <v>0</v>
      </c>
      <c r="K49" s="1125">
        <v>1</v>
      </c>
      <c r="L49" s="1125">
        <v>5</v>
      </c>
      <c r="M49" s="1125">
        <v>2</v>
      </c>
      <c r="N49" s="1125">
        <v>0</v>
      </c>
      <c r="O49" s="1125">
        <v>2</v>
      </c>
      <c r="P49" s="1125">
        <v>1</v>
      </c>
      <c r="Q49" s="1125">
        <v>0</v>
      </c>
      <c r="R49" s="1125">
        <v>0</v>
      </c>
      <c r="S49" s="1124" t="s">
        <v>574</v>
      </c>
    </row>
    <row r="50" spans="1:19" ht="13.5" customHeight="1">
      <c r="A50" s="1105" t="s">
        <v>572</v>
      </c>
      <c r="B50" s="1120" t="s">
        <v>1362</v>
      </c>
      <c r="C50" s="1342">
        <v>4.6370370370370368</v>
      </c>
      <c r="D50" s="1342">
        <v>2.7</v>
      </c>
      <c r="E50" s="1342">
        <v>1.4</v>
      </c>
      <c r="F50" s="1342">
        <v>7</v>
      </c>
      <c r="G50" s="1342">
        <v>0</v>
      </c>
      <c r="H50" s="1342">
        <v>0.2</v>
      </c>
      <c r="I50" s="1342">
        <v>9.1</v>
      </c>
      <c r="J50" s="1342">
        <v>0</v>
      </c>
      <c r="K50" s="1342">
        <v>1.1000000000000001</v>
      </c>
      <c r="L50" s="1342">
        <v>3.5</v>
      </c>
      <c r="M50" s="1342">
        <v>10.5</v>
      </c>
      <c r="N50" s="1342">
        <v>0</v>
      </c>
      <c r="O50" s="1342">
        <v>3.5</v>
      </c>
      <c r="P50" s="1342">
        <v>0.3</v>
      </c>
      <c r="Q50" s="1342">
        <v>0</v>
      </c>
      <c r="R50" s="1342">
        <v>0</v>
      </c>
      <c r="S50" s="1108" t="s">
        <v>572</v>
      </c>
    </row>
    <row r="51" spans="1:19" ht="9" customHeight="1">
      <c r="A51" s="1105"/>
      <c r="B51" s="1088"/>
      <c r="C51" s="1100"/>
      <c r="D51" s="1106"/>
      <c r="E51" s="1106"/>
      <c r="F51" s="1106"/>
      <c r="G51" s="1106"/>
      <c r="H51" s="1106"/>
      <c r="I51" s="1106"/>
      <c r="J51" s="1106"/>
      <c r="K51" s="1106"/>
      <c r="L51" s="1106"/>
      <c r="M51" s="1106"/>
      <c r="N51" s="1106"/>
      <c r="O51" s="1100"/>
      <c r="P51" s="1100"/>
      <c r="Q51" s="1100"/>
      <c r="R51" s="1100"/>
      <c r="S51" s="1105"/>
    </row>
    <row r="52" spans="1:19" ht="13.5" customHeight="1">
      <c r="A52" s="1105"/>
      <c r="B52" s="1102"/>
      <c r="C52" s="1527" t="s">
        <v>56</v>
      </c>
      <c r="D52" s="1106"/>
      <c r="E52" s="1106"/>
      <c r="F52" s="1444"/>
      <c r="G52" s="1527" t="s">
        <v>56</v>
      </c>
      <c r="H52" s="1106"/>
      <c r="I52" s="1106"/>
      <c r="J52" s="1106"/>
      <c r="K52" s="1106"/>
      <c r="L52" s="1106"/>
      <c r="M52" s="1106"/>
      <c r="N52" s="1106"/>
      <c r="O52" s="1100"/>
      <c r="P52" s="1100"/>
      <c r="Q52" s="1100"/>
      <c r="R52" s="1100"/>
      <c r="S52" s="1105"/>
    </row>
    <row r="53" spans="1:19" ht="3.95" customHeight="1">
      <c r="A53" s="1105"/>
      <c r="B53" s="1102"/>
      <c r="C53" s="1100"/>
      <c r="D53" s="1106"/>
      <c r="E53" s="1106"/>
      <c r="F53" s="1106"/>
      <c r="G53" s="1527"/>
      <c r="H53" s="1106"/>
      <c r="I53" s="1106"/>
      <c r="J53" s="1106"/>
      <c r="K53" s="1106"/>
      <c r="L53" s="1106"/>
      <c r="M53" s="1106"/>
      <c r="N53" s="1106"/>
      <c r="O53" s="1100"/>
      <c r="P53" s="1100"/>
      <c r="Q53" s="1100"/>
      <c r="R53" s="1100"/>
      <c r="S53" s="1105"/>
    </row>
    <row r="54" spans="1:19" ht="13.5" customHeight="1">
      <c r="A54" s="1105" t="s">
        <v>570</v>
      </c>
      <c r="B54" s="1507" t="s">
        <v>381</v>
      </c>
      <c r="C54" s="1109">
        <v>100</v>
      </c>
      <c r="D54" s="1109">
        <v>100</v>
      </c>
      <c r="E54" s="1109">
        <v>100</v>
      </c>
      <c r="F54" s="1109">
        <v>100</v>
      </c>
      <c r="G54" s="1109">
        <v>0</v>
      </c>
      <c r="H54" s="1109">
        <v>100</v>
      </c>
      <c r="I54" s="1109">
        <v>100</v>
      </c>
      <c r="J54" s="1109">
        <v>0</v>
      </c>
      <c r="K54" s="1109">
        <v>100</v>
      </c>
      <c r="L54" s="1109">
        <v>100</v>
      </c>
      <c r="M54" s="1109">
        <v>100</v>
      </c>
      <c r="N54" s="1109">
        <v>0</v>
      </c>
      <c r="O54" s="1109">
        <v>100</v>
      </c>
      <c r="P54" s="1109">
        <v>100</v>
      </c>
      <c r="Q54" s="1109">
        <v>0</v>
      </c>
      <c r="R54" s="1109">
        <v>0</v>
      </c>
      <c r="S54" s="1108" t="s">
        <v>570</v>
      </c>
    </row>
    <row r="55" spans="1:19" ht="13.5" customHeight="1">
      <c r="A55" s="1105" t="s">
        <v>568</v>
      </c>
      <c r="B55" s="1120" t="s">
        <v>1470</v>
      </c>
      <c r="C55" s="1342">
        <v>48.148148148148145</v>
      </c>
      <c r="D55" s="1342">
        <v>33.333333333333329</v>
      </c>
      <c r="E55" s="1342">
        <v>75</v>
      </c>
      <c r="F55" s="1342">
        <v>50</v>
      </c>
      <c r="G55" s="1342">
        <v>0</v>
      </c>
      <c r="H55" s="1342">
        <v>100</v>
      </c>
      <c r="I55" s="1342">
        <v>25</v>
      </c>
      <c r="J55" s="1342">
        <v>0</v>
      </c>
      <c r="K55" s="1342">
        <v>100</v>
      </c>
      <c r="L55" s="1342">
        <v>40</v>
      </c>
      <c r="M55" s="1342">
        <v>0</v>
      </c>
      <c r="N55" s="1342">
        <v>0</v>
      </c>
      <c r="O55" s="1342">
        <v>50</v>
      </c>
      <c r="P55" s="1342">
        <v>100</v>
      </c>
      <c r="Q55" s="1342">
        <v>0</v>
      </c>
      <c r="R55" s="1342">
        <v>0</v>
      </c>
      <c r="S55" s="1108" t="s">
        <v>568</v>
      </c>
    </row>
    <row r="56" spans="1:19" ht="13.5" customHeight="1">
      <c r="A56" s="1105" t="s">
        <v>567</v>
      </c>
      <c r="B56" s="1120" t="s">
        <v>1469</v>
      </c>
      <c r="C56" s="1342">
        <v>25.925925925925924</v>
      </c>
      <c r="D56" s="1342">
        <v>66.666666666666657</v>
      </c>
      <c r="E56" s="1342">
        <v>25</v>
      </c>
      <c r="F56" s="1342">
        <v>0</v>
      </c>
      <c r="G56" s="1342">
        <v>0</v>
      </c>
      <c r="H56" s="1342">
        <v>0</v>
      </c>
      <c r="I56" s="1342">
        <v>25</v>
      </c>
      <c r="J56" s="1342">
        <v>0</v>
      </c>
      <c r="K56" s="1342">
        <v>0</v>
      </c>
      <c r="L56" s="1342">
        <v>40</v>
      </c>
      <c r="M56" s="1342">
        <v>0</v>
      </c>
      <c r="N56" s="1342">
        <v>0</v>
      </c>
      <c r="O56" s="1342">
        <v>50</v>
      </c>
      <c r="P56" s="1342">
        <v>0</v>
      </c>
      <c r="Q56" s="1342">
        <v>0</v>
      </c>
      <c r="R56" s="1342">
        <v>0</v>
      </c>
      <c r="S56" s="1108" t="s">
        <v>567</v>
      </c>
    </row>
    <row r="57" spans="1:19" ht="13.5" customHeight="1">
      <c r="A57" s="1105" t="s">
        <v>565</v>
      </c>
      <c r="B57" s="1120" t="s">
        <v>1468</v>
      </c>
      <c r="C57" s="1342">
        <v>14.814814814814813</v>
      </c>
      <c r="D57" s="1342">
        <v>0</v>
      </c>
      <c r="E57" s="1342">
        <v>0</v>
      </c>
      <c r="F57" s="1342">
        <v>25</v>
      </c>
      <c r="G57" s="1342">
        <v>0</v>
      </c>
      <c r="H57" s="1342">
        <v>0</v>
      </c>
      <c r="I57" s="1342">
        <v>25</v>
      </c>
      <c r="J57" s="1342">
        <v>0</v>
      </c>
      <c r="K57" s="1342">
        <v>0</v>
      </c>
      <c r="L57" s="1342">
        <v>20</v>
      </c>
      <c r="M57" s="1342">
        <v>50</v>
      </c>
      <c r="N57" s="1342">
        <v>0</v>
      </c>
      <c r="O57" s="1342">
        <v>0</v>
      </c>
      <c r="P57" s="1342">
        <v>0</v>
      </c>
      <c r="Q57" s="1342">
        <v>0</v>
      </c>
      <c r="R57" s="1342">
        <v>0</v>
      </c>
      <c r="S57" s="1108" t="s">
        <v>565</v>
      </c>
    </row>
    <row r="58" spans="1:19" ht="13.5" customHeight="1">
      <c r="A58" s="1105" t="s">
        <v>563</v>
      </c>
      <c r="B58" s="1120" t="s">
        <v>1467</v>
      </c>
      <c r="C58" s="1342">
        <v>7.4074074074074066</v>
      </c>
      <c r="D58" s="1342">
        <v>0</v>
      </c>
      <c r="E58" s="1342">
        <v>0</v>
      </c>
      <c r="F58" s="1342">
        <v>25</v>
      </c>
      <c r="G58" s="1342">
        <v>0</v>
      </c>
      <c r="H58" s="1342">
        <v>0</v>
      </c>
      <c r="I58" s="1342">
        <v>0</v>
      </c>
      <c r="J58" s="1342">
        <v>0</v>
      </c>
      <c r="K58" s="1342">
        <v>0</v>
      </c>
      <c r="L58" s="1342">
        <v>0</v>
      </c>
      <c r="M58" s="1342">
        <v>50</v>
      </c>
      <c r="N58" s="1342">
        <v>0</v>
      </c>
      <c r="O58" s="1342">
        <v>0</v>
      </c>
      <c r="P58" s="1342">
        <v>0</v>
      </c>
      <c r="Q58" s="1342">
        <v>0</v>
      </c>
      <c r="R58" s="1342">
        <v>0</v>
      </c>
      <c r="S58" s="1108" t="s">
        <v>563</v>
      </c>
    </row>
    <row r="59" spans="1:19" ht="13.5" customHeight="1">
      <c r="A59" s="1105" t="s">
        <v>561</v>
      </c>
      <c r="B59" s="1120" t="s">
        <v>1466</v>
      </c>
      <c r="C59" s="1342">
        <v>3.7037037037037033</v>
      </c>
      <c r="D59" s="1342">
        <v>0</v>
      </c>
      <c r="E59" s="1342">
        <v>0</v>
      </c>
      <c r="F59" s="1342">
        <v>0</v>
      </c>
      <c r="G59" s="1342">
        <v>0</v>
      </c>
      <c r="H59" s="1342">
        <v>0</v>
      </c>
      <c r="I59" s="1342">
        <v>25</v>
      </c>
      <c r="J59" s="1342">
        <v>0</v>
      </c>
      <c r="K59" s="1342">
        <v>0</v>
      </c>
      <c r="L59" s="1342">
        <v>0</v>
      </c>
      <c r="M59" s="1342">
        <v>0</v>
      </c>
      <c r="N59" s="1342">
        <v>0</v>
      </c>
      <c r="O59" s="1342">
        <v>0</v>
      </c>
      <c r="P59" s="1342">
        <v>0</v>
      </c>
      <c r="Q59" s="1342">
        <v>0</v>
      </c>
      <c r="R59" s="1342">
        <v>0</v>
      </c>
      <c r="S59" s="1108" t="s">
        <v>561</v>
      </c>
    </row>
    <row r="60" spans="1:19" ht="13.5" customHeight="1">
      <c r="A60" s="1105" t="s">
        <v>559</v>
      </c>
      <c r="B60" s="1120" t="s">
        <v>1465</v>
      </c>
      <c r="C60" s="1342">
        <v>0</v>
      </c>
      <c r="D60" s="1342">
        <v>0</v>
      </c>
      <c r="E60" s="1342">
        <v>0</v>
      </c>
      <c r="F60" s="1342">
        <v>0</v>
      </c>
      <c r="G60" s="1342">
        <v>0</v>
      </c>
      <c r="H60" s="1342">
        <v>0</v>
      </c>
      <c r="I60" s="1342">
        <v>0</v>
      </c>
      <c r="J60" s="1342">
        <v>0</v>
      </c>
      <c r="K60" s="1342">
        <v>0</v>
      </c>
      <c r="L60" s="1342">
        <v>0</v>
      </c>
      <c r="M60" s="1342">
        <v>0</v>
      </c>
      <c r="N60" s="1342">
        <v>0</v>
      </c>
      <c r="O60" s="1342">
        <v>0</v>
      </c>
      <c r="P60" s="1342">
        <v>0</v>
      </c>
      <c r="Q60" s="1342">
        <v>0</v>
      </c>
      <c r="R60" s="1342">
        <v>0</v>
      </c>
      <c r="S60" s="1108" t="s">
        <v>559</v>
      </c>
    </row>
    <row r="61" spans="1:19" ht="13.5" customHeight="1">
      <c r="A61" s="1105" t="s">
        <v>557</v>
      </c>
      <c r="B61" s="1120" t="s">
        <v>1464</v>
      </c>
      <c r="C61" s="1342">
        <v>0</v>
      </c>
      <c r="D61" s="1342">
        <v>0</v>
      </c>
      <c r="E61" s="1342">
        <v>0</v>
      </c>
      <c r="F61" s="1342">
        <v>0</v>
      </c>
      <c r="G61" s="1342">
        <v>0</v>
      </c>
      <c r="H61" s="1342">
        <v>0</v>
      </c>
      <c r="I61" s="1342">
        <v>0</v>
      </c>
      <c r="J61" s="1342">
        <v>0</v>
      </c>
      <c r="K61" s="1342">
        <v>0</v>
      </c>
      <c r="L61" s="1342">
        <v>0</v>
      </c>
      <c r="M61" s="1342">
        <v>0</v>
      </c>
      <c r="N61" s="1342">
        <v>0</v>
      </c>
      <c r="O61" s="1342">
        <v>0</v>
      </c>
      <c r="P61" s="1342">
        <v>0</v>
      </c>
      <c r="Q61" s="1342">
        <v>0</v>
      </c>
      <c r="R61" s="1342">
        <v>0</v>
      </c>
      <c r="S61" s="1108" t="s">
        <v>557</v>
      </c>
    </row>
    <row r="62" spans="1:19" ht="13.5" customHeight="1">
      <c r="A62" s="1105"/>
      <c r="B62" s="1102"/>
      <c r="C62" s="1100"/>
      <c r="D62" s="1106"/>
      <c r="E62" s="1106"/>
      <c r="F62" s="1106"/>
      <c r="G62" s="1106"/>
      <c r="H62" s="1106"/>
      <c r="I62" s="1106"/>
      <c r="J62" s="1106"/>
      <c r="K62" s="1106"/>
      <c r="L62" s="1106"/>
      <c r="M62" s="1106"/>
      <c r="N62" s="1106"/>
      <c r="O62" s="1100"/>
      <c r="P62" s="1100"/>
      <c r="Q62" s="1100"/>
      <c r="R62" s="1100"/>
      <c r="S62" s="1141"/>
    </row>
    <row r="63" spans="1:19" ht="13.5" customHeight="1">
      <c r="A63" s="1105"/>
      <c r="B63" s="1559"/>
      <c r="C63" s="1107" t="s">
        <v>1472</v>
      </c>
      <c r="D63" s="1107"/>
      <c r="E63" s="1107"/>
      <c r="F63" s="1107"/>
      <c r="G63" s="1107" t="s">
        <v>1472</v>
      </c>
      <c r="H63" s="1106"/>
      <c r="I63" s="1106"/>
      <c r="J63" s="1106"/>
      <c r="K63" s="1106"/>
      <c r="L63" s="1106"/>
      <c r="M63" s="1106"/>
      <c r="N63" s="1106"/>
      <c r="O63" s="1100"/>
      <c r="P63" s="1100"/>
      <c r="Q63" s="1100"/>
      <c r="R63" s="1100"/>
      <c r="S63" s="1105"/>
    </row>
    <row r="64" spans="1:19" ht="3.95" customHeight="1">
      <c r="A64" s="1105"/>
      <c r="B64" s="1559"/>
      <c r="C64" s="1559"/>
      <c r="D64" s="1559"/>
      <c r="E64" s="1559"/>
      <c r="F64" s="1106"/>
      <c r="G64" s="1107"/>
      <c r="H64" s="1106"/>
      <c r="I64" s="1106"/>
      <c r="J64" s="1106"/>
      <c r="K64" s="1106"/>
      <c r="L64" s="1106"/>
      <c r="M64" s="1106"/>
      <c r="N64" s="1106"/>
      <c r="O64" s="1100"/>
      <c r="P64" s="1100"/>
      <c r="Q64" s="1100"/>
      <c r="R64" s="1100"/>
      <c r="S64" s="1105"/>
    </row>
    <row r="65" spans="1:19" ht="12" customHeight="1">
      <c r="A65" s="1105"/>
      <c r="B65" s="1559"/>
      <c r="C65" s="1107" t="s">
        <v>54</v>
      </c>
      <c r="D65" s="1559"/>
      <c r="E65" s="1559"/>
      <c r="F65" s="1516"/>
      <c r="G65" s="1107" t="s">
        <v>54</v>
      </c>
      <c r="H65" s="1106"/>
      <c r="I65" s="1106"/>
      <c r="J65" s="1106"/>
      <c r="K65" s="1106"/>
      <c r="L65" s="1106"/>
      <c r="M65" s="1106"/>
      <c r="N65" s="1106"/>
      <c r="O65" s="1100"/>
      <c r="P65" s="1100"/>
      <c r="Q65" s="1100"/>
      <c r="R65" s="1100"/>
      <c r="S65" s="1105"/>
    </row>
    <row r="66" spans="1:19" ht="3.95" customHeight="1">
      <c r="A66" s="1105"/>
      <c r="B66" s="1559"/>
      <c r="C66" s="1559"/>
      <c r="D66" s="1559"/>
      <c r="E66" s="1559"/>
      <c r="F66" s="1106"/>
      <c r="G66" s="1106"/>
      <c r="H66" s="1106"/>
      <c r="I66" s="1106"/>
      <c r="J66" s="1106"/>
      <c r="K66" s="1106"/>
      <c r="L66" s="1106"/>
      <c r="M66" s="1106"/>
      <c r="N66" s="1106"/>
      <c r="O66" s="1100"/>
      <c r="P66" s="1100"/>
      <c r="Q66" s="1100"/>
      <c r="R66" s="1100"/>
      <c r="S66" s="1105"/>
    </row>
    <row r="67" spans="1:19" ht="13.5" customHeight="1">
      <c r="A67" s="1127" t="s">
        <v>555</v>
      </c>
      <c r="B67" s="1355" t="s">
        <v>1471</v>
      </c>
      <c r="C67" s="1125">
        <v>0</v>
      </c>
      <c r="D67" s="1125">
        <v>0</v>
      </c>
      <c r="E67" s="1125">
        <v>0</v>
      </c>
      <c r="F67" s="1125">
        <v>0</v>
      </c>
      <c r="G67" s="1125">
        <v>0</v>
      </c>
      <c r="H67" s="1125">
        <v>0</v>
      </c>
      <c r="I67" s="1125">
        <v>0</v>
      </c>
      <c r="J67" s="1125">
        <v>0</v>
      </c>
      <c r="K67" s="1125">
        <v>0</v>
      </c>
      <c r="L67" s="1125">
        <v>0</v>
      </c>
      <c r="M67" s="1125">
        <v>0</v>
      </c>
      <c r="N67" s="1125">
        <v>0</v>
      </c>
      <c r="O67" s="1125">
        <v>0</v>
      </c>
      <c r="P67" s="1125">
        <v>0</v>
      </c>
      <c r="Q67" s="1125">
        <v>0</v>
      </c>
      <c r="R67" s="1125">
        <v>0</v>
      </c>
      <c r="S67" s="1124" t="s">
        <v>555</v>
      </c>
    </row>
    <row r="68" spans="1:19" ht="13.5" customHeight="1">
      <c r="A68" s="1105" t="s">
        <v>553</v>
      </c>
      <c r="B68" s="1120" t="s">
        <v>1362</v>
      </c>
      <c r="C68" s="1342">
        <v>0</v>
      </c>
      <c r="D68" s="1342">
        <v>0</v>
      </c>
      <c r="E68" s="1342">
        <v>0</v>
      </c>
      <c r="F68" s="1342">
        <v>0</v>
      </c>
      <c r="G68" s="1342">
        <v>0</v>
      </c>
      <c r="H68" s="1342">
        <v>0</v>
      </c>
      <c r="I68" s="1342">
        <v>0</v>
      </c>
      <c r="J68" s="1342">
        <v>0</v>
      </c>
      <c r="K68" s="1342">
        <v>0</v>
      </c>
      <c r="L68" s="1342">
        <v>0</v>
      </c>
      <c r="M68" s="1342">
        <v>0</v>
      </c>
      <c r="N68" s="1342">
        <v>0</v>
      </c>
      <c r="O68" s="1342">
        <v>0</v>
      </c>
      <c r="P68" s="1342">
        <v>0</v>
      </c>
      <c r="Q68" s="1342">
        <v>0</v>
      </c>
      <c r="R68" s="1342">
        <v>0</v>
      </c>
      <c r="S68" s="1108" t="s">
        <v>553</v>
      </c>
    </row>
    <row r="69" spans="1:19" ht="6.75" customHeight="1">
      <c r="A69" s="1105"/>
      <c r="B69" s="1088"/>
      <c r="C69" s="1100"/>
      <c r="D69" s="1106"/>
      <c r="E69" s="1106"/>
      <c r="F69" s="1106"/>
      <c r="G69" s="1106"/>
      <c r="H69" s="1106"/>
      <c r="I69" s="1106"/>
      <c r="J69" s="1106"/>
      <c r="K69" s="1106"/>
      <c r="L69" s="1106"/>
      <c r="M69" s="1106"/>
      <c r="N69" s="1106"/>
      <c r="O69" s="1100"/>
      <c r="P69" s="1100"/>
      <c r="Q69" s="1100"/>
      <c r="R69" s="1100"/>
      <c r="S69" s="1105"/>
    </row>
    <row r="70" spans="1:19" ht="12" customHeight="1">
      <c r="A70" s="1105"/>
      <c r="B70" s="1102"/>
      <c r="C70" s="1527" t="s">
        <v>56</v>
      </c>
      <c r="D70" s="1106"/>
      <c r="E70" s="1106"/>
      <c r="F70" s="1444"/>
      <c r="G70" s="1527" t="s">
        <v>56</v>
      </c>
      <c r="H70" s="1106"/>
      <c r="I70" s="1106"/>
      <c r="J70" s="1106"/>
      <c r="K70" s="1106"/>
      <c r="L70" s="1106"/>
      <c r="M70" s="1106"/>
      <c r="N70" s="1106"/>
      <c r="O70" s="1100"/>
      <c r="P70" s="1100"/>
      <c r="Q70" s="1100"/>
      <c r="R70" s="1100"/>
      <c r="S70" s="1105"/>
    </row>
    <row r="71" spans="1:19" ht="3.95" customHeight="1">
      <c r="A71" s="1105"/>
      <c r="B71" s="1102"/>
      <c r="C71" s="1100"/>
      <c r="D71" s="1106"/>
      <c r="E71" s="1106"/>
      <c r="F71" s="1106"/>
      <c r="G71" s="1527"/>
      <c r="H71" s="1106"/>
      <c r="I71" s="1106"/>
      <c r="J71" s="1106"/>
      <c r="K71" s="1106"/>
      <c r="L71" s="1106"/>
      <c r="M71" s="1106"/>
      <c r="N71" s="1106"/>
      <c r="O71" s="1100"/>
      <c r="P71" s="1100"/>
      <c r="Q71" s="1100"/>
      <c r="R71" s="1100"/>
      <c r="S71" s="1105"/>
    </row>
    <row r="72" spans="1:19" ht="13.5" customHeight="1">
      <c r="A72" s="1105" t="s">
        <v>551</v>
      </c>
      <c r="B72" s="1507" t="s">
        <v>381</v>
      </c>
      <c r="C72" s="1109">
        <v>0</v>
      </c>
      <c r="D72" s="1109">
        <v>0</v>
      </c>
      <c r="E72" s="1109">
        <v>0</v>
      </c>
      <c r="F72" s="1109">
        <v>0</v>
      </c>
      <c r="G72" s="1109">
        <v>0</v>
      </c>
      <c r="H72" s="1109">
        <v>0</v>
      </c>
      <c r="I72" s="1109">
        <v>0</v>
      </c>
      <c r="J72" s="1109">
        <v>0</v>
      </c>
      <c r="K72" s="1109">
        <v>0</v>
      </c>
      <c r="L72" s="1109">
        <v>0</v>
      </c>
      <c r="M72" s="1109">
        <v>0</v>
      </c>
      <c r="N72" s="1109">
        <v>0</v>
      </c>
      <c r="O72" s="1109">
        <v>0</v>
      </c>
      <c r="P72" s="1109">
        <v>0</v>
      </c>
      <c r="Q72" s="1109">
        <v>0</v>
      </c>
      <c r="R72" s="1109">
        <v>0</v>
      </c>
      <c r="S72" s="1108" t="s">
        <v>551</v>
      </c>
    </row>
    <row r="73" spans="1:19" ht="13.5" customHeight="1">
      <c r="A73" s="1105" t="s">
        <v>1080</v>
      </c>
      <c r="B73" s="1120" t="s">
        <v>1470</v>
      </c>
      <c r="C73" s="1342">
        <v>0</v>
      </c>
      <c r="D73" s="1342">
        <v>0</v>
      </c>
      <c r="E73" s="1342">
        <v>0</v>
      </c>
      <c r="F73" s="1342">
        <v>0</v>
      </c>
      <c r="G73" s="1342">
        <v>0</v>
      </c>
      <c r="H73" s="1342">
        <v>0</v>
      </c>
      <c r="I73" s="1342">
        <v>0</v>
      </c>
      <c r="J73" s="1342">
        <v>0</v>
      </c>
      <c r="K73" s="1342">
        <v>0</v>
      </c>
      <c r="L73" s="1342">
        <v>0</v>
      </c>
      <c r="M73" s="1342">
        <v>0</v>
      </c>
      <c r="N73" s="1342">
        <v>0</v>
      </c>
      <c r="O73" s="1342">
        <v>0</v>
      </c>
      <c r="P73" s="1342">
        <v>0</v>
      </c>
      <c r="Q73" s="1342">
        <v>0</v>
      </c>
      <c r="R73" s="1342">
        <v>0</v>
      </c>
      <c r="S73" s="1108" t="s">
        <v>1080</v>
      </c>
    </row>
    <row r="74" spans="1:19" ht="13.5" customHeight="1">
      <c r="A74" s="1105" t="s">
        <v>1079</v>
      </c>
      <c r="B74" s="1120" t="s">
        <v>1469</v>
      </c>
      <c r="C74" s="1342">
        <v>0</v>
      </c>
      <c r="D74" s="1342">
        <v>0</v>
      </c>
      <c r="E74" s="1342">
        <v>0</v>
      </c>
      <c r="F74" s="1342">
        <v>0</v>
      </c>
      <c r="G74" s="1342">
        <v>0</v>
      </c>
      <c r="H74" s="1342">
        <v>0</v>
      </c>
      <c r="I74" s="1342">
        <v>0</v>
      </c>
      <c r="J74" s="1342">
        <v>0</v>
      </c>
      <c r="K74" s="1342">
        <v>0</v>
      </c>
      <c r="L74" s="1342">
        <v>0</v>
      </c>
      <c r="M74" s="1342">
        <v>0</v>
      </c>
      <c r="N74" s="1342">
        <v>0</v>
      </c>
      <c r="O74" s="1342">
        <v>0</v>
      </c>
      <c r="P74" s="1342">
        <v>0</v>
      </c>
      <c r="Q74" s="1342">
        <v>0</v>
      </c>
      <c r="R74" s="1342">
        <v>0</v>
      </c>
      <c r="S74" s="1108" t="s">
        <v>1079</v>
      </c>
    </row>
    <row r="75" spans="1:19" ht="13.5" customHeight="1">
      <c r="A75" s="1105" t="s">
        <v>1078</v>
      </c>
      <c r="B75" s="1120" t="s">
        <v>1468</v>
      </c>
      <c r="C75" s="1342">
        <v>0</v>
      </c>
      <c r="D75" s="1342">
        <v>0</v>
      </c>
      <c r="E75" s="1342">
        <v>0</v>
      </c>
      <c r="F75" s="1342">
        <v>0</v>
      </c>
      <c r="G75" s="1342">
        <v>0</v>
      </c>
      <c r="H75" s="1342">
        <v>0</v>
      </c>
      <c r="I75" s="1342">
        <v>0</v>
      </c>
      <c r="J75" s="1342">
        <v>0</v>
      </c>
      <c r="K75" s="1342">
        <v>0</v>
      </c>
      <c r="L75" s="1342">
        <v>0</v>
      </c>
      <c r="M75" s="1342">
        <v>0</v>
      </c>
      <c r="N75" s="1342">
        <v>0</v>
      </c>
      <c r="O75" s="1342">
        <v>0</v>
      </c>
      <c r="P75" s="1342">
        <v>0</v>
      </c>
      <c r="Q75" s="1342">
        <v>0</v>
      </c>
      <c r="R75" s="1342">
        <v>0</v>
      </c>
      <c r="S75" s="1108" t="s">
        <v>1078</v>
      </c>
    </row>
    <row r="76" spans="1:19" ht="13.5" customHeight="1">
      <c r="A76" s="1105" t="s">
        <v>1077</v>
      </c>
      <c r="B76" s="1120" t="s">
        <v>1467</v>
      </c>
      <c r="C76" s="1342">
        <v>0</v>
      </c>
      <c r="D76" s="1342">
        <v>0</v>
      </c>
      <c r="E76" s="1342">
        <v>0</v>
      </c>
      <c r="F76" s="1342">
        <v>0</v>
      </c>
      <c r="G76" s="1342">
        <v>0</v>
      </c>
      <c r="H76" s="1342">
        <v>0</v>
      </c>
      <c r="I76" s="1342">
        <v>0</v>
      </c>
      <c r="J76" s="1342">
        <v>0</v>
      </c>
      <c r="K76" s="1342">
        <v>0</v>
      </c>
      <c r="L76" s="1342">
        <v>0</v>
      </c>
      <c r="M76" s="1342">
        <v>0</v>
      </c>
      <c r="N76" s="1342">
        <v>0</v>
      </c>
      <c r="O76" s="1342">
        <v>0</v>
      </c>
      <c r="P76" s="1342">
        <v>0</v>
      </c>
      <c r="Q76" s="1342">
        <v>0</v>
      </c>
      <c r="R76" s="1342">
        <v>0</v>
      </c>
      <c r="S76" s="1108" t="s">
        <v>1077</v>
      </c>
    </row>
    <row r="77" spans="1:19" ht="13.5" customHeight="1">
      <c r="A77" s="1105" t="s">
        <v>1076</v>
      </c>
      <c r="B77" s="1120" t="s">
        <v>1466</v>
      </c>
      <c r="C77" s="1342">
        <v>0</v>
      </c>
      <c r="D77" s="1342">
        <v>0</v>
      </c>
      <c r="E77" s="1342">
        <v>0</v>
      </c>
      <c r="F77" s="1342">
        <v>0</v>
      </c>
      <c r="G77" s="1342">
        <v>0</v>
      </c>
      <c r="H77" s="1342">
        <v>0</v>
      </c>
      <c r="I77" s="1342">
        <v>0</v>
      </c>
      <c r="J77" s="1342">
        <v>0</v>
      </c>
      <c r="K77" s="1342">
        <v>0</v>
      </c>
      <c r="L77" s="1342">
        <v>0</v>
      </c>
      <c r="M77" s="1342">
        <v>0</v>
      </c>
      <c r="N77" s="1342">
        <v>0</v>
      </c>
      <c r="O77" s="1342">
        <v>0</v>
      </c>
      <c r="P77" s="1342">
        <v>0</v>
      </c>
      <c r="Q77" s="1342">
        <v>0</v>
      </c>
      <c r="R77" s="1342">
        <v>0</v>
      </c>
      <c r="S77" s="1108" t="s">
        <v>1076</v>
      </c>
    </row>
    <row r="78" spans="1:19" ht="11.1" customHeight="1">
      <c r="A78" s="1105" t="s">
        <v>1075</v>
      </c>
      <c r="B78" s="1120" t="s">
        <v>1465</v>
      </c>
      <c r="C78" s="1342">
        <v>0</v>
      </c>
      <c r="D78" s="1342">
        <v>0</v>
      </c>
      <c r="E78" s="1342">
        <v>0</v>
      </c>
      <c r="F78" s="1342">
        <v>0</v>
      </c>
      <c r="G78" s="1342">
        <v>0</v>
      </c>
      <c r="H78" s="1342">
        <v>0</v>
      </c>
      <c r="I78" s="1342">
        <v>0</v>
      </c>
      <c r="J78" s="1342">
        <v>0</v>
      </c>
      <c r="K78" s="1342">
        <v>0</v>
      </c>
      <c r="L78" s="1342">
        <v>0</v>
      </c>
      <c r="M78" s="1342">
        <v>0</v>
      </c>
      <c r="N78" s="1342">
        <v>0</v>
      </c>
      <c r="O78" s="1342">
        <v>0</v>
      </c>
      <c r="P78" s="1342">
        <v>0</v>
      </c>
      <c r="Q78" s="1342">
        <v>0</v>
      </c>
      <c r="R78" s="1342">
        <v>0</v>
      </c>
      <c r="S78" s="1108" t="s">
        <v>1075</v>
      </c>
    </row>
    <row r="79" spans="1:19" ht="13.5" customHeight="1">
      <c r="A79" s="1105" t="s">
        <v>1074</v>
      </c>
      <c r="B79" s="1120" t="s">
        <v>1464</v>
      </c>
      <c r="C79" s="1342">
        <v>0</v>
      </c>
      <c r="D79" s="1342">
        <v>0</v>
      </c>
      <c r="E79" s="1342">
        <v>0</v>
      </c>
      <c r="F79" s="1342">
        <v>0</v>
      </c>
      <c r="G79" s="1342">
        <v>0</v>
      </c>
      <c r="H79" s="1342">
        <v>0</v>
      </c>
      <c r="I79" s="1342">
        <v>0</v>
      </c>
      <c r="J79" s="1342">
        <v>0</v>
      </c>
      <c r="K79" s="1342">
        <v>0</v>
      </c>
      <c r="L79" s="1342">
        <v>0</v>
      </c>
      <c r="M79" s="1342">
        <v>0</v>
      </c>
      <c r="N79" s="1342">
        <v>0</v>
      </c>
      <c r="O79" s="1342">
        <v>0</v>
      </c>
      <c r="P79" s="1342">
        <v>0</v>
      </c>
      <c r="Q79" s="1342">
        <v>0</v>
      </c>
      <c r="R79" s="1342">
        <v>0</v>
      </c>
      <c r="S79" s="1108" t="s">
        <v>1074</v>
      </c>
    </row>
    <row r="80" spans="1:19" ht="11.25" customHeight="1">
      <c r="A80" s="1088"/>
      <c r="B80" s="1088"/>
      <c r="C80" s="1092"/>
      <c r="D80" s="1088"/>
      <c r="E80" s="1091"/>
      <c r="F80" s="1091"/>
      <c r="G80" s="1091"/>
      <c r="H80" s="1090"/>
      <c r="I80" s="1088"/>
      <c r="J80" s="1088"/>
      <c r="K80" s="1088"/>
      <c r="L80" s="1088"/>
      <c r="M80" s="1088"/>
      <c r="N80" s="1088"/>
      <c r="O80" s="1088"/>
      <c r="P80" s="1088"/>
      <c r="Q80" s="1088"/>
      <c r="R80" s="1088"/>
      <c r="S80" s="1088"/>
    </row>
    <row r="81" spans="1:19" ht="11.25" customHeight="1">
      <c r="A81" s="2203" t="s">
        <v>1463</v>
      </c>
      <c r="B81" s="2203"/>
      <c r="C81" s="1100"/>
      <c r="D81" s="1106"/>
      <c r="E81" s="1106"/>
      <c r="F81" s="1106"/>
      <c r="G81" s="1106"/>
      <c r="H81" s="1106"/>
      <c r="I81" s="1106"/>
      <c r="J81" s="1106"/>
      <c r="K81" s="1106"/>
      <c r="L81" s="1106"/>
      <c r="M81" s="1106"/>
      <c r="N81" s="1106"/>
      <c r="O81" s="1100"/>
      <c r="P81" s="1100"/>
      <c r="Q81" s="1100"/>
      <c r="R81" s="1100"/>
      <c r="S81" s="1098"/>
    </row>
    <row r="82" spans="1:19" ht="15" customHeight="1">
      <c r="A82" s="2062" t="s">
        <v>1389</v>
      </c>
      <c r="B82" s="2062"/>
      <c r="C82" s="1100"/>
      <c r="D82" s="1106"/>
      <c r="E82" s="1106"/>
      <c r="F82" s="1106"/>
      <c r="G82" s="1106"/>
      <c r="H82" s="1106"/>
      <c r="I82" s="1106"/>
      <c r="J82" s="1106"/>
      <c r="K82" s="1106"/>
      <c r="L82" s="1106"/>
      <c r="M82" s="1106"/>
      <c r="N82" s="1106"/>
      <c r="O82" s="1100"/>
      <c r="P82" s="1100"/>
      <c r="Q82" s="1100"/>
      <c r="R82" s="1100"/>
      <c r="S82" s="1098"/>
    </row>
    <row r="83" spans="1:19" ht="13.5" customHeight="1">
      <c r="A83" s="2062" t="s">
        <v>1451</v>
      </c>
      <c r="B83" s="2062"/>
      <c r="C83" s="1609"/>
      <c r="D83" s="1106"/>
      <c r="F83" s="1106"/>
      <c r="H83" s="1106"/>
      <c r="I83" s="1106"/>
      <c r="J83" s="1106"/>
      <c r="K83" s="1106"/>
      <c r="L83" s="1106"/>
      <c r="M83" s="1106"/>
      <c r="N83" s="1106"/>
      <c r="O83" s="1100"/>
      <c r="P83" s="1100"/>
      <c r="Q83" s="1100"/>
      <c r="R83" s="1100"/>
      <c r="S83" s="1098"/>
    </row>
    <row r="84" spans="1:19" ht="13.5" customHeight="1">
      <c r="B84" s="1081"/>
      <c r="C84" s="1040"/>
      <c r="D84" s="1106"/>
      <c r="E84" s="1106"/>
      <c r="F84" s="1106"/>
      <c r="G84" s="1106"/>
      <c r="H84" s="1106"/>
      <c r="I84" s="1106"/>
      <c r="J84" s="1106"/>
      <c r="K84" s="1106"/>
      <c r="L84" s="1106"/>
      <c r="M84" s="1106"/>
      <c r="N84" s="1106"/>
      <c r="O84" s="1100"/>
      <c r="P84" s="1100"/>
      <c r="Q84" s="1100"/>
      <c r="R84" s="1100"/>
      <c r="S84" s="1098"/>
    </row>
    <row r="85" spans="1:19" ht="13.5" customHeight="1">
      <c r="B85" s="1081"/>
      <c r="C85" s="1040"/>
      <c r="D85" s="1106"/>
      <c r="E85" s="1106"/>
      <c r="F85" s="1106"/>
      <c r="G85" s="1106"/>
      <c r="H85" s="1106"/>
      <c r="I85" s="1106"/>
      <c r="J85" s="1106"/>
      <c r="K85" s="1106"/>
      <c r="L85" s="1106"/>
      <c r="M85" s="1106"/>
      <c r="N85" s="1106"/>
      <c r="O85" s="1100"/>
      <c r="P85" s="1100"/>
      <c r="Q85" s="1100"/>
      <c r="R85" s="1100"/>
      <c r="S85" s="1098"/>
    </row>
    <row r="86" spans="1:19" ht="13.5" customHeight="1">
      <c r="A86" s="1608"/>
      <c r="D86" s="1106"/>
      <c r="E86" s="1106"/>
      <c r="F86" s="1106"/>
      <c r="G86" s="1608"/>
      <c r="H86" s="1106"/>
      <c r="I86" s="1106"/>
      <c r="J86" s="1106"/>
      <c r="K86" s="1106"/>
      <c r="L86" s="1106"/>
      <c r="M86" s="1106"/>
      <c r="N86" s="1106"/>
      <c r="O86" s="1100"/>
      <c r="P86" s="1100"/>
      <c r="Q86" s="1100"/>
      <c r="R86" s="1100"/>
      <c r="S86" s="1098"/>
    </row>
    <row r="87" spans="1:19" ht="15" customHeight="1">
      <c r="A87" s="1439"/>
      <c r="B87" s="1439"/>
      <c r="C87" s="1439"/>
      <c r="F87" s="1097"/>
      <c r="G87" s="2061"/>
      <c r="H87" s="2061"/>
      <c r="I87" s="2061"/>
      <c r="J87" s="2061"/>
      <c r="K87" s="2061"/>
      <c r="L87" s="1106"/>
      <c r="M87" s="1106"/>
      <c r="N87" s="1106"/>
      <c r="O87" s="1100"/>
      <c r="P87" s="1100"/>
      <c r="Q87" s="1100"/>
      <c r="R87" s="1100"/>
      <c r="S87" s="1097"/>
    </row>
  </sheetData>
  <mergeCells count="25">
    <mergeCell ref="G87:K87"/>
    <mergeCell ref="A81:B81"/>
    <mergeCell ref="K5:K9"/>
    <mergeCell ref="G5:G9"/>
    <mergeCell ref="H5:H9"/>
    <mergeCell ref="I5:I9"/>
    <mergeCell ref="J5:J9"/>
    <mergeCell ref="C5:C9"/>
    <mergeCell ref="A83:B83"/>
    <mergeCell ref="A82:B82"/>
    <mergeCell ref="S5:S9"/>
    <mergeCell ref="L5:L9"/>
    <mergeCell ref="M5:M9"/>
    <mergeCell ref="N5:N9"/>
    <mergeCell ref="P5:P9"/>
    <mergeCell ref="O5:O9"/>
    <mergeCell ref="Q5:Q9"/>
    <mergeCell ref="A4:B4"/>
    <mergeCell ref="A5:A9"/>
    <mergeCell ref="B5:B9"/>
    <mergeCell ref="R5:R9"/>
    <mergeCell ref="E4:F4"/>
    <mergeCell ref="F5:F9"/>
    <mergeCell ref="D5:D9"/>
    <mergeCell ref="E5:E9"/>
  </mergeCells>
  <printOptions horizontalCentered="1" gridLinesSet="0"/>
  <pageMargins left="0.59055118110236227" right="0.59055118110236227" top="0.39370078740157483" bottom="0.59055118110236227" header="0.39370078740157483" footer="0.39370078740157483"/>
  <pageSetup paperSize="9" scale="68" firstPageNumber="100" orientation="portrait" useFirstPageNumber="1" horizontalDpi="300" verticalDpi="300" r:id="rId1"/>
  <headerFooter alignWithMargins="0">
    <oddFooter>&amp;L&amp;"MetaNormalLF-Roman,Standard"Statistisches Bundesamt, Fachserie 10, Reihe 2.4, 2018</oddFooter>
  </headerFooter>
  <colBreaks count="1" manualBreakCount="1">
    <brk id="6" max="79"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1"/>
  <sheetViews>
    <sheetView showGridLines="0" zoomScaleNormal="100" zoomScaleSheetLayoutView="100" workbookViewId="0"/>
  </sheetViews>
  <sheetFormatPr baseColWidth="10" defaultRowHeight="12"/>
  <cols>
    <col min="1" max="1" width="4.42578125" style="1334" customWidth="1"/>
    <col min="2" max="2" width="60.140625" style="1334" customWidth="1"/>
    <col min="3" max="6" width="17.42578125" style="1334" customWidth="1"/>
    <col min="7" max="18" width="11.42578125" style="1334" customWidth="1"/>
    <col min="19" max="19" width="4.42578125" style="1334" customWidth="1"/>
    <col min="20" max="16384" width="11.42578125" style="1334"/>
  </cols>
  <sheetData>
    <row r="1" spans="1:19" ht="18">
      <c r="A1" s="917" t="s">
        <v>1145</v>
      </c>
      <c r="B1" s="1165"/>
      <c r="C1" s="1092"/>
      <c r="D1" s="1345"/>
      <c r="E1" s="1164"/>
      <c r="F1" s="1164"/>
      <c r="G1" s="917" t="s">
        <v>1145</v>
      </c>
      <c r="H1" s="1163"/>
      <c r="I1" s="1163"/>
      <c r="J1" s="1471"/>
      <c r="K1" s="1471"/>
      <c r="L1" s="1471"/>
      <c r="M1" s="1471"/>
      <c r="N1" s="1471"/>
      <c r="O1" s="1471"/>
      <c r="P1" s="1471"/>
      <c r="Q1" s="1471"/>
      <c r="R1" s="1471"/>
      <c r="S1" s="1471"/>
    </row>
    <row r="2" spans="1:19" ht="15" customHeight="1">
      <c r="A2" s="918" t="s">
        <v>1462</v>
      </c>
      <c r="B2" s="1162"/>
      <c r="C2" s="1162"/>
      <c r="D2" s="1162"/>
      <c r="E2" s="1162"/>
      <c r="F2" s="1162"/>
      <c r="G2" s="918" t="s">
        <v>1462</v>
      </c>
      <c r="H2" s="1607"/>
      <c r="I2" s="1607"/>
      <c r="J2" s="1607"/>
      <c r="K2" s="1607"/>
      <c r="L2" s="1607"/>
      <c r="M2" s="1607"/>
      <c r="N2" s="1607"/>
      <c r="O2" s="1464"/>
      <c r="P2" s="1464"/>
      <c r="Q2" s="1464"/>
      <c r="R2" s="1464"/>
      <c r="S2" s="1471"/>
    </row>
    <row r="3" spans="1:19" ht="15" customHeight="1">
      <c r="A3" s="916" t="s">
        <v>1386</v>
      </c>
      <c r="B3" s="916"/>
      <c r="C3" s="916"/>
      <c r="D3" s="916"/>
      <c r="E3" s="1157"/>
      <c r="F3" s="1345"/>
      <c r="G3" s="1774" t="s">
        <v>1385</v>
      </c>
      <c r="H3" s="1774"/>
      <c r="I3" s="1774"/>
      <c r="J3" s="1774"/>
      <c r="K3" s="1774"/>
      <c r="L3" s="1774"/>
      <c r="M3" s="1774"/>
      <c r="N3" s="1774"/>
      <c r="O3" s="1774"/>
      <c r="P3" s="1774"/>
      <c r="Q3" s="1464"/>
      <c r="R3" s="1464"/>
      <c r="S3" s="1464"/>
    </row>
    <row r="4" spans="1:19" ht="15" customHeight="1">
      <c r="A4" s="2153" t="s">
        <v>1481</v>
      </c>
      <c r="B4" s="2153"/>
      <c r="C4" s="2153"/>
      <c r="D4" s="2153"/>
      <c r="E4" s="2153"/>
      <c r="F4" s="1345"/>
      <c r="G4" s="2153" t="s">
        <v>1481</v>
      </c>
      <c r="H4" s="2153"/>
      <c r="I4" s="2153"/>
      <c r="J4" s="2153"/>
      <c r="K4" s="2153"/>
      <c r="L4" s="2153"/>
      <c r="M4" s="916"/>
      <c r="N4" s="916"/>
      <c r="O4" s="916"/>
      <c r="P4" s="916"/>
      <c r="Q4" s="1464"/>
      <c r="R4" s="1464"/>
      <c r="S4" s="1464"/>
    </row>
    <row r="5" spans="1:19" ht="15" customHeight="1">
      <c r="A5" s="2153" t="s">
        <v>1480</v>
      </c>
      <c r="B5" s="2153"/>
      <c r="C5" s="1092"/>
      <c r="D5" s="1479"/>
      <c r="E5" s="2205"/>
      <c r="F5" s="2206"/>
      <c r="G5" s="2153" t="s">
        <v>1480</v>
      </c>
      <c r="H5" s="2153"/>
      <c r="I5" s="2153"/>
      <c r="J5" s="2153"/>
      <c r="K5" s="2153"/>
      <c r="L5" s="2153"/>
      <c r="M5" s="1130"/>
      <c r="N5" s="1130"/>
      <c r="O5" s="1130"/>
      <c r="P5" s="1175"/>
      <c r="Q5" s="1175"/>
      <c r="R5" s="1175"/>
      <c r="S5" s="1175"/>
    </row>
    <row r="6" spans="1:19" ht="15.95" customHeight="1">
      <c r="A6" s="2046" t="s">
        <v>206</v>
      </c>
      <c r="B6" s="2165" t="s">
        <v>88</v>
      </c>
      <c r="C6" s="2050" t="s">
        <v>300</v>
      </c>
      <c r="D6" s="2058" t="s">
        <v>248</v>
      </c>
      <c r="E6" s="2050" t="s">
        <v>247</v>
      </c>
      <c r="F6" s="2058" t="s">
        <v>1045</v>
      </c>
      <c r="G6" s="2055" t="s">
        <v>244</v>
      </c>
      <c r="H6" s="2050" t="s">
        <v>243</v>
      </c>
      <c r="I6" s="2050" t="s">
        <v>242</v>
      </c>
      <c r="J6" s="2050" t="s">
        <v>241</v>
      </c>
      <c r="K6" s="2050" t="s">
        <v>240</v>
      </c>
      <c r="L6" s="2050" t="s">
        <v>239</v>
      </c>
      <c r="M6" s="2050" t="s">
        <v>238</v>
      </c>
      <c r="N6" s="2050" t="s">
        <v>237</v>
      </c>
      <c r="O6" s="2050" t="s">
        <v>236</v>
      </c>
      <c r="P6" s="2050" t="s">
        <v>235</v>
      </c>
      <c r="Q6" s="2050" t="s">
        <v>234</v>
      </c>
      <c r="R6" s="2050" t="s">
        <v>233</v>
      </c>
      <c r="S6" s="2064" t="s">
        <v>206</v>
      </c>
    </row>
    <row r="7" spans="1:19" ht="15.95" customHeight="1">
      <c r="A7" s="2047"/>
      <c r="B7" s="2165"/>
      <c r="C7" s="2051"/>
      <c r="D7" s="2059"/>
      <c r="E7" s="2051"/>
      <c r="F7" s="2059"/>
      <c r="G7" s="2056"/>
      <c r="H7" s="2053"/>
      <c r="I7" s="2053"/>
      <c r="J7" s="2053"/>
      <c r="K7" s="2053"/>
      <c r="L7" s="2053"/>
      <c r="M7" s="2053"/>
      <c r="N7" s="2053"/>
      <c r="O7" s="2053"/>
      <c r="P7" s="2053"/>
      <c r="Q7" s="2053"/>
      <c r="R7" s="2053"/>
      <c r="S7" s="2065"/>
    </row>
    <row r="8" spans="1:19" ht="15.95" customHeight="1">
      <c r="A8" s="2047"/>
      <c r="B8" s="2165"/>
      <c r="C8" s="2051"/>
      <c r="D8" s="2059"/>
      <c r="E8" s="2051"/>
      <c r="F8" s="2059"/>
      <c r="G8" s="2056"/>
      <c r="H8" s="2053"/>
      <c r="I8" s="2053"/>
      <c r="J8" s="2053"/>
      <c r="K8" s="2053"/>
      <c r="L8" s="2053"/>
      <c r="M8" s="2053"/>
      <c r="N8" s="2053"/>
      <c r="O8" s="2053"/>
      <c r="P8" s="2053"/>
      <c r="Q8" s="2053"/>
      <c r="R8" s="2053"/>
      <c r="S8" s="2065"/>
    </row>
    <row r="9" spans="1:19" ht="15.95" customHeight="1">
      <c r="A9" s="2047"/>
      <c r="B9" s="2165"/>
      <c r="C9" s="2051"/>
      <c r="D9" s="2059"/>
      <c r="E9" s="2051"/>
      <c r="F9" s="2059"/>
      <c r="G9" s="2056"/>
      <c r="H9" s="2053"/>
      <c r="I9" s="2053"/>
      <c r="J9" s="2053"/>
      <c r="K9" s="2053"/>
      <c r="L9" s="2053"/>
      <c r="M9" s="2053"/>
      <c r="N9" s="2053"/>
      <c r="O9" s="2053"/>
      <c r="P9" s="2053"/>
      <c r="Q9" s="2053"/>
      <c r="R9" s="2053"/>
      <c r="S9" s="2065"/>
    </row>
    <row r="10" spans="1:19" ht="15.95" customHeight="1">
      <c r="A10" s="2048"/>
      <c r="B10" s="2165"/>
      <c r="C10" s="2052"/>
      <c r="D10" s="2060"/>
      <c r="E10" s="2052"/>
      <c r="F10" s="2060"/>
      <c r="G10" s="2057"/>
      <c r="H10" s="2054"/>
      <c r="I10" s="2054"/>
      <c r="J10" s="2054"/>
      <c r="K10" s="2054"/>
      <c r="L10" s="2054"/>
      <c r="M10" s="2054"/>
      <c r="N10" s="2054"/>
      <c r="O10" s="2054"/>
      <c r="P10" s="2054"/>
      <c r="Q10" s="2054"/>
      <c r="R10" s="2054"/>
      <c r="S10" s="2066"/>
    </row>
    <row r="11" spans="1:19" ht="15.75" customHeight="1">
      <c r="A11" s="1129"/>
      <c r="B11" s="1130"/>
      <c r="C11" s="1135"/>
      <c r="D11" s="1098"/>
      <c r="E11" s="1133"/>
      <c r="F11" s="1133"/>
      <c r="G11" s="1107"/>
      <c r="H11" s="1132"/>
      <c r="I11" s="1131"/>
      <c r="J11" s="1130"/>
      <c r="K11" s="1130"/>
      <c r="L11" s="1130"/>
      <c r="M11" s="1130"/>
      <c r="N11" s="1130"/>
      <c r="O11" s="1130"/>
      <c r="P11" s="1130"/>
      <c r="Q11" s="1130"/>
      <c r="R11" s="1130"/>
      <c r="S11" s="1129"/>
    </row>
    <row r="12" spans="1:19" ht="12" customHeight="1">
      <c r="A12" s="1129"/>
      <c r="B12" s="1130"/>
      <c r="C12" s="1107" t="s">
        <v>54</v>
      </c>
      <c r="D12" s="1098"/>
      <c r="E12" s="1133"/>
      <c r="F12" s="1091"/>
      <c r="G12" s="1107" t="s">
        <v>54</v>
      </c>
      <c r="H12" s="1132"/>
      <c r="I12" s="1131"/>
      <c r="J12" s="1130"/>
      <c r="K12" s="1130"/>
      <c r="L12" s="1130"/>
      <c r="M12" s="1130"/>
      <c r="N12" s="1130"/>
      <c r="O12" s="1130"/>
      <c r="P12" s="1130"/>
      <c r="Q12" s="1130"/>
      <c r="R12" s="1130"/>
      <c r="S12" s="1129"/>
    </row>
    <row r="13" spans="1:19" ht="20.25" customHeight="1">
      <c r="A13" s="1129"/>
      <c r="B13" s="1130"/>
      <c r="C13" s="1135"/>
      <c r="D13" s="1098"/>
      <c r="E13" s="1133"/>
      <c r="F13" s="1133"/>
      <c r="G13" s="1133"/>
      <c r="H13" s="1132"/>
      <c r="I13" s="1131"/>
      <c r="J13" s="1130"/>
      <c r="K13" s="1130"/>
      <c r="L13" s="1130"/>
      <c r="M13" s="1130"/>
      <c r="N13" s="1130"/>
      <c r="O13" s="1130"/>
      <c r="P13" s="1130"/>
      <c r="Q13" s="1130"/>
      <c r="R13" s="1130"/>
      <c r="S13" s="1129"/>
    </row>
    <row r="14" spans="1:19" ht="13.5" customHeight="1">
      <c r="A14" s="1143" t="s">
        <v>296</v>
      </c>
      <c r="B14" s="1355" t="s">
        <v>278</v>
      </c>
      <c r="C14" s="1125">
        <v>7247</v>
      </c>
      <c r="D14" s="1125">
        <v>585</v>
      </c>
      <c r="E14" s="1125">
        <v>736</v>
      </c>
      <c r="F14" s="1125">
        <v>775</v>
      </c>
      <c r="G14" s="1125">
        <v>118</v>
      </c>
      <c r="H14" s="1125">
        <v>347</v>
      </c>
      <c r="I14" s="1125">
        <v>544</v>
      </c>
      <c r="J14" s="1125">
        <v>127</v>
      </c>
      <c r="K14" s="1125">
        <v>751</v>
      </c>
      <c r="L14" s="1125">
        <v>1835</v>
      </c>
      <c r="M14" s="1125">
        <v>263</v>
      </c>
      <c r="N14" s="1125">
        <v>92</v>
      </c>
      <c r="O14" s="1125">
        <v>480</v>
      </c>
      <c r="P14" s="1125">
        <v>189</v>
      </c>
      <c r="Q14" s="1125">
        <v>274</v>
      </c>
      <c r="R14" s="1125">
        <v>131</v>
      </c>
      <c r="S14" s="1142" t="s">
        <v>296</v>
      </c>
    </row>
    <row r="15" spans="1:19" ht="13.5" customHeight="1">
      <c r="A15" s="386" t="s">
        <v>295</v>
      </c>
      <c r="B15" s="1353" t="s">
        <v>425</v>
      </c>
      <c r="C15" s="1101">
        <v>7689</v>
      </c>
      <c r="D15" s="1101">
        <v>558</v>
      </c>
      <c r="E15" s="1101">
        <v>744</v>
      </c>
      <c r="F15" s="1101">
        <v>807</v>
      </c>
      <c r="G15" s="1101">
        <v>232</v>
      </c>
      <c r="H15" s="1101">
        <v>429</v>
      </c>
      <c r="I15" s="1101">
        <v>613</v>
      </c>
      <c r="J15" s="1101">
        <v>136</v>
      </c>
      <c r="K15" s="1101">
        <v>785</v>
      </c>
      <c r="L15" s="1101">
        <v>1869</v>
      </c>
      <c r="M15" s="1101">
        <v>290</v>
      </c>
      <c r="N15" s="1101">
        <v>104</v>
      </c>
      <c r="O15" s="1101">
        <v>472</v>
      </c>
      <c r="P15" s="1101">
        <v>228</v>
      </c>
      <c r="Q15" s="1101">
        <v>291</v>
      </c>
      <c r="R15" s="1202">
        <v>131</v>
      </c>
      <c r="S15" s="1140" t="s">
        <v>295</v>
      </c>
    </row>
    <row r="16" spans="1:19" ht="9" customHeight="1">
      <c r="A16" s="1141"/>
      <c r="B16" s="1168"/>
      <c r="C16" s="1106"/>
      <c r="D16" s="1106"/>
      <c r="E16" s="1106"/>
      <c r="F16" s="1106"/>
      <c r="G16" s="1106"/>
      <c r="H16" s="1106"/>
      <c r="I16" s="1106"/>
      <c r="J16" s="1106"/>
      <c r="K16" s="1106"/>
      <c r="L16" s="1106"/>
      <c r="M16" s="1106"/>
      <c r="N16" s="1106"/>
      <c r="O16" s="1106"/>
      <c r="P16" s="1106"/>
      <c r="Q16" s="1106"/>
      <c r="R16" s="1106"/>
      <c r="S16" s="1141"/>
    </row>
    <row r="17" spans="1:19" ht="9.75" customHeight="1">
      <c r="A17" s="1141"/>
      <c r="B17" s="1168"/>
      <c r="C17" s="1106"/>
      <c r="D17" s="1106"/>
      <c r="E17" s="1106"/>
      <c r="F17" s="1106"/>
      <c r="G17" s="1106"/>
      <c r="H17" s="1106"/>
      <c r="I17" s="1106"/>
      <c r="J17" s="1106"/>
      <c r="K17" s="1106"/>
      <c r="L17" s="1106"/>
      <c r="M17" s="1106"/>
      <c r="N17" s="1106"/>
      <c r="O17" s="1106"/>
      <c r="P17" s="1106"/>
      <c r="Q17" s="1106"/>
      <c r="R17" s="1106"/>
      <c r="S17" s="1141"/>
    </row>
    <row r="18" spans="1:19" ht="8.25" customHeight="1">
      <c r="A18" s="1141"/>
      <c r="B18" s="1168"/>
      <c r="C18" s="1106"/>
      <c r="D18" s="1106"/>
      <c r="E18" s="1106"/>
      <c r="F18" s="1106"/>
      <c r="G18" s="1106"/>
      <c r="H18" s="1106"/>
      <c r="I18" s="1106"/>
      <c r="J18" s="1106"/>
      <c r="K18" s="1106"/>
      <c r="L18" s="1106"/>
      <c r="M18" s="1106"/>
      <c r="N18" s="1106"/>
      <c r="O18" s="1106"/>
      <c r="P18" s="1106"/>
      <c r="Q18" s="1106"/>
      <c r="R18" s="1106"/>
      <c r="S18" s="1141"/>
    </row>
    <row r="19" spans="1:19" ht="13.5" customHeight="1">
      <c r="A19" s="1141"/>
      <c r="B19" s="1168"/>
      <c r="C19" s="1106"/>
      <c r="D19" s="1106"/>
      <c r="E19" s="1106"/>
      <c r="F19" s="1106"/>
      <c r="G19" s="1106"/>
      <c r="H19" s="1106"/>
      <c r="I19" s="1106"/>
      <c r="J19" s="1106"/>
      <c r="K19" s="1106"/>
      <c r="L19" s="1106"/>
      <c r="M19" s="1106"/>
      <c r="N19" s="1106"/>
      <c r="O19" s="1106"/>
      <c r="P19" s="1106"/>
      <c r="Q19" s="1106"/>
      <c r="R19" s="1106"/>
      <c r="S19" s="1141"/>
    </row>
    <row r="20" spans="1:19" ht="13.5" customHeight="1">
      <c r="A20" s="1141"/>
      <c r="B20" s="1104" t="s">
        <v>1269</v>
      </c>
      <c r="C20" s="1106"/>
      <c r="D20" s="1106"/>
      <c r="E20" s="1106"/>
      <c r="F20" s="1106"/>
      <c r="G20" s="1106"/>
      <c r="H20" s="1106"/>
      <c r="I20" s="1106"/>
      <c r="J20" s="1106"/>
      <c r="K20" s="1106"/>
      <c r="L20" s="1106"/>
      <c r="M20" s="1106"/>
      <c r="N20" s="1106"/>
      <c r="O20" s="1106"/>
      <c r="P20" s="1106"/>
      <c r="Q20" s="1106"/>
      <c r="R20" s="1106"/>
      <c r="S20" s="1141"/>
    </row>
    <row r="21" spans="1:19" ht="13.5" customHeight="1">
      <c r="A21" s="1141"/>
      <c r="B21" s="1168"/>
      <c r="C21" s="1106"/>
      <c r="D21" s="1106"/>
      <c r="E21" s="1106"/>
      <c r="F21" s="1106"/>
      <c r="G21" s="1106"/>
      <c r="H21" s="1106"/>
      <c r="I21" s="1106"/>
      <c r="J21" s="1106"/>
      <c r="K21" s="1106"/>
      <c r="L21" s="1106"/>
      <c r="M21" s="1106"/>
      <c r="N21" s="1106"/>
      <c r="O21" s="1106"/>
      <c r="P21" s="1106"/>
      <c r="Q21" s="1106"/>
      <c r="R21" s="1106"/>
      <c r="S21" s="1141"/>
    </row>
    <row r="22" spans="1:19" ht="9" customHeight="1">
      <c r="A22" s="1141"/>
      <c r="B22" s="1168"/>
      <c r="C22" s="1106"/>
      <c r="D22" s="1106"/>
      <c r="E22" s="1106"/>
      <c r="F22" s="1106"/>
      <c r="G22" s="1106"/>
      <c r="H22" s="1106"/>
      <c r="I22" s="1106"/>
      <c r="J22" s="1106"/>
      <c r="K22" s="1106"/>
      <c r="L22" s="1106"/>
      <c r="M22" s="1106"/>
      <c r="N22" s="1106"/>
      <c r="O22" s="1106"/>
      <c r="P22" s="1106"/>
      <c r="Q22" s="1106"/>
      <c r="R22" s="1106"/>
      <c r="S22" s="1141"/>
    </row>
    <row r="23" spans="1:19" ht="13.5" customHeight="1">
      <c r="A23" s="1141"/>
      <c r="B23" s="1168"/>
      <c r="C23" s="1107"/>
      <c r="D23" s="1106"/>
      <c r="E23" s="1106"/>
      <c r="F23" s="1091"/>
      <c r="G23" s="1107"/>
      <c r="H23" s="1106"/>
      <c r="I23" s="1106"/>
      <c r="J23" s="1106"/>
      <c r="K23" s="1106"/>
      <c r="L23" s="1106"/>
      <c r="M23" s="1106"/>
      <c r="N23" s="1106"/>
      <c r="O23" s="1106"/>
      <c r="P23" s="1106"/>
      <c r="Q23" s="1106"/>
      <c r="R23" s="1106"/>
      <c r="S23" s="1141"/>
    </row>
    <row r="24" spans="1:19" ht="13.5" customHeight="1">
      <c r="A24" s="1141"/>
      <c r="B24" s="1168"/>
      <c r="C24" s="1106"/>
      <c r="D24" s="1106"/>
      <c r="E24" s="1106"/>
      <c r="F24" s="1106"/>
      <c r="G24" s="1107"/>
      <c r="H24" s="1106"/>
      <c r="I24" s="1106"/>
      <c r="J24" s="1106"/>
      <c r="K24" s="1106"/>
      <c r="L24" s="1106"/>
      <c r="M24" s="1106"/>
      <c r="N24" s="1106"/>
      <c r="O24" s="1106"/>
      <c r="P24" s="1106"/>
      <c r="Q24" s="1106"/>
      <c r="R24" s="1106"/>
      <c r="S24" s="1141"/>
    </row>
    <row r="25" spans="1:19" ht="13.5" customHeight="1">
      <c r="A25" s="1141"/>
      <c r="B25" s="1168"/>
      <c r="C25" s="1100"/>
      <c r="D25" s="1106"/>
      <c r="E25" s="1106"/>
      <c r="F25" s="1106"/>
      <c r="G25" s="1106"/>
      <c r="H25" s="1106"/>
      <c r="I25" s="1106"/>
      <c r="J25" s="1106"/>
      <c r="K25" s="1106"/>
      <c r="L25" s="1106"/>
      <c r="M25" s="1106"/>
      <c r="N25" s="1106"/>
      <c r="O25" s="1100"/>
      <c r="P25" s="1100"/>
      <c r="Q25" s="1100"/>
      <c r="R25" s="1100"/>
      <c r="S25" s="1141"/>
    </row>
    <row r="26" spans="1:19" ht="14.25" customHeight="1">
      <c r="A26" s="1141"/>
      <c r="B26" s="1088"/>
      <c r="C26" s="1342"/>
      <c r="D26" s="1342"/>
      <c r="E26" s="1342"/>
      <c r="F26" s="1342"/>
      <c r="G26" s="1342"/>
      <c r="H26" s="1342"/>
      <c r="I26" s="1342"/>
      <c r="J26" s="1342"/>
      <c r="K26" s="1342"/>
      <c r="L26" s="1342"/>
      <c r="M26" s="1342"/>
      <c r="N26" s="1342"/>
      <c r="O26" s="1342"/>
      <c r="P26" s="1342"/>
      <c r="Q26" s="1342"/>
      <c r="R26" s="1342"/>
      <c r="S26" s="1108"/>
    </row>
    <row r="27" spans="1:19" ht="14.25" customHeight="1">
      <c r="A27" s="1105" t="s">
        <v>97</v>
      </c>
      <c r="B27" s="784" t="s">
        <v>1479</v>
      </c>
      <c r="C27" s="1101">
        <v>5270</v>
      </c>
      <c r="D27" s="1101">
        <v>419</v>
      </c>
      <c r="E27" s="1101">
        <v>585</v>
      </c>
      <c r="F27" s="1101">
        <v>582</v>
      </c>
      <c r="G27" s="1101">
        <v>2</v>
      </c>
      <c r="H27" s="1101">
        <v>196</v>
      </c>
      <c r="I27" s="1101">
        <v>364</v>
      </c>
      <c r="J27" s="1101">
        <v>82</v>
      </c>
      <c r="K27" s="1101">
        <v>484</v>
      </c>
      <c r="L27" s="1101">
        <v>1502</v>
      </c>
      <c r="M27" s="1101">
        <v>183</v>
      </c>
      <c r="N27" s="1101">
        <v>61</v>
      </c>
      <c r="O27" s="1101">
        <v>399</v>
      </c>
      <c r="P27" s="1101">
        <v>105</v>
      </c>
      <c r="Q27" s="1101">
        <v>214</v>
      </c>
      <c r="R27" s="1101">
        <v>92</v>
      </c>
      <c r="S27" s="1108" t="s">
        <v>97</v>
      </c>
    </row>
    <row r="28" spans="1:19" ht="14.25" customHeight="1">
      <c r="A28" s="1105"/>
      <c r="B28" s="784"/>
      <c r="C28" s="1342"/>
      <c r="D28" s="1342"/>
      <c r="E28" s="1342"/>
      <c r="F28" s="1342"/>
      <c r="G28" s="1342"/>
      <c r="H28" s="1342"/>
      <c r="I28" s="1342"/>
      <c r="J28" s="1342"/>
      <c r="K28" s="1342"/>
      <c r="L28" s="1342"/>
      <c r="M28" s="1342"/>
      <c r="N28" s="1342"/>
      <c r="O28" s="1342"/>
      <c r="P28" s="1342"/>
      <c r="Q28" s="1342"/>
      <c r="R28" s="1342"/>
      <c r="S28" s="1108"/>
    </row>
    <row r="29" spans="1:19" ht="14.25" customHeight="1">
      <c r="A29" s="1105" t="s">
        <v>151</v>
      </c>
      <c r="B29" s="784" t="s">
        <v>1478</v>
      </c>
      <c r="C29" s="1101">
        <v>406</v>
      </c>
      <c r="D29" s="1101">
        <v>5</v>
      </c>
      <c r="E29" s="1101">
        <v>38</v>
      </c>
      <c r="F29" s="1101">
        <v>49</v>
      </c>
      <c r="G29" s="1101">
        <v>2</v>
      </c>
      <c r="H29" s="1101">
        <v>21</v>
      </c>
      <c r="I29" s="1101">
        <v>33</v>
      </c>
      <c r="J29" s="1101">
        <v>12</v>
      </c>
      <c r="K29" s="1101">
        <v>37</v>
      </c>
      <c r="L29" s="1101">
        <v>94</v>
      </c>
      <c r="M29" s="1101">
        <v>15</v>
      </c>
      <c r="N29" s="1101">
        <v>15</v>
      </c>
      <c r="O29" s="1101">
        <v>28</v>
      </c>
      <c r="P29" s="1101">
        <v>25</v>
      </c>
      <c r="Q29" s="1101">
        <v>13</v>
      </c>
      <c r="R29" s="1101">
        <v>19</v>
      </c>
      <c r="S29" s="1108" t="s">
        <v>151</v>
      </c>
    </row>
    <row r="30" spans="1:19" ht="14.25" customHeight="1">
      <c r="A30" s="1088"/>
      <c r="B30" s="1120"/>
      <c r="C30" s="1101"/>
      <c r="D30" s="1101"/>
      <c r="E30" s="1101"/>
      <c r="F30" s="1101"/>
      <c r="G30" s="1101"/>
      <c r="H30" s="1101"/>
      <c r="I30" s="1101"/>
      <c r="J30" s="1101"/>
      <c r="K30" s="1101"/>
      <c r="L30" s="1101"/>
      <c r="M30" s="1101"/>
      <c r="N30" s="1101"/>
      <c r="O30" s="1101"/>
      <c r="P30" s="1101"/>
      <c r="Q30" s="1101"/>
      <c r="R30" s="1101"/>
      <c r="S30" s="1122"/>
    </row>
    <row r="31" spans="1:19" ht="14.25" customHeight="1">
      <c r="A31" s="732" t="s">
        <v>230</v>
      </c>
      <c r="B31" s="784" t="s">
        <v>429</v>
      </c>
      <c r="C31" s="1101">
        <v>1001</v>
      </c>
      <c r="D31" s="1101">
        <v>67</v>
      </c>
      <c r="E31" s="1101">
        <v>60</v>
      </c>
      <c r="F31" s="1101">
        <v>86</v>
      </c>
      <c r="G31" s="1101">
        <v>114</v>
      </c>
      <c r="H31" s="1101">
        <v>106</v>
      </c>
      <c r="I31" s="1101">
        <v>108</v>
      </c>
      <c r="J31" s="1101">
        <v>21</v>
      </c>
      <c r="K31" s="1101">
        <v>132</v>
      </c>
      <c r="L31" s="1101">
        <v>136</v>
      </c>
      <c r="M31" s="1101">
        <v>46</v>
      </c>
      <c r="N31" s="1101">
        <v>14</v>
      </c>
      <c r="O31" s="1101">
        <v>20</v>
      </c>
      <c r="P31" s="1101">
        <v>49</v>
      </c>
      <c r="Q31" s="1101">
        <v>32</v>
      </c>
      <c r="R31" s="1101">
        <v>10</v>
      </c>
      <c r="S31" s="748" t="s">
        <v>230</v>
      </c>
    </row>
    <row r="32" spans="1:19" ht="14.25" customHeight="1">
      <c r="A32" s="1089"/>
      <c r="B32" s="1613"/>
      <c r="C32" s="1101"/>
      <c r="D32" s="1101"/>
      <c r="E32" s="1101"/>
      <c r="F32" s="1101"/>
      <c r="G32" s="1101"/>
      <c r="H32" s="1101"/>
      <c r="I32" s="1101"/>
      <c r="J32" s="1101"/>
      <c r="K32" s="1101"/>
      <c r="L32" s="1101"/>
      <c r="M32" s="1101"/>
      <c r="N32" s="1101"/>
      <c r="O32" s="1101"/>
      <c r="P32" s="1101"/>
      <c r="Q32" s="1101"/>
      <c r="R32" s="1101"/>
      <c r="S32" s="1233"/>
    </row>
    <row r="33" spans="1:19" ht="14.25" customHeight="1">
      <c r="A33" s="732" t="s">
        <v>229</v>
      </c>
      <c r="B33" s="784" t="s">
        <v>430</v>
      </c>
      <c r="C33" s="1101">
        <v>570</v>
      </c>
      <c r="D33" s="1101">
        <v>94</v>
      </c>
      <c r="E33" s="1101">
        <v>53</v>
      </c>
      <c r="F33" s="1101">
        <v>58</v>
      </c>
      <c r="G33" s="1101">
        <v>0</v>
      </c>
      <c r="H33" s="1101">
        <v>24</v>
      </c>
      <c r="I33" s="1101">
        <v>39</v>
      </c>
      <c r="J33" s="1101">
        <v>12</v>
      </c>
      <c r="K33" s="1101">
        <v>98</v>
      </c>
      <c r="L33" s="1101">
        <v>103</v>
      </c>
      <c r="M33" s="1101">
        <v>19</v>
      </c>
      <c r="N33" s="1101">
        <v>2</v>
      </c>
      <c r="O33" s="1101">
        <v>33</v>
      </c>
      <c r="P33" s="1101">
        <v>10</v>
      </c>
      <c r="Q33" s="1101">
        <v>15</v>
      </c>
      <c r="R33" s="1101">
        <v>10</v>
      </c>
      <c r="S33" s="748" t="s">
        <v>229</v>
      </c>
    </row>
    <row r="34" spans="1:19" ht="14.25" customHeight="1">
      <c r="A34" s="1105"/>
      <c r="B34" s="1104"/>
      <c r="C34" s="1342"/>
      <c r="D34" s="1342"/>
      <c r="E34" s="1342"/>
      <c r="F34" s="1342"/>
      <c r="G34" s="1342"/>
      <c r="H34" s="1342"/>
      <c r="I34" s="1342"/>
      <c r="J34" s="1342"/>
      <c r="K34" s="1342"/>
      <c r="L34" s="1342"/>
      <c r="M34" s="1342"/>
      <c r="N34" s="1342"/>
      <c r="O34" s="1342"/>
      <c r="P34" s="1342"/>
      <c r="Q34" s="1342"/>
      <c r="R34" s="1342"/>
      <c r="S34" s="1105"/>
    </row>
    <row r="35" spans="1:19" ht="9" customHeight="1">
      <c r="A35" s="1141"/>
      <c r="B35" s="1102"/>
      <c r="C35" s="1092"/>
      <c r="D35" s="1342"/>
      <c r="E35" s="1342"/>
      <c r="F35" s="1342"/>
      <c r="G35" s="1342"/>
      <c r="H35" s="1342"/>
      <c r="I35" s="1342"/>
      <c r="J35" s="1342"/>
      <c r="K35" s="1342"/>
      <c r="L35" s="1342"/>
      <c r="M35" s="1342"/>
      <c r="N35" s="1342"/>
      <c r="O35" s="1342"/>
      <c r="P35" s="1342"/>
      <c r="Q35" s="1342"/>
      <c r="R35" s="1342"/>
      <c r="S35" s="1141"/>
    </row>
    <row r="36" spans="1:19" ht="14.25" customHeight="1">
      <c r="A36" s="1141"/>
      <c r="B36" s="1102"/>
      <c r="C36" s="1342"/>
      <c r="D36" s="1342"/>
      <c r="E36" s="1342"/>
      <c r="F36" s="1342"/>
      <c r="G36" s="1342"/>
      <c r="H36" s="1342"/>
      <c r="I36" s="1342"/>
      <c r="J36" s="1342"/>
      <c r="K36" s="1342"/>
      <c r="L36" s="1342"/>
      <c r="M36" s="1342"/>
      <c r="N36" s="1342"/>
      <c r="O36" s="1342"/>
      <c r="P36" s="1342"/>
      <c r="Q36" s="1342"/>
      <c r="R36" s="1342"/>
      <c r="S36" s="1141"/>
    </row>
    <row r="37" spans="1:19" ht="14.25" customHeight="1">
      <c r="A37" s="405"/>
      <c r="B37" s="398" t="s">
        <v>431</v>
      </c>
      <c r="C37" s="1092"/>
      <c r="D37" s="1342"/>
      <c r="E37" s="1342"/>
      <c r="F37" s="1342"/>
      <c r="G37" s="1342"/>
      <c r="H37" s="1342"/>
      <c r="I37" s="1342"/>
      <c r="J37" s="1342"/>
      <c r="K37" s="1342"/>
      <c r="L37" s="1342"/>
      <c r="M37" s="1342"/>
      <c r="N37" s="1342"/>
      <c r="O37" s="1342"/>
      <c r="P37" s="1342"/>
      <c r="Q37" s="1342"/>
      <c r="R37" s="1342"/>
      <c r="S37" s="405"/>
    </row>
    <row r="38" spans="1:19" ht="14.25" customHeight="1">
      <c r="A38" s="405"/>
      <c r="B38" s="398"/>
      <c r="C38" s="1342"/>
      <c r="D38" s="1342"/>
      <c r="E38" s="1342"/>
      <c r="F38" s="1342"/>
      <c r="G38" s="1342"/>
      <c r="H38" s="1342"/>
      <c r="I38" s="1342"/>
      <c r="J38" s="1342"/>
      <c r="K38" s="1342"/>
      <c r="L38" s="1342"/>
      <c r="M38" s="1342"/>
      <c r="N38" s="1342"/>
      <c r="O38" s="1342"/>
      <c r="P38" s="1342"/>
      <c r="Q38" s="1342"/>
      <c r="R38" s="1342"/>
      <c r="S38" s="405"/>
    </row>
    <row r="39" spans="1:19" ht="14.25" customHeight="1">
      <c r="A39" s="402" t="s">
        <v>286</v>
      </c>
      <c r="B39" s="1351" t="s">
        <v>432</v>
      </c>
      <c r="C39" s="1101">
        <v>5912</v>
      </c>
      <c r="D39" s="1101">
        <v>486</v>
      </c>
      <c r="E39" s="1101">
        <v>632</v>
      </c>
      <c r="F39" s="1101">
        <v>656</v>
      </c>
      <c r="G39" s="1101">
        <v>86</v>
      </c>
      <c r="H39" s="1101">
        <v>290</v>
      </c>
      <c r="I39" s="1101">
        <v>464</v>
      </c>
      <c r="J39" s="1101">
        <v>100</v>
      </c>
      <c r="K39" s="1101">
        <v>610</v>
      </c>
      <c r="L39" s="1101">
        <v>1613</v>
      </c>
      <c r="M39" s="1101">
        <v>219</v>
      </c>
      <c r="N39" s="1101">
        <v>73</v>
      </c>
      <c r="O39" s="1101">
        <v>191</v>
      </c>
      <c r="P39" s="1101">
        <v>153</v>
      </c>
      <c r="Q39" s="1101">
        <v>239</v>
      </c>
      <c r="R39" s="1101">
        <v>100</v>
      </c>
      <c r="S39" s="727" t="s">
        <v>228</v>
      </c>
    </row>
    <row r="40" spans="1:19" ht="14.25" customHeight="1">
      <c r="A40" s="402"/>
      <c r="B40" s="1351"/>
      <c r="C40" s="1101"/>
      <c r="D40" s="1101"/>
      <c r="E40" s="1101"/>
      <c r="F40" s="1101"/>
      <c r="G40" s="1101"/>
      <c r="H40" s="1101"/>
      <c r="I40" s="1101"/>
      <c r="J40" s="1101"/>
      <c r="K40" s="1101"/>
      <c r="L40" s="1101"/>
      <c r="M40" s="1101"/>
      <c r="N40" s="1101"/>
      <c r="O40" s="1101"/>
      <c r="P40" s="1101"/>
      <c r="Q40" s="1101"/>
      <c r="R40" s="1101"/>
      <c r="S40" s="727"/>
    </row>
    <row r="41" spans="1:19" ht="14.25" customHeight="1">
      <c r="A41" s="402" t="s">
        <v>284</v>
      </c>
      <c r="B41" s="1351" t="s">
        <v>433</v>
      </c>
      <c r="C41" s="1101">
        <v>1143</v>
      </c>
      <c r="D41" s="1101">
        <v>66</v>
      </c>
      <c r="E41" s="1101">
        <v>90</v>
      </c>
      <c r="F41" s="1101">
        <v>122</v>
      </c>
      <c r="G41" s="1101">
        <v>30</v>
      </c>
      <c r="H41" s="1101">
        <v>125</v>
      </c>
      <c r="I41" s="1101">
        <v>111</v>
      </c>
      <c r="J41" s="1101">
        <v>33</v>
      </c>
      <c r="K41" s="1101">
        <v>155</v>
      </c>
      <c r="L41" s="1101">
        <v>168</v>
      </c>
      <c r="M41" s="1101">
        <v>57</v>
      </c>
      <c r="N41" s="1101">
        <v>25</v>
      </c>
      <c r="O41" s="1101">
        <v>28</v>
      </c>
      <c r="P41" s="1101">
        <v>71</v>
      </c>
      <c r="Q41" s="1101">
        <v>33</v>
      </c>
      <c r="R41" s="1101">
        <v>29</v>
      </c>
      <c r="S41" s="727" t="s">
        <v>227</v>
      </c>
    </row>
    <row r="42" spans="1:19" ht="14.25" customHeight="1">
      <c r="A42" s="402"/>
      <c r="B42" s="1351"/>
      <c r="C42" s="1101"/>
      <c r="D42" s="1101"/>
      <c r="E42" s="1101"/>
      <c r="F42" s="1101"/>
      <c r="G42" s="1101"/>
      <c r="H42" s="1101"/>
      <c r="I42" s="1101"/>
      <c r="J42" s="1101"/>
      <c r="K42" s="1101"/>
      <c r="L42" s="1101"/>
      <c r="M42" s="1101"/>
      <c r="N42" s="1101"/>
      <c r="O42" s="1101"/>
      <c r="P42" s="1101"/>
      <c r="Q42" s="1101"/>
      <c r="R42" s="1101"/>
      <c r="S42" s="727"/>
    </row>
    <row r="43" spans="1:19" ht="13.5" customHeight="1">
      <c r="A43" s="402" t="s">
        <v>283</v>
      </c>
      <c r="B43" s="1351" t="s">
        <v>434</v>
      </c>
      <c r="C43" s="1101">
        <v>369</v>
      </c>
      <c r="D43" s="1101">
        <v>0</v>
      </c>
      <c r="E43" s="1101">
        <v>14</v>
      </c>
      <c r="F43" s="1101">
        <v>15</v>
      </c>
      <c r="G43" s="1101">
        <v>30</v>
      </c>
      <c r="H43" s="1101">
        <v>12</v>
      </c>
      <c r="I43" s="1101">
        <v>8</v>
      </c>
      <c r="J43" s="1101">
        <v>3</v>
      </c>
      <c r="K43" s="1101">
        <v>6</v>
      </c>
      <c r="L43" s="1101">
        <v>26</v>
      </c>
      <c r="M43" s="1101">
        <v>10</v>
      </c>
      <c r="N43" s="1101">
        <v>2</v>
      </c>
      <c r="O43" s="1101">
        <v>233</v>
      </c>
      <c r="P43" s="1101">
        <v>1</v>
      </c>
      <c r="Q43" s="1101">
        <v>7</v>
      </c>
      <c r="R43" s="1101">
        <v>2</v>
      </c>
      <c r="S43" s="727">
        <v>9</v>
      </c>
    </row>
    <row r="44" spans="1:19" ht="13.5" customHeight="1">
      <c r="A44" s="402"/>
      <c r="B44" s="1351"/>
      <c r="C44" s="1101"/>
      <c r="D44" s="1101">
        <v>0</v>
      </c>
      <c r="E44" s="1101">
        <v>0</v>
      </c>
      <c r="F44" s="1101">
        <v>0</v>
      </c>
      <c r="G44" s="1101">
        <v>0</v>
      </c>
      <c r="H44" s="1101">
        <v>0</v>
      </c>
      <c r="I44" s="1101">
        <v>0</v>
      </c>
      <c r="J44" s="1101">
        <v>0</v>
      </c>
      <c r="K44" s="1101">
        <v>0</v>
      </c>
      <c r="L44" s="1101">
        <v>0</v>
      </c>
      <c r="M44" s="1101">
        <v>0</v>
      </c>
      <c r="N44" s="1101">
        <v>0</v>
      </c>
      <c r="O44" s="1101">
        <v>0</v>
      </c>
      <c r="P44" s="1101">
        <v>0</v>
      </c>
      <c r="Q44" s="1101">
        <v>0</v>
      </c>
      <c r="R44" s="1101">
        <v>0</v>
      </c>
      <c r="S44" s="727"/>
    </row>
    <row r="45" spans="1:19" ht="13.5" customHeight="1">
      <c r="A45" s="402" t="s">
        <v>395</v>
      </c>
      <c r="B45" s="1351" t="s">
        <v>435</v>
      </c>
      <c r="C45" s="1101">
        <v>265</v>
      </c>
      <c r="D45" s="1101">
        <v>6</v>
      </c>
      <c r="E45" s="1101">
        <v>8</v>
      </c>
      <c r="F45" s="1101">
        <v>14</v>
      </c>
      <c r="G45" s="1101">
        <v>86</v>
      </c>
      <c r="H45" s="1101">
        <v>2</v>
      </c>
      <c r="I45" s="1101">
        <v>30</v>
      </c>
      <c r="J45" s="1101">
        <v>0</v>
      </c>
      <c r="K45" s="1101">
        <v>14</v>
      </c>
      <c r="L45" s="1101">
        <v>62</v>
      </c>
      <c r="M45" s="1101">
        <v>4</v>
      </c>
      <c r="N45" s="1101">
        <v>4</v>
      </c>
      <c r="O45" s="1101">
        <v>20</v>
      </c>
      <c r="P45" s="1101">
        <v>3</v>
      </c>
      <c r="Q45" s="1101">
        <v>12</v>
      </c>
      <c r="R45" s="1101">
        <v>0</v>
      </c>
      <c r="S45" s="727" t="s">
        <v>225</v>
      </c>
    </row>
    <row r="46" spans="1:19" ht="9.75" customHeight="1">
      <c r="A46" s="1089"/>
      <c r="B46" s="1089"/>
      <c r="C46" s="1226"/>
      <c r="D46" s="1226"/>
      <c r="E46" s="1226"/>
      <c r="F46" s="1226"/>
      <c r="G46" s="1226"/>
      <c r="H46" s="1226"/>
      <c r="I46" s="1226"/>
      <c r="J46" s="1226"/>
      <c r="K46" s="1226"/>
      <c r="L46" s="1226"/>
      <c r="M46" s="1226"/>
      <c r="N46" s="1226"/>
      <c r="O46" s="1226"/>
      <c r="P46" s="1226"/>
      <c r="Q46" s="1226"/>
      <c r="R46" s="1612"/>
      <c r="S46" s="1089"/>
    </row>
    <row r="47" spans="1:19" ht="9.75" customHeight="1">
      <c r="A47" s="1089"/>
      <c r="B47" s="1089"/>
      <c r="C47" s="1089"/>
      <c r="D47" s="1089"/>
      <c r="E47" s="1089"/>
      <c r="F47" s="1089"/>
      <c r="G47" s="1089"/>
      <c r="H47" s="1089"/>
      <c r="I47" s="1089"/>
      <c r="J47" s="1089"/>
      <c r="K47" s="1089"/>
      <c r="L47" s="1089"/>
      <c r="M47" s="1089"/>
      <c r="N47" s="1089"/>
      <c r="O47" s="1089"/>
      <c r="P47" s="1089"/>
      <c r="Q47" s="1089"/>
      <c r="R47" s="1183"/>
      <c r="S47" s="1215"/>
    </row>
    <row r="48" spans="1:19" ht="9" customHeight="1">
      <c r="A48" s="1105"/>
      <c r="B48" s="1102"/>
      <c r="C48" s="1100"/>
      <c r="D48" s="1106"/>
      <c r="E48" s="1106"/>
      <c r="F48" s="1106"/>
      <c r="G48" s="1106"/>
      <c r="H48" s="1106"/>
      <c r="I48" s="1106"/>
      <c r="J48" s="1106"/>
      <c r="K48" s="1106"/>
      <c r="L48" s="1106"/>
      <c r="M48" s="1106"/>
      <c r="N48" s="1106"/>
      <c r="O48" s="1611"/>
      <c r="P48" s="1611"/>
      <c r="Q48" s="1100"/>
      <c r="R48" s="1100"/>
      <c r="S48" s="1105"/>
    </row>
    <row r="49" spans="1:19" ht="9" customHeight="1">
      <c r="A49" s="1105"/>
      <c r="B49" s="1102"/>
      <c r="C49" s="1100"/>
      <c r="D49" s="1106"/>
      <c r="E49" s="1106"/>
      <c r="F49" s="1106"/>
      <c r="G49" s="1106"/>
      <c r="H49" s="1106"/>
      <c r="I49" s="1106"/>
      <c r="J49" s="1106"/>
      <c r="K49" s="1106"/>
      <c r="L49" s="1106"/>
      <c r="M49" s="1106"/>
      <c r="N49" s="1106"/>
      <c r="O49" s="1611"/>
      <c r="P49" s="1611"/>
      <c r="Q49" s="1100"/>
      <c r="R49" s="1100"/>
      <c r="S49" s="1105"/>
    </row>
    <row r="50" spans="1:19" ht="9" customHeight="1">
      <c r="A50" s="1105"/>
      <c r="B50" s="1102"/>
      <c r="C50" s="1100"/>
      <c r="D50" s="1106"/>
      <c r="E50" s="1106"/>
      <c r="F50" s="1106"/>
      <c r="G50" s="1106"/>
      <c r="H50" s="1106"/>
      <c r="I50" s="1106"/>
      <c r="J50" s="1106"/>
      <c r="K50" s="1106"/>
      <c r="L50" s="1106"/>
      <c r="M50" s="1106"/>
      <c r="N50" s="1106"/>
      <c r="O50" s="1611"/>
      <c r="P50" s="1611"/>
      <c r="Q50" s="1100"/>
      <c r="R50" s="1100"/>
      <c r="S50" s="1105"/>
    </row>
    <row r="51" spans="1:19" ht="13.5" customHeight="1">
      <c r="A51" s="1105"/>
      <c r="B51" s="1102"/>
      <c r="C51" s="1100"/>
      <c r="D51" s="1106"/>
      <c r="E51" s="1106"/>
      <c r="F51" s="1106"/>
      <c r="G51" s="1106"/>
      <c r="H51" s="1106"/>
      <c r="I51" s="1106"/>
      <c r="J51" s="1106"/>
      <c r="K51" s="1106"/>
      <c r="L51" s="1106"/>
      <c r="M51" s="1106"/>
      <c r="N51" s="1106"/>
      <c r="O51" s="1100"/>
      <c r="P51" s="1100"/>
      <c r="Q51" s="1100"/>
      <c r="R51" s="1100"/>
      <c r="S51" s="1105"/>
    </row>
    <row r="52" spans="1:19" ht="13.5" customHeight="1">
      <c r="A52" s="1105"/>
      <c r="B52" s="1104" t="s">
        <v>436</v>
      </c>
      <c r="C52" s="1100"/>
      <c r="D52" s="1106"/>
      <c r="E52" s="1106"/>
      <c r="F52" s="1106"/>
      <c r="G52" s="1106"/>
      <c r="H52" s="1106"/>
      <c r="I52" s="1106"/>
      <c r="J52" s="1106"/>
      <c r="K52" s="1106"/>
      <c r="L52" s="1106"/>
      <c r="M52" s="1106"/>
      <c r="N52" s="1106"/>
      <c r="O52" s="1100"/>
      <c r="P52" s="1100"/>
      <c r="Q52" s="1100"/>
      <c r="R52" s="1100"/>
      <c r="S52" s="1105"/>
    </row>
    <row r="53" spans="1:19" ht="13.5" customHeight="1">
      <c r="A53" s="1105"/>
      <c r="B53" s="1104"/>
      <c r="C53" s="1100"/>
      <c r="D53" s="1106"/>
      <c r="E53" s="1106"/>
      <c r="F53" s="1106"/>
      <c r="G53" s="1106"/>
      <c r="H53" s="1106"/>
      <c r="I53" s="1106"/>
      <c r="J53" s="1106"/>
      <c r="K53" s="1106"/>
      <c r="L53" s="1106"/>
      <c r="M53" s="1106"/>
      <c r="N53" s="1106"/>
      <c r="O53" s="1100"/>
      <c r="P53" s="1100"/>
      <c r="Q53" s="1100"/>
      <c r="R53" s="1100"/>
      <c r="S53" s="1105"/>
    </row>
    <row r="54" spans="1:19" ht="13.5" customHeight="1">
      <c r="A54" s="1105"/>
      <c r="B54" s="1104"/>
      <c r="C54" s="1342"/>
      <c r="D54" s="1106"/>
      <c r="E54" s="1106"/>
      <c r="F54" s="1106"/>
      <c r="G54" s="1106"/>
      <c r="H54" s="1106"/>
      <c r="I54" s="1106"/>
      <c r="J54" s="1106"/>
      <c r="K54" s="1106"/>
      <c r="L54" s="1106"/>
      <c r="M54" s="1106"/>
      <c r="N54" s="1106"/>
      <c r="O54" s="1100"/>
      <c r="P54" s="1100"/>
      <c r="Q54" s="1100"/>
      <c r="R54" s="1100"/>
      <c r="S54" s="1105"/>
    </row>
    <row r="55" spans="1:19" ht="13.5" customHeight="1">
      <c r="A55" s="1105"/>
      <c r="B55" s="1102"/>
      <c r="C55" s="1100"/>
      <c r="D55" s="1106"/>
      <c r="E55" s="1106"/>
      <c r="F55" s="1106"/>
      <c r="G55" s="1106"/>
      <c r="H55" s="1106"/>
      <c r="I55" s="1106"/>
      <c r="J55" s="1106"/>
      <c r="K55" s="1106"/>
      <c r="L55" s="1106"/>
      <c r="M55" s="1106"/>
      <c r="N55" s="1106"/>
      <c r="O55" s="1100"/>
      <c r="P55" s="1100"/>
      <c r="Q55" s="1100"/>
      <c r="R55" s="1100"/>
      <c r="S55" s="1105"/>
    </row>
    <row r="56" spans="1:19" ht="13.5" customHeight="1">
      <c r="A56" s="1105" t="s">
        <v>224</v>
      </c>
      <c r="B56" s="1121" t="s">
        <v>437</v>
      </c>
      <c r="C56" s="1101">
        <v>7242</v>
      </c>
      <c r="D56" s="1101">
        <v>585</v>
      </c>
      <c r="E56" s="1101">
        <v>736</v>
      </c>
      <c r="F56" s="1101">
        <v>775</v>
      </c>
      <c r="G56" s="1101">
        <v>118</v>
      </c>
      <c r="H56" s="1101">
        <v>347</v>
      </c>
      <c r="I56" s="1101">
        <v>544</v>
      </c>
      <c r="J56" s="1101">
        <v>126</v>
      </c>
      <c r="K56" s="1101">
        <v>751</v>
      </c>
      <c r="L56" s="1101">
        <v>1831</v>
      </c>
      <c r="M56" s="1101">
        <v>263</v>
      </c>
      <c r="N56" s="1101">
        <v>92</v>
      </c>
      <c r="O56" s="1101">
        <v>480</v>
      </c>
      <c r="P56" s="1101">
        <v>189</v>
      </c>
      <c r="Q56" s="1101">
        <v>274</v>
      </c>
      <c r="R56" s="1101">
        <v>131</v>
      </c>
      <c r="S56" s="1108" t="s">
        <v>224</v>
      </c>
    </row>
    <row r="57" spans="1:19" ht="13.5" customHeight="1">
      <c r="A57" s="1088"/>
      <c r="B57" s="1121"/>
      <c r="C57" s="1101"/>
      <c r="D57" s="1101"/>
      <c r="E57" s="1101"/>
      <c r="F57" s="1101"/>
      <c r="G57" s="1101"/>
      <c r="H57" s="1101"/>
      <c r="I57" s="1101"/>
      <c r="J57" s="1101"/>
      <c r="K57" s="1101"/>
      <c r="L57" s="1101"/>
      <c r="M57" s="1101"/>
      <c r="N57" s="1101"/>
      <c r="O57" s="1101"/>
      <c r="P57" s="1101"/>
      <c r="Q57" s="1101"/>
      <c r="R57" s="1101"/>
      <c r="S57" s="1108"/>
    </row>
    <row r="58" spans="1:19" ht="13.5" customHeight="1">
      <c r="A58" s="1105" t="s">
        <v>223</v>
      </c>
      <c r="B58" s="1121" t="s">
        <v>438</v>
      </c>
      <c r="C58" s="1101">
        <v>5</v>
      </c>
      <c r="D58" s="1101">
        <v>0</v>
      </c>
      <c r="E58" s="1101">
        <v>0</v>
      </c>
      <c r="F58" s="1101">
        <v>0</v>
      </c>
      <c r="G58" s="1101">
        <v>0</v>
      </c>
      <c r="H58" s="1101">
        <v>0</v>
      </c>
      <c r="I58" s="1101">
        <v>0</v>
      </c>
      <c r="J58" s="1101">
        <v>1</v>
      </c>
      <c r="K58" s="1101">
        <v>0</v>
      </c>
      <c r="L58" s="1101">
        <v>4</v>
      </c>
      <c r="M58" s="1101">
        <v>0</v>
      </c>
      <c r="N58" s="1101">
        <v>0</v>
      </c>
      <c r="O58" s="1101">
        <v>0</v>
      </c>
      <c r="P58" s="1101">
        <v>0</v>
      </c>
      <c r="Q58" s="1101">
        <v>0</v>
      </c>
      <c r="R58" s="1101">
        <v>0</v>
      </c>
      <c r="S58" s="1108" t="s">
        <v>223</v>
      </c>
    </row>
    <row r="59" spans="1:19" ht="13.5" customHeight="1">
      <c r="A59" s="1088"/>
      <c r="B59" s="1121"/>
      <c r="C59" s="1101"/>
      <c r="D59" s="1101"/>
      <c r="E59" s="1101">
        <v>0</v>
      </c>
      <c r="F59" s="1101">
        <v>0</v>
      </c>
      <c r="G59" s="1101">
        <v>0</v>
      </c>
      <c r="H59" s="1101">
        <v>0</v>
      </c>
      <c r="I59" s="1101">
        <v>0</v>
      </c>
      <c r="J59" s="1101">
        <v>0</v>
      </c>
      <c r="K59" s="1101">
        <v>0</v>
      </c>
      <c r="L59" s="1101">
        <v>0</v>
      </c>
      <c r="M59" s="1101">
        <v>0</v>
      </c>
      <c r="N59" s="1101">
        <v>0</v>
      </c>
      <c r="O59" s="1101">
        <v>0</v>
      </c>
      <c r="P59" s="1101">
        <v>0</v>
      </c>
      <c r="Q59" s="1101">
        <v>0</v>
      </c>
      <c r="R59" s="1101">
        <v>0</v>
      </c>
      <c r="S59" s="1108"/>
    </row>
    <row r="60" spans="1:19" ht="13.5" customHeight="1">
      <c r="A60" s="1105" t="s">
        <v>222</v>
      </c>
      <c r="B60" s="1120" t="s">
        <v>1263</v>
      </c>
      <c r="C60" s="1101">
        <v>3</v>
      </c>
      <c r="D60" s="1101">
        <v>0</v>
      </c>
      <c r="E60" s="1101">
        <v>0</v>
      </c>
      <c r="F60" s="1101">
        <v>0</v>
      </c>
      <c r="G60" s="1101">
        <v>0</v>
      </c>
      <c r="H60" s="1101">
        <v>0</v>
      </c>
      <c r="I60" s="1101">
        <v>0</v>
      </c>
      <c r="J60" s="1101">
        <v>0</v>
      </c>
      <c r="K60" s="1101">
        <v>0</v>
      </c>
      <c r="L60" s="1101">
        <v>3</v>
      </c>
      <c r="M60" s="1101">
        <v>0</v>
      </c>
      <c r="N60" s="1101">
        <v>0</v>
      </c>
      <c r="O60" s="1101">
        <v>0</v>
      </c>
      <c r="P60" s="1101">
        <v>0</v>
      </c>
      <c r="Q60" s="1101">
        <v>0</v>
      </c>
      <c r="R60" s="1101">
        <v>0</v>
      </c>
      <c r="S60" s="1122">
        <v>13</v>
      </c>
    </row>
    <row r="61" spans="1:19" ht="13.5" customHeight="1">
      <c r="A61" s="1088"/>
      <c r="B61" s="1120"/>
      <c r="C61" s="1101"/>
      <c r="D61" s="1101"/>
      <c r="E61" s="1101"/>
      <c r="F61" s="1101"/>
      <c r="G61" s="1101"/>
      <c r="H61" s="1101"/>
      <c r="I61" s="1101"/>
      <c r="J61" s="1101"/>
      <c r="K61" s="1101"/>
      <c r="L61" s="1101"/>
      <c r="M61" s="1101"/>
      <c r="N61" s="1101"/>
      <c r="O61" s="1101"/>
      <c r="P61" s="1101"/>
      <c r="Q61" s="1101"/>
      <c r="R61" s="1101"/>
      <c r="S61" s="1108"/>
    </row>
    <row r="62" spans="1:19" ht="13.5" customHeight="1">
      <c r="A62" s="1335">
        <v>14</v>
      </c>
      <c r="B62" s="1120" t="s">
        <v>1477</v>
      </c>
      <c r="C62" s="1101">
        <v>2</v>
      </c>
      <c r="D62" s="1101">
        <v>0</v>
      </c>
      <c r="E62" s="1101">
        <v>0</v>
      </c>
      <c r="F62" s="1101">
        <v>0</v>
      </c>
      <c r="G62" s="1101">
        <v>0</v>
      </c>
      <c r="H62" s="1101">
        <v>0</v>
      </c>
      <c r="I62" s="1101">
        <v>0</v>
      </c>
      <c r="J62" s="1101">
        <v>1</v>
      </c>
      <c r="K62" s="1101">
        <v>0</v>
      </c>
      <c r="L62" s="1101">
        <v>1</v>
      </c>
      <c r="M62" s="1101">
        <v>0</v>
      </c>
      <c r="N62" s="1101">
        <v>0</v>
      </c>
      <c r="O62" s="1101">
        <v>0</v>
      </c>
      <c r="P62" s="1101">
        <v>0</v>
      </c>
      <c r="Q62" s="1101">
        <v>0</v>
      </c>
      <c r="R62" s="1101">
        <v>0</v>
      </c>
      <c r="S62" s="1122">
        <v>14</v>
      </c>
    </row>
    <row r="63" spans="1:19" ht="12.75">
      <c r="A63" s="1105"/>
      <c r="B63" s="1104"/>
      <c r="C63" s="1100"/>
      <c r="D63" s="1106"/>
      <c r="E63" s="1106"/>
      <c r="F63" s="1106"/>
      <c r="G63" s="1106"/>
      <c r="H63" s="1106"/>
      <c r="I63" s="1106"/>
      <c r="J63" s="1106"/>
      <c r="K63" s="1106"/>
      <c r="L63" s="1106"/>
      <c r="M63" s="1106"/>
      <c r="N63" s="1106"/>
      <c r="O63" s="1100"/>
      <c r="P63" s="1100"/>
      <c r="Q63" s="1100"/>
      <c r="R63" s="1100"/>
      <c r="S63" s="1610"/>
    </row>
    <row r="64" spans="1:19" ht="12.75">
      <c r="A64" s="1088"/>
      <c r="B64" s="1088"/>
      <c r="C64" s="1092"/>
      <c r="D64" s="1088"/>
      <c r="E64" s="1091"/>
      <c r="F64" s="1091"/>
      <c r="G64" s="1091"/>
      <c r="H64" s="1090"/>
      <c r="I64" s="1088"/>
      <c r="J64" s="1088"/>
      <c r="K64" s="1088"/>
      <c r="L64" s="1088"/>
      <c r="M64" s="1088"/>
      <c r="N64" s="1088"/>
      <c r="O64" s="1088"/>
      <c r="P64" s="1088"/>
      <c r="Q64" s="1088"/>
      <c r="R64" s="1088"/>
      <c r="S64" s="1088"/>
    </row>
    <row r="65" spans="1:19" ht="12.75">
      <c r="A65" s="1088"/>
      <c r="B65" s="1088"/>
      <c r="C65" s="1092"/>
      <c r="D65" s="1088"/>
      <c r="E65" s="1091"/>
      <c r="F65" s="1091"/>
      <c r="G65" s="1091"/>
      <c r="H65" s="1090"/>
      <c r="I65" s="1088"/>
      <c r="J65" s="1088"/>
      <c r="K65" s="1088"/>
      <c r="L65" s="1088"/>
      <c r="M65" s="1088"/>
      <c r="N65" s="1088"/>
      <c r="O65" s="1088"/>
      <c r="P65" s="1088"/>
      <c r="Q65" s="1088"/>
      <c r="R65" s="1088"/>
      <c r="S65" s="1088"/>
    </row>
    <row r="66" spans="1:19" ht="12.75">
      <c r="A66" s="1088"/>
      <c r="B66" s="1088"/>
      <c r="C66" s="1092"/>
      <c r="D66" s="1088"/>
      <c r="E66" s="1091"/>
      <c r="F66" s="1091"/>
      <c r="G66" s="1091"/>
      <c r="H66" s="1090"/>
      <c r="I66" s="1088"/>
      <c r="J66" s="1088"/>
      <c r="K66" s="1088"/>
      <c r="L66" s="1088"/>
      <c r="M66" s="1088"/>
      <c r="N66" s="1088"/>
      <c r="O66" s="1088"/>
      <c r="P66" s="1088"/>
      <c r="Q66" s="1088"/>
      <c r="R66" s="1088"/>
      <c r="S66" s="1088"/>
    </row>
    <row r="67" spans="1:19" ht="12.75">
      <c r="A67" s="1088"/>
      <c r="B67" s="1088"/>
      <c r="C67" s="1092"/>
      <c r="D67" s="1088"/>
      <c r="E67" s="1091"/>
      <c r="F67" s="1091"/>
      <c r="G67" s="1091"/>
      <c r="H67" s="1090"/>
      <c r="I67" s="1088"/>
      <c r="J67" s="1088"/>
      <c r="K67" s="1088"/>
      <c r="L67" s="1088"/>
      <c r="M67" s="1088"/>
      <c r="N67" s="1088"/>
      <c r="O67" s="1088"/>
      <c r="P67" s="1088"/>
      <c r="Q67" s="1088"/>
      <c r="R67" s="1088"/>
      <c r="S67" s="1088"/>
    </row>
    <row r="68" spans="1:19" ht="13.5" customHeight="1">
      <c r="A68" s="2172" t="s">
        <v>455</v>
      </c>
      <c r="B68" s="2204"/>
      <c r="C68" s="1100"/>
      <c r="D68" s="1106"/>
      <c r="E68" s="1106"/>
      <c r="F68" s="1106"/>
      <c r="G68" s="1106"/>
      <c r="H68" s="1106"/>
      <c r="I68" s="1106"/>
      <c r="J68" s="1106"/>
      <c r="K68" s="1106"/>
      <c r="L68" s="1106"/>
      <c r="M68" s="1106"/>
      <c r="N68" s="1106"/>
      <c r="O68" s="1100"/>
      <c r="P68" s="1100"/>
      <c r="Q68" s="1100"/>
      <c r="R68" s="1100"/>
      <c r="S68" s="1098"/>
    </row>
    <row r="69" spans="1:19" ht="13.5" customHeight="1">
      <c r="A69" s="1088" t="s">
        <v>1380</v>
      </c>
      <c r="B69" s="1088"/>
      <c r="C69" s="1100"/>
      <c r="D69" s="1106"/>
      <c r="E69" s="1106"/>
      <c r="F69" s="1106"/>
      <c r="G69" s="1106"/>
      <c r="H69" s="1106"/>
      <c r="I69" s="1106"/>
      <c r="J69" s="1106"/>
      <c r="K69" s="1106"/>
      <c r="L69" s="1106"/>
      <c r="M69" s="1106"/>
      <c r="N69" s="1106"/>
      <c r="O69" s="1100"/>
      <c r="P69" s="1100"/>
      <c r="Q69" s="1100"/>
      <c r="R69" s="1100"/>
      <c r="S69" s="1098"/>
    </row>
    <row r="70" spans="1:19" ht="12" customHeight="1">
      <c r="A70" s="1172" t="s">
        <v>1260</v>
      </c>
      <c r="B70" s="1172"/>
      <c r="C70" s="1172"/>
      <c r="D70" s="1172"/>
      <c r="E70" s="1172"/>
      <c r="F70" s="1172"/>
      <c r="G70" s="1106"/>
      <c r="H70" s="1106"/>
      <c r="I70" s="1106"/>
      <c r="J70" s="1106"/>
      <c r="K70" s="1106"/>
      <c r="L70" s="1106"/>
      <c r="M70" s="1106"/>
      <c r="N70" s="1106"/>
      <c r="O70" s="1100"/>
      <c r="P70" s="1100"/>
      <c r="Q70" s="1100"/>
      <c r="R70" s="1100"/>
      <c r="S70" s="1098"/>
    </row>
    <row r="71" spans="1:19" ht="12" customHeight="1">
      <c r="A71" s="1340" t="s">
        <v>1118</v>
      </c>
      <c r="B71" s="1340"/>
      <c r="C71" s="1340"/>
      <c r="D71" s="1340"/>
      <c r="E71" s="1340"/>
      <c r="F71" s="1340"/>
      <c r="G71" s="1106"/>
      <c r="H71" s="1106"/>
      <c r="I71" s="1106"/>
      <c r="J71" s="1106"/>
      <c r="K71" s="1106"/>
      <c r="L71" s="1106"/>
      <c r="M71" s="1106"/>
      <c r="N71" s="1106"/>
      <c r="O71" s="1100"/>
      <c r="P71" s="1100"/>
      <c r="Q71" s="1100"/>
      <c r="R71" s="1100"/>
      <c r="S71" s="1098"/>
    </row>
    <row r="72" spans="1:19" ht="13.5" customHeight="1">
      <c r="B72" s="1081"/>
      <c r="C72" s="1040"/>
      <c r="D72" s="1106"/>
      <c r="E72" s="1106"/>
      <c r="F72" s="1106"/>
      <c r="G72" s="1106"/>
      <c r="H72" s="1106"/>
      <c r="I72" s="1106"/>
      <c r="J72" s="1106"/>
      <c r="K72" s="1106"/>
      <c r="L72" s="1106"/>
      <c r="M72" s="1106"/>
      <c r="N72" s="1106"/>
      <c r="O72" s="1100"/>
      <c r="P72" s="1100"/>
      <c r="Q72" s="1100"/>
      <c r="R72" s="1100"/>
      <c r="S72" s="1098"/>
    </row>
    <row r="73" spans="1:19" ht="13.5" customHeight="1">
      <c r="B73" s="1081"/>
      <c r="C73" s="1040"/>
      <c r="D73" s="1106"/>
      <c r="E73" s="1106"/>
      <c r="F73" s="1106"/>
      <c r="G73" s="1106"/>
      <c r="H73" s="1106"/>
      <c r="I73" s="1106"/>
      <c r="J73" s="1106"/>
      <c r="K73" s="1106"/>
      <c r="L73" s="1106"/>
      <c r="M73" s="1106"/>
      <c r="N73" s="1106"/>
      <c r="O73" s="1100"/>
      <c r="P73" s="1100"/>
      <c r="Q73" s="1100"/>
      <c r="R73" s="1100"/>
      <c r="S73" s="1098"/>
    </row>
    <row r="74" spans="1:19" ht="12.75">
      <c r="A74" s="1340"/>
      <c r="B74" s="1506"/>
      <c r="C74" s="1106"/>
      <c r="D74" s="1106"/>
      <c r="E74" s="1106"/>
      <c r="F74" s="1106"/>
      <c r="G74" s="1106"/>
      <c r="H74" s="1106"/>
      <c r="I74" s="1106"/>
      <c r="J74" s="1106"/>
      <c r="K74" s="1106"/>
      <c r="L74" s="1106"/>
      <c r="M74" s="1106"/>
      <c r="N74" s="1106"/>
      <c r="O74" s="1100"/>
      <c r="P74" s="1100"/>
      <c r="Q74" s="1100"/>
      <c r="R74" s="1100"/>
      <c r="S74" s="1098"/>
    </row>
    <row r="75" spans="1:19" ht="12.75">
      <c r="A75" s="1340"/>
      <c r="B75" s="1506"/>
      <c r="C75" s="1106"/>
      <c r="D75" s="1106"/>
      <c r="E75" s="1106"/>
      <c r="F75" s="1106"/>
      <c r="G75" s="1106"/>
      <c r="H75" s="1106"/>
      <c r="I75" s="1106"/>
      <c r="J75" s="1106"/>
      <c r="K75" s="1106"/>
      <c r="L75" s="1106"/>
      <c r="M75" s="1106"/>
      <c r="N75" s="1106"/>
      <c r="O75" s="1100"/>
      <c r="P75" s="1100"/>
      <c r="Q75" s="1100"/>
      <c r="R75" s="1100"/>
      <c r="S75" s="1098"/>
    </row>
    <row r="76" spans="1:19" ht="12.75">
      <c r="A76" s="1340"/>
      <c r="B76" s="1506"/>
      <c r="C76" s="1106"/>
      <c r="D76" s="1106"/>
      <c r="E76" s="1106"/>
      <c r="F76" s="1106"/>
      <c r="G76" s="1106"/>
      <c r="H76" s="1106"/>
      <c r="I76" s="1106"/>
      <c r="J76" s="1106"/>
      <c r="K76" s="1106"/>
      <c r="L76" s="1106"/>
      <c r="M76" s="1106"/>
      <c r="N76" s="1106"/>
      <c r="O76" s="1100"/>
      <c r="P76" s="1100"/>
      <c r="Q76" s="1100"/>
      <c r="R76" s="1100"/>
      <c r="S76" s="1098"/>
    </row>
    <row r="77" spans="1:19" ht="12.75">
      <c r="A77" s="1340"/>
      <c r="B77" s="1506"/>
      <c r="C77" s="1106"/>
      <c r="D77" s="1106"/>
      <c r="E77" s="1106"/>
      <c r="F77" s="1106"/>
      <c r="G77" s="1106"/>
      <c r="H77" s="1106"/>
      <c r="I77" s="1106"/>
      <c r="J77" s="1106"/>
      <c r="K77" s="1106"/>
      <c r="L77" s="1106"/>
      <c r="M77" s="1106"/>
      <c r="N77" s="1106"/>
      <c r="O77" s="1100"/>
      <c r="P77" s="1100"/>
      <c r="Q77" s="1100"/>
      <c r="R77" s="1100"/>
      <c r="S77" s="1098"/>
    </row>
    <row r="78" spans="1:19" ht="12.75">
      <c r="A78" s="1088"/>
      <c r="B78" s="1088"/>
      <c r="C78" s="1092"/>
      <c r="D78" s="1088"/>
      <c r="E78" s="1091"/>
      <c r="F78" s="1091"/>
      <c r="G78" s="1091"/>
      <c r="H78" s="1090"/>
      <c r="I78" s="1088"/>
      <c r="J78" s="1088"/>
      <c r="K78" s="1088"/>
      <c r="L78" s="1088"/>
      <c r="M78" s="1088"/>
      <c r="N78" s="1088"/>
      <c r="O78" s="1088"/>
      <c r="P78" s="1088"/>
      <c r="Q78" s="1088"/>
      <c r="R78" s="1088"/>
      <c r="S78" s="1088"/>
    </row>
    <row r="79" spans="1:19" ht="12.75">
      <c r="A79" s="1340"/>
      <c r="B79" s="1506"/>
      <c r="C79" s="1106"/>
      <c r="D79" s="1106"/>
      <c r="E79" s="1106"/>
      <c r="F79" s="1106"/>
      <c r="G79" s="1106"/>
      <c r="H79" s="1106"/>
      <c r="I79" s="1106"/>
      <c r="J79" s="1106"/>
      <c r="K79" s="1106"/>
      <c r="L79" s="1106"/>
      <c r="M79" s="1106"/>
      <c r="N79" s="1106"/>
      <c r="O79" s="1100"/>
      <c r="P79" s="1100"/>
      <c r="Q79" s="1100"/>
      <c r="R79" s="1100"/>
      <c r="S79" s="1098"/>
    </row>
    <row r="80" spans="1:19" ht="15" customHeight="1">
      <c r="D80" s="1088"/>
      <c r="E80" s="1091"/>
      <c r="F80" s="1091"/>
      <c r="G80" s="1091"/>
      <c r="H80" s="1090"/>
      <c r="I80" s="1088"/>
      <c r="J80" s="1088"/>
      <c r="K80" s="1088"/>
      <c r="L80" s="1434"/>
      <c r="M80" s="1434"/>
      <c r="N80" s="1434"/>
      <c r="O80" s="1434"/>
      <c r="P80" s="1434"/>
      <c r="Q80" s="1434"/>
      <c r="R80" s="1583"/>
      <c r="S80" s="1088"/>
    </row>
    <row r="81" spans="1:19" ht="12.75">
      <c r="A81" s="1439"/>
      <c r="B81" s="1439"/>
      <c r="C81" s="1439"/>
      <c r="F81" s="1596"/>
      <c r="G81" s="1505"/>
      <c r="H81" s="1505"/>
      <c r="I81" s="1505"/>
      <c r="J81" s="1505"/>
      <c r="K81" s="1505"/>
      <c r="L81" s="1106"/>
      <c r="M81" s="1106"/>
      <c r="N81" s="1106"/>
      <c r="O81" s="1100"/>
      <c r="P81" s="1100"/>
      <c r="Q81" s="1100"/>
      <c r="R81" s="1100"/>
      <c r="S81" s="1596"/>
    </row>
  </sheetData>
  <mergeCells count="26">
    <mergeCell ref="G3:P3"/>
    <mergeCell ref="A5:B5"/>
    <mergeCell ref="E5:F5"/>
    <mergeCell ref="G5:L5"/>
    <mergeCell ref="A6:A10"/>
    <mergeCell ref="B6:B10"/>
    <mergeCell ref="C6:C10"/>
    <mergeCell ref="D6:D10"/>
    <mergeCell ref="E6:E10"/>
    <mergeCell ref="J6:J10"/>
    <mergeCell ref="R6:R10"/>
    <mergeCell ref="S6:S10"/>
    <mergeCell ref="A68:B68"/>
    <mergeCell ref="G4:L4"/>
    <mergeCell ref="A4:E4"/>
    <mergeCell ref="L6:L10"/>
    <mergeCell ref="M6:M10"/>
    <mergeCell ref="N6:N10"/>
    <mergeCell ref="O6:O10"/>
    <mergeCell ref="P6:P10"/>
    <mergeCell ref="K6:K10"/>
    <mergeCell ref="Q6:Q10"/>
    <mergeCell ref="F6:F10"/>
    <mergeCell ref="G6:G10"/>
    <mergeCell ref="H6:H10"/>
    <mergeCell ref="I6:I10"/>
  </mergeCells>
  <printOptions horizontalCentered="1" gridLinesSet="0"/>
  <pageMargins left="0.59055118110236227" right="0.59055118110236227" top="0.39370078740157483" bottom="0.31496062992125984" header="0.39370078740157483" footer="0.39370078740157483"/>
  <pageSetup paperSize="9" scale="68" firstPageNumber="102" orientation="portrait" useFirstPageNumber="1" horizontalDpi="300" verticalDpi="300" r:id="rId1"/>
  <headerFooter alignWithMargins="0">
    <oddFooter>&amp;L&amp;"MetaNormalLF-Roman,Standard"Statistisches Bundesamt, Fachserie 10, Reihe 2.4, 2018</oddFooter>
  </headerFooter>
  <colBreaks count="1" manualBreakCount="1">
    <brk id="6" max="71" man="1"/>
  </col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1"/>
  <sheetViews>
    <sheetView showGridLines="0" zoomScaleNormal="100" zoomScaleSheetLayoutView="100" workbookViewId="0"/>
  </sheetViews>
  <sheetFormatPr baseColWidth="10" defaultRowHeight="12"/>
  <cols>
    <col min="1" max="1" width="4.42578125" style="1334" customWidth="1"/>
    <col min="2" max="2" width="60.140625" style="1334" customWidth="1"/>
    <col min="3" max="3" width="8" style="1334" customWidth="1"/>
    <col min="4" max="7" width="17.42578125" style="1334" customWidth="1"/>
    <col min="8" max="19" width="11.42578125" style="1334" customWidth="1"/>
    <col min="20" max="20" width="4.42578125" style="1334" customWidth="1"/>
    <col min="21" max="21" width="11.42578125" style="1334"/>
    <col min="22" max="22" width="6.42578125" style="1334" customWidth="1"/>
    <col min="23" max="16384" width="11.42578125" style="1334"/>
  </cols>
  <sheetData>
    <row r="1" spans="1:20" ht="18">
      <c r="A1" s="917" t="s">
        <v>1145</v>
      </c>
      <c r="B1" s="1165"/>
      <c r="C1" s="1165"/>
      <c r="D1" s="1092"/>
      <c r="E1" s="1345"/>
      <c r="F1" s="1164"/>
      <c r="G1" s="1164"/>
      <c r="H1" s="917" t="s">
        <v>1145</v>
      </c>
      <c r="I1" s="1163"/>
      <c r="J1" s="1163"/>
      <c r="K1" s="1471"/>
      <c r="L1" s="1471"/>
      <c r="M1" s="1471"/>
      <c r="N1" s="1471"/>
      <c r="O1" s="1471"/>
      <c r="P1" s="1471"/>
      <c r="Q1" s="1471"/>
      <c r="R1" s="1471"/>
      <c r="S1" s="1471"/>
      <c r="T1" s="1471"/>
    </row>
    <row r="2" spans="1:20" ht="15" customHeight="1">
      <c r="A2" s="918" t="s">
        <v>1462</v>
      </c>
      <c r="B2" s="1162"/>
      <c r="C2" s="1162"/>
      <c r="D2" s="1162"/>
      <c r="E2" s="1162"/>
      <c r="F2" s="1162"/>
      <c r="G2" s="1162"/>
      <c r="H2" s="918" t="s">
        <v>1462</v>
      </c>
      <c r="I2" s="1607"/>
      <c r="J2" s="1607"/>
      <c r="K2" s="1607"/>
      <c r="L2" s="1607"/>
      <c r="M2" s="1607"/>
      <c r="N2" s="1607"/>
      <c r="O2" s="1607"/>
      <c r="P2" s="1464"/>
      <c r="Q2" s="1464"/>
      <c r="R2" s="1464"/>
      <c r="S2" s="1464"/>
      <c r="T2" s="1471"/>
    </row>
    <row r="3" spans="1:20" ht="15" customHeight="1">
      <c r="A3" s="916" t="s">
        <v>1385</v>
      </c>
      <c r="B3" s="916"/>
      <c r="C3" s="916"/>
      <c r="D3" s="916"/>
      <c r="E3" s="916"/>
      <c r="F3" s="1157"/>
      <c r="G3" s="1345"/>
      <c r="H3" s="1774" t="s">
        <v>1385</v>
      </c>
      <c r="I3" s="1774"/>
      <c r="J3" s="1774"/>
      <c r="K3" s="1774"/>
      <c r="L3" s="1774"/>
      <c r="M3" s="1774"/>
      <c r="N3" s="1774"/>
      <c r="O3" s="1774"/>
      <c r="P3" s="1774"/>
      <c r="Q3" s="1774"/>
      <c r="R3" s="1464"/>
      <c r="S3" s="1464"/>
      <c r="T3" s="1464"/>
    </row>
    <row r="4" spans="1:20" ht="15" customHeight="1">
      <c r="A4" s="2153" t="s">
        <v>1481</v>
      </c>
      <c r="B4" s="2153"/>
      <c r="C4" s="1179"/>
      <c r="D4" s="1092"/>
      <c r="E4" s="1479"/>
      <c r="F4" s="2205"/>
      <c r="G4" s="2206"/>
      <c r="H4" s="2153" t="s">
        <v>1481</v>
      </c>
      <c r="I4" s="2153"/>
      <c r="J4" s="2153"/>
      <c r="K4" s="2153"/>
      <c r="L4" s="2153"/>
      <c r="M4" s="2153"/>
      <c r="N4" s="1130"/>
      <c r="O4" s="1130"/>
      <c r="P4" s="1130"/>
      <c r="Q4" s="1130"/>
      <c r="R4" s="1130"/>
      <c r="S4" s="1130"/>
      <c r="T4" s="1130"/>
    </row>
    <row r="5" spans="1:20" ht="15" customHeight="1">
      <c r="A5" s="2201" t="s">
        <v>1485</v>
      </c>
      <c r="B5" s="2201"/>
      <c r="C5" s="1367"/>
      <c r="D5" s="1224"/>
      <c r="E5" s="1361"/>
      <c r="F5" s="2102"/>
      <c r="G5" s="2103"/>
      <c r="H5" s="2201" t="s">
        <v>1485</v>
      </c>
      <c r="I5" s="2201"/>
      <c r="J5" s="2201"/>
      <c r="K5" s="2201"/>
      <c r="L5" s="2201"/>
      <c r="M5" s="2201"/>
      <c r="N5" s="1175"/>
      <c r="O5" s="1175"/>
      <c r="P5" s="1175"/>
      <c r="Q5" s="1175"/>
      <c r="R5" s="1175"/>
      <c r="S5" s="1175"/>
      <c r="T5" s="1175"/>
    </row>
    <row r="6" spans="1:20" ht="15.95" customHeight="1">
      <c r="A6" s="2047" t="s">
        <v>206</v>
      </c>
      <c r="B6" s="2167" t="s">
        <v>88</v>
      </c>
      <c r="C6" s="2157" t="s">
        <v>1125</v>
      </c>
      <c r="D6" s="2051" t="s">
        <v>300</v>
      </c>
      <c r="E6" s="2059" t="s">
        <v>248</v>
      </c>
      <c r="F6" s="2051" t="s">
        <v>247</v>
      </c>
      <c r="G6" s="2059" t="s">
        <v>1045</v>
      </c>
      <c r="H6" s="2070" t="s">
        <v>244</v>
      </c>
      <c r="I6" s="2051" t="s">
        <v>243</v>
      </c>
      <c r="J6" s="2051" t="s">
        <v>242</v>
      </c>
      <c r="K6" s="2051" t="s">
        <v>241</v>
      </c>
      <c r="L6" s="2051" t="s">
        <v>240</v>
      </c>
      <c r="M6" s="2051" t="s">
        <v>239</v>
      </c>
      <c r="N6" s="2051" t="s">
        <v>238</v>
      </c>
      <c r="O6" s="2051" t="s">
        <v>237</v>
      </c>
      <c r="P6" s="2051" t="s">
        <v>236</v>
      </c>
      <c r="Q6" s="2051" t="s">
        <v>235</v>
      </c>
      <c r="R6" s="2051" t="s">
        <v>234</v>
      </c>
      <c r="S6" s="2050" t="s">
        <v>233</v>
      </c>
      <c r="T6" s="2064" t="s">
        <v>206</v>
      </c>
    </row>
    <row r="7" spans="1:20" ht="15.95" customHeight="1">
      <c r="A7" s="2047"/>
      <c r="B7" s="2165"/>
      <c r="C7" s="2207"/>
      <c r="D7" s="2051"/>
      <c r="E7" s="2059"/>
      <c r="F7" s="2051"/>
      <c r="G7" s="2059"/>
      <c r="H7" s="2056"/>
      <c r="I7" s="2053"/>
      <c r="J7" s="2053"/>
      <c r="K7" s="2053"/>
      <c r="L7" s="2053"/>
      <c r="M7" s="2053"/>
      <c r="N7" s="2053"/>
      <c r="O7" s="2053"/>
      <c r="P7" s="2053"/>
      <c r="Q7" s="2053"/>
      <c r="R7" s="2053"/>
      <c r="S7" s="2053"/>
      <c r="T7" s="2065"/>
    </row>
    <row r="8" spans="1:20" ht="15.95" customHeight="1">
      <c r="A8" s="2047"/>
      <c r="B8" s="2165"/>
      <c r="C8" s="2207"/>
      <c r="D8" s="2051"/>
      <c r="E8" s="2059"/>
      <c r="F8" s="2051"/>
      <c r="G8" s="2059"/>
      <c r="H8" s="2056"/>
      <c r="I8" s="2053"/>
      <c r="J8" s="2053"/>
      <c r="K8" s="2053"/>
      <c r="L8" s="2053"/>
      <c r="M8" s="2053"/>
      <c r="N8" s="2053"/>
      <c r="O8" s="2053"/>
      <c r="P8" s="2053"/>
      <c r="Q8" s="2053"/>
      <c r="R8" s="2053"/>
      <c r="S8" s="2053"/>
      <c r="T8" s="2065"/>
    </row>
    <row r="9" spans="1:20" ht="15.95" customHeight="1">
      <c r="A9" s="2047"/>
      <c r="B9" s="2165"/>
      <c r="C9" s="2207"/>
      <c r="D9" s="2051"/>
      <c r="E9" s="2059"/>
      <c r="F9" s="2051"/>
      <c r="G9" s="2059"/>
      <c r="H9" s="2056"/>
      <c r="I9" s="2053"/>
      <c r="J9" s="2053"/>
      <c r="K9" s="2053"/>
      <c r="L9" s="2053"/>
      <c r="M9" s="2053"/>
      <c r="N9" s="2053"/>
      <c r="O9" s="2053"/>
      <c r="P9" s="2053"/>
      <c r="Q9" s="2053"/>
      <c r="R9" s="2053"/>
      <c r="S9" s="2053"/>
      <c r="T9" s="2065"/>
    </row>
    <row r="10" spans="1:20" ht="15.95" customHeight="1">
      <c r="A10" s="2048"/>
      <c r="B10" s="2165"/>
      <c r="C10" s="2207"/>
      <c r="D10" s="2052"/>
      <c r="E10" s="2060"/>
      <c r="F10" s="2052"/>
      <c r="G10" s="2060"/>
      <c r="H10" s="2057"/>
      <c r="I10" s="2054"/>
      <c r="J10" s="2054"/>
      <c r="K10" s="2054"/>
      <c r="L10" s="2054"/>
      <c r="M10" s="2054"/>
      <c r="N10" s="2054"/>
      <c r="O10" s="2054"/>
      <c r="P10" s="2054"/>
      <c r="Q10" s="2054"/>
      <c r="R10" s="2054"/>
      <c r="S10" s="2054"/>
      <c r="T10" s="2066"/>
    </row>
    <row r="11" spans="1:20" ht="15.75" customHeight="1">
      <c r="A11" s="1129"/>
      <c r="B11" s="1130"/>
      <c r="C11" s="1130"/>
      <c r="D11" s="1135"/>
      <c r="E11" s="1098"/>
      <c r="F11" s="1133"/>
      <c r="G11" s="1133"/>
      <c r="H11" s="1107"/>
      <c r="I11" s="1132"/>
      <c r="J11" s="1131"/>
      <c r="K11" s="1130"/>
      <c r="L11" s="1130"/>
      <c r="M11" s="1130"/>
      <c r="N11" s="1130"/>
      <c r="O11" s="1130"/>
      <c r="P11" s="1130"/>
      <c r="Q11" s="1130"/>
      <c r="R11" s="1130"/>
      <c r="S11" s="1130"/>
      <c r="T11" s="1129"/>
    </row>
    <row r="12" spans="1:20" ht="12" customHeight="1">
      <c r="A12" s="1129"/>
      <c r="B12" s="1130"/>
      <c r="C12" s="1130"/>
      <c r="D12" s="1107" t="s">
        <v>54</v>
      </c>
      <c r="E12" s="1098"/>
      <c r="F12" s="1133"/>
      <c r="G12" s="1091"/>
      <c r="H12" s="1107" t="s">
        <v>54</v>
      </c>
      <c r="I12" s="1132"/>
      <c r="J12" s="1131"/>
      <c r="K12" s="1130"/>
      <c r="L12" s="1130"/>
      <c r="M12" s="1130"/>
      <c r="N12" s="1130"/>
      <c r="O12" s="1130"/>
      <c r="P12" s="1130"/>
      <c r="Q12" s="1130"/>
      <c r="R12" s="1130"/>
      <c r="S12" s="1130"/>
      <c r="T12" s="1129"/>
    </row>
    <row r="13" spans="1:20" ht="20.25" customHeight="1">
      <c r="A13" s="1129"/>
      <c r="B13" s="1130"/>
      <c r="C13" s="1130"/>
      <c r="D13" s="1135"/>
      <c r="E13" s="1098"/>
      <c r="F13" s="1133"/>
      <c r="G13" s="1133"/>
      <c r="H13" s="1133"/>
      <c r="I13" s="1132"/>
      <c r="J13" s="1131"/>
      <c r="K13" s="1130"/>
      <c r="L13" s="1130"/>
      <c r="M13" s="1130"/>
      <c r="N13" s="1130"/>
      <c r="O13" s="1130"/>
      <c r="P13" s="1130"/>
      <c r="Q13" s="1130"/>
      <c r="R13" s="1130"/>
      <c r="S13" s="1130"/>
      <c r="T13" s="1129"/>
    </row>
    <row r="14" spans="1:20" ht="13.5" customHeight="1">
      <c r="A14" s="1143" t="s">
        <v>296</v>
      </c>
      <c r="B14" s="1348" t="s">
        <v>278</v>
      </c>
      <c r="C14" s="1355"/>
      <c r="D14" s="1125">
        <v>7247</v>
      </c>
      <c r="E14" s="1125">
        <v>585</v>
      </c>
      <c r="F14" s="1125">
        <v>736</v>
      </c>
      <c r="G14" s="1125">
        <v>775</v>
      </c>
      <c r="H14" s="1125">
        <v>118</v>
      </c>
      <c r="I14" s="1125">
        <v>347</v>
      </c>
      <c r="J14" s="1125">
        <v>544</v>
      </c>
      <c r="K14" s="1125">
        <v>127</v>
      </c>
      <c r="L14" s="1125">
        <v>751</v>
      </c>
      <c r="M14" s="1125">
        <v>1835</v>
      </c>
      <c r="N14" s="1125">
        <v>263</v>
      </c>
      <c r="O14" s="1125">
        <v>92</v>
      </c>
      <c r="P14" s="1125">
        <v>480</v>
      </c>
      <c r="Q14" s="1125">
        <v>189</v>
      </c>
      <c r="R14" s="1125">
        <v>274</v>
      </c>
      <c r="S14" s="1125">
        <v>131</v>
      </c>
      <c r="T14" s="1142" t="s">
        <v>296</v>
      </c>
    </row>
    <row r="15" spans="1:20" ht="13.5" customHeight="1">
      <c r="A15" s="386" t="s">
        <v>295</v>
      </c>
      <c r="B15" s="387" t="s">
        <v>425</v>
      </c>
      <c r="C15" s="1168"/>
      <c r="D15" s="1203">
        <v>7689</v>
      </c>
      <c r="E15" s="1101">
        <v>558</v>
      </c>
      <c r="F15" s="1101">
        <v>744</v>
      </c>
      <c r="G15" s="1101">
        <v>807</v>
      </c>
      <c r="H15" s="1101">
        <v>232</v>
      </c>
      <c r="I15" s="1101">
        <v>429</v>
      </c>
      <c r="J15" s="1101">
        <v>613</v>
      </c>
      <c r="K15" s="1101">
        <v>136</v>
      </c>
      <c r="L15" s="1101">
        <v>785</v>
      </c>
      <c r="M15" s="1101">
        <v>1869</v>
      </c>
      <c r="N15" s="1101">
        <v>290</v>
      </c>
      <c r="O15" s="1101">
        <v>104</v>
      </c>
      <c r="P15" s="1101">
        <v>472</v>
      </c>
      <c r="Q15" s="1101">
        <v>228</v>
      </c>
      <c r="R15" s="1101">
        <v>291</v>
      </c>
      <c r="S15" s="1202">
        <v>131</v>
      </c>
      <c r="T15" s="1140" t="s">
        <v>295</v>
      </c>
    </row>
    <row r="16" spans="1:20" ht="9" customHeight="1">
      <c r="A16" s="1141"/>
      <c r="B16" s="1168"/>
      <c r="C16" s="1168"/>
      <c r="D16" s="1106"/>
      <c r="E16" s="1106"/>
      <c r="F16" s="1106"/>
      <c r="G16" s="1106"/>
      <c r="H16" s="1106"/>
      <c r="I16" s="1106"/>
      <c r="J16" s="1106"/>
      <c r="K16" s="1106"/>
      <c r="L16" s="1106"/>
      <c r="M16" s="1106"/>
      <c r="N16" s="1106"/>
      <c r="O16" s="1106"/>
      <c r="P16" s="1106"/>
      <c r="Q16" s="1106"/>
      <c r="R16" s="1106"/>
      <c r="S16" s="1106"/>
      <c r="T16" s="1141"/>
    </row>
    <row r="17" spans="1:20" ht="9.75" customHeight="1">
      <c r="A17" s="1141"/>
      <c r="B17" s="1168"/>
      <c r="C17" s="1168"/>
      <c r="D17" s="1106"/>
      <c r="E17" s="1106"/>
      <c r="F17" s="1106"/>
      <c r="G17" s="1106"/>
      <c r="H17" s="1106"/>
      <c r="I17" s="1106"/>
      <c r="J17" s="1106"/>
      <c r="K17" s="1106"/>
      <c r="L17" s="1106"/>
      <c r="M17" s="1106"/>
      <c r="N17" s="1106"/>
      <c r="O17" s="1106"/>
      <c r="P17" s="1106"/>
      <c r="Q17" s="1106"/>
      <c r="R17" s="1106"/>
      <c r="S17" s="1106"/>
      <c r="T17" s="1141"/>
    </row>
    <row r="18" spans="1:20" ht="8.25" customHeight="1">
      <c r="A18" s="1141"/>
      <c r="B18" s="1168"/>
      <c r="C18" s="1168"/>
      <c r="D18" s="1106"/>
      <c r="E18" s="1106"/>
      <c r="F18" s="1106"/>
      <c r="G18" s="1106"/>
      <c r="H18" s="1106"/>
      <c r="I18" s="1106"/>
      <c r="J18" s="1106"/>
      <c r="K18" s="1106"/>
      <c r="L18" s="1106"/>
      <c r="M18" s="1106"/>
      <c r="N18" s="1106"/>
      <c r="O18" s="1106"/>
      <c r="P18" s="1106"/>
      <c r="Q18" s="1106"/>
      <c r="R18" s="1106"/>
      <c r="S18" s="1106"/>
      <c r="T18" s="1141"/>
    </row>
    <row r="19" spans="1:20" ht="13.5" customHeight="1">
      <c r="A19" s="1141"/>
      <c r="B19" s="1168"/>
      <c r="C19" s="1168"/>
      <c r="D19" s="1106"/>
      <c r="E19" s="1106"/>
      <c r="F19" s="1106"/>
      <c r="G19" s="1106"/>
      <c r="H19" s="1106"/>
      <c r="I19" s="1106"/>
      <c r="J19" s="1106"/>
      <c r="K19" s="1106"/>
      <c r="L19" s="1106"/>
      <c r="M19" s="1106"/>
      <c r="N19" s="1106"/>
      <c r="O19" s="1106"/>
      <c r="P19" s="1106"/>
      <c r="Q19" s="1106"/>
      <c r="R19" s="1106"/>
      <c r="S19" s="1106"/>
      <c r="T19" s="1141"/>
    </row>
    <row r="20" spans="1:20" ht="13.5" customHeight="1">
      <c r="A20" s="1141"/>
      <c r="B20" s="1104" t="s">
        <v>1269</v>
      </c>
      <c r="C20" s="1168"/>
      <c r="D20" s="1106"/>
      <c r="E20" s="1106"/>
      <c r="F20" s="1106"/>
      <c r="G20" s="1106"/>
      <c r="H20" s="1106"/>
      <c r="I20" s="1106"/>
      <c r="J20" s="1106"/>
      <c r="K20" s="1106"/>
      <c r="L20" s="1106"/>
      <c r="M20" s="1106"/>
      <c r="N20" s="1106"/>
      <c r="O20" s="1106"/>
      <c r="P20" s="1106"/>
      <c r="Q20" s="1106"/>
      <c r="R20" s="1106"/>
      <c r="S20" s="1106"/>
      <c r="T20" s="1141"/>
    </row>
    <row r="21" spans="1:20" ht="13.5" customHeight="1">
      <c r="A21" s="1141"/>
      <c r="B21" s="1168"/>
      <c r="C21" s="1168"/>
      <c r="D21" s="1106"/>
      <c r="E21" s="1106"/>
      <c r="F21" s="1106"/>
      <c r="G21" s="1106"/>
      <c r="H21" s="1106"/>
      <c r="I21" s="1106"/>
      <c r="J21" s="1106"/>
      <c r="K21" s="1106"/>
      <c r="L21" s="1106"/>
      <c r="M21" s="1106"/>
      <c r="N21" s="1106"/>
      <c r="O21" s="1106"/>
      <c r="P21" s="1106"/>
      <c r="Q21" s="1106"/>
      <c r="R21" s="1106"/>
      <c r="S21" s="1106"/>
      <c r="T21" s="1141"/>
    </row>
    <row r="22" spans="1:20" ht="9" customHeight="1">
      <c r="A22" s="1141"/>
      <c r="B22" s="1168"/>
      <c r="C22" s="1168"/>
      <c r="D22" s="1106"/>
      <c r="E22" s="1106"/>
      <c r="F22" s="1106"/>
      <c r="G22" s="1106"/>
      <c r="H22" s="1106"/>
      <c r="I22" s="1106"/>
      <c r="J22" s="1106"/>
      <c r="K22" s="1106"/>
      <c r="L22" s="1106"/>
      <c r="M22" s="1106"/>
      <c r="N22" s="1106"/>
      <c r="O22" s="1106"/>
      <c r="P22" s="1106"/>
      <c r="Q22" s="1106"/>
      <c r="R22" s="1106"/>
      <c r="S22" s="1106"/>
      <c r="T22" s="1141"/>
    </row>
    <row r="23" spans="1:20" ht="13.5" customHeight="1">
      <c r="A23" s="1141"/>
      <c r="B23" s="1168"/>
      <c r="C23" s="1168"/>
      <c r="D23" s="1107" t="s">
        <v>56</v>
      </c>
      <c r="E23" s="1106"/>
      <c r="F23" s="1106"/>
      <c r="G23" s="1091"/>
      <c r="H23" s="1107" t="s">
        <v>56</v>
      </c>
      <c r="I23" s="1106"/>
      <c r="J23" s="1106"/>
      <c r="K23" s="1106"/>
      <c r="L23" s="1106"/>
      <c r="M23" s="1106"/>
      <c r="N23" s="1106"/>
      <c r="O23" s="1106"/>
      <c r="P23" s="1106"/>
      <c r="Q23" s="1106"/>
      <c r="R23" s="1106"/>
      <c r="S23" s="1106"/>
      <c r="T23" s="1141"/>
    </row>
    <row r="24" spans="1:20" ht="13.5" customHeight="1">
      <c r="A24" s="1141"/>
      <c r="B24" s="1168"/>
      <c r="C24" s="1168"/>
      <c r="D24" s="1106"/>
      <c r="E24" s="1106"/>
      <c r="F24" s="1106"/>
      <c r="G24" s="1106"/>
      <c r="H24" s="1107"/>
      <c r="I24" s="1106"/>
      <c r="J24" s="1106"/>
      <c r="K24" s="1106"/>
      <c r="L24" s="1106"/>
      <c r="M24" s="1106"/>
      <c r="N24" s="1106"/>
      <c r="O24" s="1106"/>
      <c r="P24" s="1106"/>
      <c r="Q24" s="1106"/>
      <c r="R24" s="1106"/>
      <c r="S24" s="1106"/>
      <c r="T24" s="1141"/>
    </row>
    <row r="25" spans="1:20" ht="13.5" customHeight="1">
      <c r="A25" s="1141"/>
      <c r="B25" s="1168"/>
      <c r="C25" s="1168"/>
      <c r="D25" s="1100"/>
      <c r="E25" s="1106"/>
      <c r="F25" s="1106"/>
      <c r="G25" s="1106"/>
      <c r="H25" s="1106"/>
      <c r="I25" s="1106"/>
      <c r="J25" s="1106"/>
      <c r="K25" s="1106"/>
      <c r="L25" s="1106"/>
      <c r="M25" s="1106"/>
      <c r="N25" s="1106"/>
      <c r="O25" s="1106"/>
      <c r="P25" s="1100"/>
      <c r="Q25" s="1100"/>
      <c r="R25" s="1100"/>
      <c r="S25" s="1100"/>
      <c r="T25" s="1141"/>
    </row>
    <row r="26" spans="1:20" ht="14.25" customHeight="1">
      <c r="A26" s="1141"/>
      <c r="B26" s="1088"/>
      <c r="C26" s="1123"/>
      <c r="D26" s="1342"/>
      <c r="E26" s="1342"/>
      <c r="F26" s="1342"/>
      <c r="G26" s="1342"/>
      <c r="H26" s="1342"/>
      <c r="I26" s="1342"/>
      <c r="J26" s="1342"/>
      <c r="K26" s="1342"/>
      <c r="L26" s="1342"/>
      <c r="M26" s="1342"/>
      <c r="N26" s="1342"/>
      <c r="O26" s="1342"/>
      <c r="P26" s="1342"/>
      <c r="Q26" s="1342"/>
      <c r="R26" s="1342"/>
      <c r="S26" s="1342"/>
      <c r="T26" s="1108"/>
    </row>
    <row r="27" spans="1:20" ht="14.25" customHeight="1">
      <c r="A27" s="1105" t="s">
        <v>97</v>
      </c>
      <c r="B27" s="730" t="s">
        <v>1479</v>
      </c>
      <c r="C27" s="1614" t="s">
        <v>1483</v>
      </c>
      <c r="D27" s="1342">
        <v>72.719746101835241</v>
      </c>
      <c r="E27" s="1342">
        <v>71.623931623931625</v>
      </c>
      <c r="F27" s="1342">
        <v>79.483695652173907</v>
      </c>
      <c r="G27" s="1342">
        <v>75.096774193548384</v>
      </c>
      <c r="H27" s="1342">
        <v>1.6949152542372881</v>
      </c>
      <c r="I27" s="1342">
        <v>56.484149855907781</v>
      </c>
      <c r="J27" s="1342">
        <v>66.911764705882348</v>
      </c>
      <c r="K27" s="1342">
        <v>64.566929133858267</v>
      </c>
      <c r="L27" s="1342">
        <v>64.447403462050602</v>
      </c>
      <c r="M27" s="1342">
        <v>81.852861035422336</v>
      </c>
      <c r="N27" s="1342">
        <v>69.581749049429646</v>
      </c>
      <c r="O27" s="1342">
        <v>66.304347826086953</v>
      </c>
      <c r="P27" s="1342">
        <v>83.125</v>
      </c>
      <c r="Q27" s="1342">
        <v>55.555555555555557</v>
      </c>
      <c r="R27" s="1342">
        <v>78.102189781021906</v>
      </c>
      <c r="S27" s="1342">
        <v>70.229007633587784</v>
      </c>
      <c r="T27" s="1108" t="s">
        <v>97</v>
      </c>
    </row>
    <row r="28" spans="1:20" ht="14.25" customHeight="1">
      <c r="A28" s="1105"/>
      <c r="B28" s="730"/>
      <c r="C28" s="1614"/>
      <c r="D28" s="1342"/>
      <c r="E28" s="1342"/>
      <c r="F28" s="1342"/>
      <c r="G28" s="1342"/>
      <c r="H28" s="1342"/>
      <c r="I28" s="1342"/>
      <c r="J28" s="1342"/>
      <c r="K28" s="1342"/>
      <c r="L28" s="1342"/>
      <c r="M28" s="1342"/>
      <c r="N28" s="1342"/>
      <c r="O28" s="1342"/>
      <c r="P28" s="1342"/>
      <c r="Q28" s="1342"/>
      <c r="R28" s="1342"/>
      <c r="S28" s="1342"/>
      <c r="T28" s="1108"/>
    </row>
    <row r="29" spans="1:20" ht="14.25" customHeight="1">
      <c r="A29" s="1105" t="s">
        <v>151</v>
      </c>
      <c r="B29" s="730" t="s">
        <v>1478</v>
      </c>
      <c r="C29" s="1614" t="s">
        <v>1483</v>
      </c>
      <c r="D29" s="1342">
        <v>5.6023182006347456</v>
      </c>
      <c r="E29" s="1342">
        <v>0.85470085470085477</v>
      </c>
      <c r="F29" s="1342">
        <v>5.1630434782608692</v>
      </c>
      <c r="G29" s="1342">
        <v>6.3225806451612909</v>
      </c>
      <c r="H29" s="1342">
        <v>1.6949152542372881</v>
      </c>
      <c r="I29" s="1342">
        <v>6.0518731988472618</v>
      </c>
      <c r="J29" s="1342">
        <v>6.0661764705882355</v>
      </c>
      <c r="K29" s="1342">
        <v>9.4488188976377945</v>
      </c>
      <c r="L29" s="1342">
        <v>4.92676431424767</v>
      </c>
      <c r="M29" s="1342">
        <v>5.122615803814714</v>
      </c>
      <c r="N29" s="1342">
        <v>5.7034220532319395</v>
      </c>
      <c r="O29" s="1342">
        <v>16.304347826086957</v>
      </c>
      <c r="P29" s="1342">
        <v>5.833333333333333</v>
      </c>
      <c r="Q29" s="1342">
        <v>13.227513227513226</v>
      </c>
      <c r="R29" s="1342">
        <v>4.7445255474452548</v>
      </c>
      <c r="S29" s="1342">
        <v>14.503816793893129</v>
      </c>
      <c r="T29" s="1108" t="s">
        <v>151</v>
      </c>
    </row>
    <row r="30" spans="1:20" ht="14.25" customHeight="1">
      <c r="A30" s="1088"/>
      <c r="B30" s="1102"/>
      <c r="C30" s="1349"/>
      <c r="D30" s="1342"/>
      <c r="E30" s="1342"/>
      <c r="F30" s="1342"/>
      <c r="G30" s="1342"/>
      <c r="H30" s="1342"/>
      <c r="I30" s="1342"/>
      <c r="J30" s="1342"/>
      <c r="K30" s="1342"/>
      <c r="L30" s="1342"/>
      <c r="M30" s="1342"/>
      <c r="N30" s="1342"/>
      <c r="O30" s="1342"/>
      <c r="P30" s="1342"/>
      <c r="Q30" s="1342"/>
      <c r="R30" s="1342"/>
      <c r="S30" s="1342"/>
      <c r="T30" s="1108"/>
    </row>
    <row r="31" spans="1:20" ht="14.25" customHeight="1">
      <c r="A31" s="732" t="s">
        <v>230</v>
      </c>
      <c r="B31" s="730" t="s">
        <v>429</v>
      </c>
      <c r="C31" s="1614" t="s">
        <v>1483</v>
      </c>
      <c r="D31" s="1342">
        <v>13.81261211535808</v>
      </c>
      <c r="E31" s="1343">
        <v>11.452991452991453</v>
      </c>
      <c r="F31" s="1343">
        <v>8.1521739130434785</v>
      </c>
      <c r="G31" s="1343">
        <v>11.096774193548386</v>
      </c>
      <c r="H31" s="1343">
        <v>96.610169491525426</v>
      </c>
      <c r="I31" s="1343">
        <v>30.547550432276655</v>
      </c>
      <c r="J31" s="1343">
        <v>19.852941176470587</v>
      </c>
      <c r="K31" s="1343">
        <v>16.535433070866144</v>
      </c>
      <c r="L31" s="1343">
        <v>17.576564580559253</v>
      </c>
      <c r="M31" s="1343">
        <v>7.4114441416893735</v>
      </c>
      <c r="N31" s="1343">
        <v>17.490494296577946</v>
      </c>
      <c r="O31" s="1343">
        <v>15.217391304347828</v>
      </c>
      <c r="P31" s="1343">
        <v>4.1666666666666661</v>
      </c>
      <c r="Q31" s="1343">
        <v>25.925925925925924</v>
      </c>
      <c r="R31" s="1343">
        <v>11.678832116788321</v>
      </c>
      <c r="S31" s="1343">
        <v>7.6335877862595423</v>
      </c>
      <c r="T31" s="1108" t="s">
        <v>230</v>
      </c>
    </row>
    <row r="32" spans="1:20" ht="14.25" customHeight="1">
      <c r="A32" s="1089"/>
      <c r="B32" s="1183"/>
      <c r="C32" s="1349"/>
      <c r="D32" s="1092"/>
      <c r="E32" s="1092"/>
      <c r="F32" s="1092"/>
      <c r="G32" s="1092"/>
      <c r="H32" s="1092"/>
      <c r="I32" s="1092"/>
      <c r="J32" s="1092"/>
      <c r="K32" s="1092"/>
      <c r="L32" s="1092"/>
      <c r="M32" s="1092"/>
      <c r="N32" s="1092"/>
      <c r="O32" s="1092"/>
      <c r="P32" s="1092"/>
      <c r="Q32" s="1092"/>
      <c r="R32" s="1092"/>
      <c r="S32" s="1092"/>
      <c r="T32" s="1108"/>
    </row>
    <row r="33" spans="1:20" ht="14.25" customHeight="1">
      <c r="A33" s="732" t="s">
        <v>229</v>
      </c>
      <c r="B33" s="730" t="s">
        <v>430</v>
      </c>
      <c r="C33" s="1614" t="s">
        <v>1483</v>
      </c>
      <c r="D33" s="1342">
        <v>7.8653235821719329</v>
      </c>
      <c r="E33" s="1342">
        <v>16.068376068376068</v>
      </c>
      <c r="F33" s="1342">
        <v>7.2010869565217392</v>
      </c>
      <c r="G33" s="1342">
        <v>7.4838709677419359</v>
      </c>
      <c r="H33" s="1342">
        <v>0</v>
      </c>
      <c r="I33" s="1342">
        <v>6.9164265129683002</v>
      </c>
      <c r="J33" s="1342">
        <v>7.1691176470588234</v>
      </c>
      <c r="K33" s="1342">
        <v>9.4488188976377945</v>
      </c>
      <c r="L33" s="1342">
        <v>13.049267643142477</v>
      </c>
      <c r="M33" s="1342">
        <v>5.6130790190735702</v>
      </c>
      <c r="N33" s="1342">
        <v>7.2243346007604554</v>
      </c>
      <c r="O33" s="1342">
        <v>2.1739130434782608</v>
      </c>
      <c r="P33" s="1342">
        <v>6.8750000000000009</v>
      </c>
      <c r="Q33" s="1342">
        <v>5.2910052910052912</v>
      </c>
      <c r="R33" s="1342">
        <v>5.4744525547445262</v>
      </c>
      <c r="S33" s="1342">
        <v>7.6335877862595423</v>
      </c>
      <c r="T33" s="1108" t="s">
        <v>229</v>
      </c>
    </row>
    <row r="34" spans="1:20" ht="14.25" customHeight="1">
      <c r="A34" s="1105"/>
      <c r="B34" s="1104"/>
      <c r="C34" s="1614"/>
      <c r="D34" s="1342"/>
      <c r="E34" s="1342"/>
      <c r="F34" s="1342"/>
      <c r="G34" s="1342"/>
      <c r="H34" s="1342"/>
      <c r="I34" s="1342"/>
      <c r="J34" s="1342"/>
      <c r="K34" s="1342"/>
      <c r="L34" s="1342"/>
      <c r="M34" s="1342"/>
      <c r="N34" s="1342"/>
      <c r="O34" s="1342"/>
      <c r="P34" s="1342"/>
      <c r="Q34" s="1342"/>
      <c r="R34" s="1342"/>
      <c r="S34" s="1342"/>
      <c r="T34" s="1108"/>
    </row>
    <row r="35" spans="1:20" ht="9" customHeight="1">
      <c r="A35" s="1141"/>
      <c r="B35" s="1102"/>
      <c r="C35" s="1349"/>
      <c r="D35" s="1092"/>
      <c r="E35" s="1342"/>
      <c r="F35" s="1342"/>
      <c r="G35" s="1342"/>
      <c r="H35" s="1342"/>
      <c r="I35" s="1342"/>
      <c r="J35" s="1342"/>
      <c r="K35" s="1342"/>
      <c r="L35" s="1342"/>
      <c r="M35" s="1342"/>
      <c r="N35" s="1342"/>
      <c r="O35" s="1342"/>
      <c r="P35" s="1342"/>
      <c r="Q35" s="1342"/>
      <c r="R35" s="1342"/>
      <c r="S35" s="1342"/>
      <c r="T35" s="1108"/>
    </row>
    <row r="36" spans="1:20" ht="14.25" customHeight="1">
      <c r="A36" s="1141"/>
      <c r="B36" s="1102"/>
      <c r="C36" s="1614"/>
      <c r="D36" s="1342"/>
      <c r="E36" s="1342"/>
      <c r="F36" s="1342"/>
      <c r="G36" s="1342"/>
      <c r="H36" s="1342"/>
      <c r="I36" s="1342"/>
      <c r="J36" s="1342"/>
      <c r="K36" s="1342"/>
      <c r="L36" s="1342"/>
      <c r="M36" s="1342"/>
      <c r="N36" s="1342"/>
      <c r="O36" s="1342"/>
      <c r="P36" s="1342"/>
      <c r="Q36" s="1342"/>
      <c r="R36" s="1342"/>
      <c r="S36" s="1342"/>
      <c r="T36" s="1108"/>
    </row>
    <row r="37" spans="1:20" ht="14.25" customHeight="1">
      <c r="A37" s="405"/>
      <c r="B37" s="398" t="s">
        <v>431</v>
      </c>
      <c r="C37" s="1349"/>
      <c r="D37" s="1092"/>
      <c r="E37" s="1342"/>
      <c r="F37" s="1342"/>
      <c r="G37" s="1342"/>
      <c r="H37" s="1342"/>
      <c r="I37" s="1342"/>
      <c r="J37" s="1342"/>
      <c r="K37" s="1342"/>
      <c r="L37" s="1342"/>
      <c r="M37" s="1342"/>
      <c r="N37" s="1342"/>
      <c r="O37" s="1342"/>
      <c r="P37" s="1342"/>
      <c r="Q37" s="1342"/>
      <c r="R37" s="1342"/>
      <c r="S37" s="1342"/>
      <c r="T37" s="1108"/>
    </row>
    <row r="38" spans="1:20" ht="14.25" customHeight="1">
      <c r="A38" s="405"/>
      <c r="B38" s="398"/>
      <c r="C38" s="1614"/>
      <c r="D38" s="1342"/>
      <c r="E38" s="1342"/>
      <c r="F38" s="1342"/>
      <c r="G38" s="1342"/>
      <c r="H38" s="1342"/>
      <c r="I38" s="1342"/>
      <c r="J38" s="1342"/>
      <c r="K38" s="1342"/>
      <c r="L38" s="1342"/>
      <c r="M38" s="1342"/>
      <c r="N38" s="1342"/>
      <c r="O38" s="1342"/>
      <c r="P38" s="1342"/>
      <c r="Q38" s="1342"/>
      <c r="R38" s="1342"/>
      <c r="S38" s="1342"/>
      <c r="T38" s="1108"/>
    </row>
    <row r="39" spans="1:20" ht="14.25" customHeight="1">
      <c r="A39" s="402" t="s">
        <v>286</v>
      </c>
      <c r="B39" s="406" t="s">
        <v>432</v>
      </c>
      <c r="C39" s="1614" t="s">
        <v>1484</v>
      </c>
      <c r="D39" s="1228">
        <v>76.889062296787614</v>
      </c>
      <c r="E39" s="1227">
        <v>87.096774193548384</v>
      </c>
      <c r="F39" s="1227">
        <v>84.946236559139791</v>
      </c>
      <c r="G39" s="1227">
        <v>81.288723667905828</v>
      </c>
      <c r="H39" s="1227">
        <v>37.068965517241381</v>
      </c>
      <c r="I39" s="1227">
        <v>67.599067599067595</v>
      </c>
      <c r="J39" s="1227">
        <v>75.693311582381725</v>
      </c>
      <c r="K39" s="1227">
        <v>73.529411764705884</v>
      </c>
      <c r="L39" s="1227">
        <v>77.70700636942675</v>
      </c>
      <c r="M39" s="1227">
        <v>86.302835741037981</v>
      </c>
      <c r="N39" s="1227">
        <v>75.517241379310335</v>
      </c>
      <c r="O39" s="1227">
        <v>70.192307692307693</v>
      </c>
      <c r="P39" s="1227">
        <v>40.466101694915253</v>
      </c>
      <c r="Q39" s="1227">
        <v>67.10526315789474</v>
      </c>
      <c r="R39" s="1227">
        <v>82.130584192439855</v>
      </c>
      <c r="S39" s="1251">
        <v>76.335877862595424</v>
      </c>
      <c r="T39" s="1105" t="s">
        <v>228</v>
      </c>
    </row>
    <row r="40" spans="1:20" ht="14.25" customHeight="1">
      <c r="A40" s="402"/>
      <c r="B40" s="406"/>
      <c r="C40" s="1614"/>
      <c r="D40" s="1190"/>
      <c r="E40" s="1187"/>
      <c r="F40" s="1187"/>
      <c r="G40" s="1187"/>
      <c r="H40" s="1187"/>
      <c r="I40" s="1187"/>
      <c r="J40" s="1187"/>
      <c r="K40" s="1187"/>
      <c r="L40" s="1187"/>
      <c r="M40" s="1187"/>
      <c r="N40" s="1187"/>
      <c r="O40" s="1187"/>
      <c r="P40" s="1187"/>
      <c r="Q40" s="1187"/>
      <c r="R40" s="1187"/>
      <c r="S40" s="1189"/>
      <c r="T40" s="1105"/>
    </row>
    <row r="41" spans="1:20" ht="14.25" customHeight="1">
      <c r="A41" s="402" t="s">
        <v>284</v>
      </c>
      <c r="B41" s="406" t="s">
        <v>433</v>
      </c>
      <c r="C41" s="1614" t="s">
        <v>1484</v>
      </c>
      <c r="D41" s="1228">
        <v>14.865392118611004</v>
      </c>
      <c r="E41" s="1227">
        <v>11.827956989247312</v>
      </c>
      <c r="F41" s="1227">
        <v>12.096774193548388</v>
      </c>
      <c r="G41" s="1227">
        <v>15.117719950433706</v>
      </c>
      <c r="H41" s="1227">
        <v>12.931034482758621</v>
      </c>
      <c r="I41" s="1227">
        <v>29.137529137529139</v>
      </c>
      <c r="J41" s="1227">
        <v>18.107667210440457</v>
      </c>
      <c r="K41" s="1227">
        <v>24.264705882352942</v>
      </c>
      <c r="L41" s="1227">
        <v>19.745222929936308</v>
      </c>
      <c r="M41" s="1227">
        <v>8.9887640449438209</v>
      </c>
      <c r="N41" s="1227">
        <v>19.655172413793103</v>
      </c>
      <c r="O41" s="1227">
        <v>24.03846153846154</v>
      </c>
      <c r="P41" s="1227">
        <v>5.9322033898305087</v>
      </c>
      <c r="Q41" s="1227">
        <v>31.140350877192986</v>
      </c>
      <c r="R41" s="1227">
        <v>11.340206185567011</v>
      </c>
      <c r="S41" s="1251">
        <v>22.137404580152673</v>
      </c>
      <c r="T41" s="1105" t="s">
        <v>227</v>
      </c>
    </row>
    <row r="42" spans="1:20" ht="14.25" customHeight="1">
      <c r="A42" s="402"/>
      <c r="B42" s="406"/>
      <c r="C42" s="1614"/>
      <c r="D42" s="1535"/>
      <c r="E42" s="1092"/>
      <c r="F42" s="1092"/>
      <c r="G42" s="1092"/>
      <c r="H42" s="1092"/>
      <c r="I42" s="1092"/>
      <c r="J42" s="1092"/>
      <c r="K42" s="1092"/>
      <c r="L42" s="1092"/>
      <c r="M42" s="1092"/>
      <c r="N42" s="1092"/>
      <c r="O42" s="1092"/>
      <c r="P42" s="1092"/>
      <c r="Q42" s="1092"/>
      <c r="R42" s="1092"/>
      <c r="S42" s="1616"/>
      <c r="T42" s="1105"/>
    </row>
    <row r="43" spans="1:20" ht="13.5" customHeight="1">
      <c r="A43" s="402" t="s">
        <v>283</v>
      </c>
      <c r="B43" s="406" t="s">
        <v>434</v>
      </c>
      <c r="C43" s="1614" t="s">
        <v>1484</v>
      </c>
      <c r="D43" s="1190">
        <v>4.7990635973468594</v>
      </c>
      <c r="E43" s="1187">
        <v>0</v>
      </c>
      <c r="F43" s="1187">
        <v>1.881720430107527</v>
      </c>
      <c r="G43" s="1187">
        <v>1.8587360594795539</v>
      </c>
      <c r="H43" s="1187">
        <v>12.931034482758621</v>
      </c>
      <c r="I43" s="1187">
        <v>2.7972027972027971</v>
      </c>
      <c r="J43" s="1187">
        <v>1.3050570962479608</v>
      </c>
      <c r="K43" s="1187">
        <v>2.2058823529411766</v>
      </c>
      <c r="L43" s="1187">
        <v>0.76433121019108285</v>
      </c>
      <c r="M43" s="1187">
        <v>1.3911182450508293</v>
      </c>
      <c r="N43" s="1187">
        <v>3.4482758620689653</v>
      </c>
      <c r="O43" s="1187">
        <v>1.9230769230769231</v>
      </c>
      <c r="P43" s="1187">
        <v>49.364406779661017</v>
      </c>
      <c r="Q43" s="1187">
        <v>0.43859649122807015</v>
      </c>
      <c r="R43" s="1187">
        <v>2.4054982817869419</v>
      </c>
      <c r="S43" s="1189">
        <v>1.5267175572519083</v>
      </c>
      <c r="T43" s="1335">
        <v>9</v>
      </c>
    </row>
    <row r="44" spans="1:20" ht="13.5" customHeight="1">
      <c r="A44" s="402"/>
      <c r="B44" s="406"/>
      <c r="C44" s="1614"/>
      <c r="D44" s="1535"/>
      <c r="E44" s="1092"/>
      <c r="F44" s="1092"/>
      <c r="G44" s="1092"/>
      <c r="H44" s="1092"/>
      <c r="I44" s="1092"/>
      <c r="J44" s="1092"/>
      <c r="K44" s="1092"/>
      <c r="L44" s="1092"/>
      <c r="M44" s="1092"/>
      <c r="N44" s="1092"/>
      <c r="O44" s="1092"/>
      <c r="P44" s="1092"/>
      <c r="Q44" s="1092"/>
      <c r="R44" s="1092"/>
      <c r="S44" s="1616"/>
      <c r="T44" s="1088"/>
    </row>
    <row r="45" spans="1:20" ht="13.5" customHeight="1">
      <c r="A45" s="402" t="s">
        <v>395</v>
      </c>
      <c r="B45" s="406" t="s">
        <v>435</v>
      </c>
      <c r="C45" s="1614" t="s">
        <v>1484</v>
      </c>
      <c r="D45" s="1190">
        <v>3.4464819872545198</v>
      </c>
      <c r="E45" s="1187">
        <v>1.0752688172043012</v>
      </c>
      <c r="F45" s="1187">
        <v>1.0752688172043012</v>
      </c>
      <c r="G45" s="1187">
        <v>1.7348203221809171</v>
      </c>
      <c r="H45" s="1187">
        <v>37.068965517241381</v>
      </c>
      <c r="I45" s="1187">
        <v>0.46620046620046618</v>
      </c>
      <c r="J45" s="1187">
        <v>4.8939641109298533</v>
      </c>
      <c r="K45" s="1187">
        <v>0</v>
      </c>
      <c r="L45" s="1187">
        <v>1.7834394904458599</v>
      </c>
      <c r="M45" s="1187">
        <v>3.3172819689673623</v>
      </c>
      <c r="N45" s="1187">
        <v>1.3793103448275863</v>
      </c>
      <c r="O45" s="1187">
        <v>3.8461538461538463</v>
      </c>
      <c r="P45" s="1187">
        <v>4.2372881355932197</v>
      </c>
      <c r="Q45" s="1187">
        <v>1.3157894736842104</v>
      </c>
      <c r="R45" s="1187">
        <v>4.1237113402061851</v>
      </c>
      <c r="S45" s="1189">
        <v>0</v>
      </c>
      <c r="T45" s="1215" t="s">
        <v>225</v>
      </c>
    </row>
    <row r="46" spans="1:20" ht="9.75" customHeight="1">
      <c r="A46" s="1089"/>
      <c r="B46" s="1089"/>
      <c r="C46" s="1615"/>
      <c r="D46" s="1226"/>
      <c r="E46" s="1226"/>
      <c r="F46" s="1226"/>
      <c r="G46" s="1226"/>
      <c r="H46" s="1226"/>
      <c r="I46" s="1226"/>
      <c r="J46" s="1226"/>
      <c r="K46" s="1226"/>
      <c r="L46" s="1226"/>
      <c r="M46" s="1226"/>
      <c r="N46" s="1226"/>
      <c r="O46" s="1226"/>
      <c r="P46" s="1226"/>
      <c r="Q46" s="1226"/>
      <c r="R46" s="1226"/>
      <c r="S46" s="1612"/>
      <c r="T46" s="1089"/>
    </row>
    <row r="47" spans="1:20" ht="9.75" customHeight="1">
      <c r="A47" s="1089"/>
      <c r="B47" s="1089"/>
      <c r="C47" s="1613"/>
      <c r="D47" s="1089"/>
      <c r="E47" s="1089"/>
      <c r="F47" s="1089"/>
      <c r="G47" s="1089"/>
      <c r="H47" s="1089"/>
      <c r="I47" s="1089"/>
      <c r="J47" s="1089"/>
      <c r="K47" s="1089"/>
      <c r="L47" s="1089"/>
      <c r="M47" s="1089"/>
      <c r="N47" s="1089"/>
      <c r="O47" s="1089"/>
      <c r="P47" s="1089"/>
      <c r="Q47" s="1089"/>
      <c r="R47" s="1089"/>
      <c r="S47" s="1613"/>
      <c r="T47" s="1215"/>
    </row>
    <row r="48" spans="1:20" ht="9" customHeight="1">
      <c r="A48" s="1105"/>
      <c r="B48" s="1102"/>
      <c r="C48" s="1123"/>
      <c r="D48" s="1100"/>
      <c r="E48" s="1106"/>
      <c r="F48" s="1106"/>
      <c r="G48" s="1106"/>
      <c r="H48" s="1106"/>
      <c r="I48" s="1106"/>
      <c r="J48" s="1106"/>
      <c r="K48" s="1106"/>
      <c r="L48" s="1106"/>
      <c r="M48" s="1106"/>
      <c r="N48" s="1106"/>
      <c r="O48" s="1106"/>
      <c r="P48" s="1611"/>
      <c r="Q48" s="1611"/>
      <c r="R48" s="1100"/>
      <c r="S48" s="1207"/>
      <c r="T48" s="1105"/>
    </row>
    <row r="49" spans="1:20" ht="9" customHeight="1">
      <c r="A49" s="1105"/>
      <c r="B49" s="1102"/>
      <c r="C49" s="1123"/>
      <c r="D49" s="1100"/>
      <c r="E49" s="1106"/>
      <c r="F49" s="1106"/>
      <c r="G49" s="1106"/>
      <c r="H49" s="1106"/>
      <c r="I49" s="1106"/>
      <c r="J49" s="1106"/>
      <c r="K49" s="1106"/>
      <c r="L49" s="1106"/>
      <c r="M49" s="1106"/>
      <c r="N49" s="1106"/>
      <c r="O49" s="1106"/>
      <c r="P49" s="1611"/>
      <c r="Q49" s="1611"/>
      <c r="R49" s="1100"/>
      <c r="S49" s="1100"/>
      <c r="T49" s="1108"/>
    </row>
    <row r="50" spans="1:20" ht="9" customHeight="1">
      <c r="A50" s="1105"/>
      <c r="B50" s="1102"/>
      <c r="C50" s="1123"/>
      <c r="D50" s="1100"/>
      <c r="E50" s="1106"/>
      <c r="F50" s="1106"/>
      <c r="G50" s="1106"/>
      <c r="H50" s="1106"/>
      <c r="I50" s="1106"/>
      <c r="J50" s="1106"/>
      <c r="K50" s="1106"/>
      <c r="L50" s="1106"/>
      <c r="M50" s="1106"/>
      <c r="N50" s="1106"/>
      <c r="O50" s="1106"/>
      <c r="P50" s="1611"/>
      <c r="Q50" s="1611"/>
      <c r="R50" s="1100"/>
      <c r="S50" s="1100"/>
      <c r="T50" s="1108"/>
    </row>
    <row r="51" spans="1:20" ht="13.5" customHeight="1">
      <c r="A51" s="1105"/>
      <c r="B51" s="1102"/>
      <c r="C51" s="1123"/>
      <c r="D51" s="1100"/>
      <c r="E51" s="1106"/>
      <c r="F51" s="1106"/>
      <c r="G51" s="1106"/>
      <c r="H51" s="1106"/>
      <c r="I51" s="1106"/>
      <c r="J51" s="1106"/>
      <c r="K51" s="1106"/>
      <c r="L51" s="1106"/>
      <c r="M51" s="1106"/>
      <c r="N51" s="1106"/>
      <c r="O51" s="1106"/>
      <c r="P51" s="1100"/>
      <c r="Q51" s="1100"/>
      <c r="R51" s="1100"/>
      <c r="S51" s="1100"/>
      <c r="T51" s="1108"/>
    </row>
    <row r="52" spans="1:20" ht="13.5" customHeight="1">
      <c r="A52" s="1105"/>
      <c r="B52" s="1104" t="s">
        <v>436</v>
      </c>
      <c r="C52" s="1123"/>
      <c r="D52" s="1100"/>
      <c r="E52" s="1106"/>
      <c r="F52" s="1106"/>
      <c r="G52" s="1106"/>
      <c r="H52" s="1106"/>
      <c r="I52" s="1106"/>
      <c r="J52" s="1106"/>
      <c r="K52" s="1106"/>
      <c r="L52" s="1106"/>
      <c r="M52" s="1106"/>
      <c r="N52" s="1106"/>
      <c r="O52" s="1106"/>
      <c r="P52" s="1100"/>
      <c r="Q52" s="1100"/>
      <c r="R52" s="1100"/>
      <c r="S52" s="1100"/>
      <c r="T52" s="1108"/>
    </row>
    <row r="53" spans="1:20" ht="13.5" customHeight="1">
      <c r="A53" s="1105"/>
      <c r="B53" s="1104"/>
      <c r="C53" s="1123"/>
      <c r="D53" s="1100"/>
      <c r="E53" s="1106"/>
      <c r="F53" s="1106"/>
      <c r="G53" s="1106"/>
      <c r="H53" s="1106"/>
      <c r="I53" s="1106"/>
      <c r="J53" s="1106"/>
      <c r="K53" s="1106"/>
      <c r="L53" s="1106"/>
      <c r="M53" s="1106"/>
      <c r="N53" s="1106"/>
      <c r="O53" s="1106"/>
      <c r="P53" s="1100"/>
      <c r="Q53" s="1100"/>
      <c r="R53" s="1100"/>
      <c r="S53" s="1100"/>
      <c r="T53" s="1108"/>
    </row>
    <row r="54" spans="1:20" ht="13.5" customHeight="1">
      <c r="A54" s="1105"/>
      <c r="B54" s="1104"/>
      <c r="C54" s="1123"/>
      <c r="D54" s="1342"/>
      <c r="E54" s="1106"/>
      <c r="F54" s="1106"/>
      <c r="G54" s="1106"/>
      <c r="H54" s="1106"/>
      <c r="I54" s="1106"/>
      <c r="J54" s="1106"/>
      <c r="K54" s="1106"/>
      <c r="L54" s="1106"/>
      <c r="M54" s="1106"/>
      <c r="N54" s="1106"/>
      <c r="O54" s="1106"/>
      <c r="P54" s="1100"/>
      <c r="Q54" s="1100"/>
      <c r="R54" s="1100"/>
      <c r="S54" s="1100"/>
      <c r="T54" s="1108"/>
    </row>
    <row r="55" spans="1:20" ht="13.5" customHeight="1">
      <c r="A55" s="1105"/>
      <c r="B55" s="1102"/>
      <c r="C55" s="1123"/>
      <c r="D55" s="1100"/>
      <c r="E55" s="1106"/>
      <c r="F55" s="1106"/>
      <c r="G55" s="1106"/>
      <c r="H55" s="1106"/>
      <c r="I55" s="1106"/>
      <c r="J55" s="1106"/>
      <c r="K55" s="1106"/>
      <c r="L55" s="1106"/>
      <c r="M55" s="1106"/>
      <c r="N55" s="1106"/>
      <c r="O55" s="1106"/>
      <c r="P55" s="1100"/>
      <c r="Q55" s="1100"/>
      <c r="R55" s="1100"/>
      <c r="S55" s="1100"/>
      <c r="T55" s="1108"/>
    </row>
    <row r="56" spans="1:20" ht="13.5" customHeight="1">
      <c r="A56" s="1105" t="s">
        <v>224</v>
      </c>
      <c r="B56" s="1168" t="s">
        <v>437</v>
      </c>
      <c r="C56" s="1614" t="s">
        <v>1483</v>
      </c>
      <c r="D56" s="1342">
        <v>99.931005933489729</v>
      </c>
      <c r="E56" s="1342">
        <v>100</v>
      </c>
      <c r="F56" s="1342">
        <v>100</v>
      </c>
      <c r="G56" s="1342">
        <v>100</v>
      </c>
      <c r="H56" s="1342">
        <v>100</v>
      </c>
      <c r="I56" s="1342">
        <v>100</v>
      </c>
      <c r="J56" s="1342">
        <v>100</v>
      </c>
      <c r="K56" s="1342">
        <v>99.212598425196859</v>
      </c>
      <c r="L56" s="1342">
        <v>100</v>
      </c>
      <c r="M56" s="1342">
        <v>99.782016348773837</v>
      </c>
      <c r="N56" s="1342">
        <v>100</v>
      </c>
      <c r="O56" s="1342">
        <v>100</v>
      </c>
      <c r="P56" s="1342">
        <v>100</v>
      </c>
      <c r="Q56" s="1342">
        <v>100</v>
      </c>
      <c r="R56" s="1342">
        <v>100</v>
      </c>
      <c r="S56" s="1342">
        <v>100</v>
      </c>
      <c r="T56" s="1108" t="s">
        <v>224</v>
      </c>
    </row>
    <row r="57" spans="1:20" ht="13.5" customHeight="1">
      <c r="A57" s="1088"/>
      <c r="B57" s="1168"/>
      <c r="C57" s="1614"/>
      <c r="D57" s="1342"/>
      <c r="E57" s="1342"/>
      <c r="F57" s="1342"/>
      <c r="G57" s="1342"/>
      <c r="H57" s="1342"/>
      <c r="I57" s="1342"/>
      <c r="J57" s="1342"/>
      <c r="K57" s="1342"/>
      <c r="L57" s="1342"/>
      <c r="M57" s="1342"/>
      <c r="N57" s="1342"/>
      <c r="O57" s="1342"/>
      <c r="P57" s="1342"/>
      <c r="Q57" s="1342"/>
      <c r="R57" s="1342"/>
      <c r="S57" s="1342"/>
      <c r="T57" s="1108"/>
    </row>
    <row r="58" spans="1:20" ht="13.5" customHeight="1">
      <c r="A58" s="1105" t="s">
        <v>223</v>
      </c>
      <c r="B58" s="1168" t="s">
        <v>438</v>
      </c>
      <c r="C58" s="1614" t="s">
        <v>1483</v>
      </c>
      <c r="D58" s="1342">
        <v>6.8994066510280116E-2</v>
      </c>
      <c r="E58" s="1342">
        <v>0</v>
      </c>
      <c r="F58" s="1342">
        <v>0</v>
      </c>
      <c r="G58" s="1342">
        <v>0</v>
      </c>
      <c r="H58" s="1342">
        <v>0</v>
      </c>
      <c r="I58" s="1342">
        <v>0</v>
      </c>
      <c r="J58" s="1342">
        <v>0</v>
      </c>
      <c r="K58" s="1342">
        <v>0.78740157480314954</v>
      </c>
      <c r="L58" s="1342">
        <v>0</v>
      </c>
      <c r="M58" s="1342">
        <v>0.21798365122615804</v>
      </c>
      <c r="N58" s="1342">
        <v>0</v>
      </c>
      <c r="O58" s="1342">
        <v>0</v>
      </c>
      <c r="P58" s="1342">
        <v>0</v>
      </c>
      <c r="Q58" s="1342">
        <v>0</v>
      </c>
      <c r="R58" s="1342">
        <v>0</v>
      </c>
      <c r="S58" s="1342">
        <v>0</v>
      </c>
      <c r="T58" s="1108" t="s">
        <v>223</v>
      </c>
    </row>
    <row r="59" spans="1:20" ht="13.5" customHeight="1">
      <c r="A59" s="1088"/>
      <c r="B59" s="1168"/>
      <c r="C59" s="1614"/>
      <c r="D59" s="1092"/>
      <c r="E59" s="1092"/>
      <c r="F59" s="1092"/>
      <c r="G59" s="1092"/>
      <c r="H59" s="1092"/>
      <c r="I59" s="1092"/>
      <c r="J59" s="1092"/>
      <c r="K59" s="1092"/>
      <c r="L59" s="1092"/>
      <c r="M59" s="1092"/>
      <c r="N59" s="1092"/>
      <c r="O59" s="1092"/>
      <c r="P59" s="1092"/>
      <c r="Q59" s="1092"/>
      <c r="R59" s="1092"/>
      <c r="S59" s="1092"/>
      <c r="T59" s="1108"/>
    </row>
    <row r="60" spans="1:20" ht="13.5" customHeight="1">
      <c r="A60" s="1105" t="s">
        <v>222</v>
      </c>
      <c r="B60" s="1102" t="s">
        <v>1263</v>
      </c>
      <c r="C60" s="1614" t="s">
        <v>1482</v>
      </c>
      <c r="D60" s="1342">
        <v>60</v>
      </c>
      <c r="E60" s="1342">
        <v>0</v>
      </c>
      <c r="F60" s="1342">
        <v>0</v>
      </c>
      <c r="G60" s="1342">
        <v>0</v>
      </c>
      <c r="H60" s="1342">
        <v>0</v>
      </c>
      <c r="I60" s="1342">
        <v>0</v>
      </c>
      <c r="J60" s="1342">
        <v>0</v>
      </c>
      <c r="K60" s="1342">
        <v>0</v>
      </c>
      <c r="L60" s="1342">
        <v>0</v>
      </c>
      <c r="M60" s="1342">
        <v>75</v>
      </c>
      <c r="N60" s="1342">
        <v>0</v>
      </c>
      <c r="O60" s="1342">
        <v>0</v>
      </c>
      <c r="P60" s="1342">
        <v>0</v>
      </c>
      <c r="Q60" s="1342">
        <v>0</v>
      </c>
      <c r="R60" s="1342">
        <v>0</v>
      </c>
      <c r="S60" s="1342">
        <v>0</v>
      </c>
      <c r="T60" s="1122">
        <v>13</v>
      </c>
    </row>
    <row r="61" spans="1:20" ht="13.5" customHeight="1">
      <c r="A61" s="1088"/>
      <c r="B61" s="1102"/>
      <c r="C61" s="1614"/>
      <c r="D61" s="1092"/>
      <c r="E61" s="1092"/>
      <c r="F61" s="1092"/>
      <c r="G61" s="1092"/>
      <c r="H61" s="1092"/>
      <c r="I61" s="1092"/>
      <c r="J61" s="1092"/>
      <c r="K61" s="1092"/>
      <c r="L61" s="1092"/>
      <c r="M61" s="1092"/>
      <c r="N61" s="1092"/>
      <c r="O61" s="1092"/>
      <c r="P61" s="1092"/>
      <c r="Q61" s="1092"/>
      <c r="R61" s="1092"/>
      <c r="S61" s="1092"/>
      <c r="T61" s="1108"/>
    </row>
    <row r="62" spans="1:20" ht="13.5" customHeight="1">
      <c r="A62" s="1335">
        <v>14</v>
      </c>
      <c r="B62" s="1102" t="s">
        <v>1477</v>
      </c>
      <c r="C62" s="1614" t="s">
        <v>1482</v>
      </c>
      <c r="D62" s="1342">
        <v>40</v>
      </c>
      <c r="E62" s="1342">
        <v>0</v>
      </c>
      <c r="F62" s="1342">
        <v>0</v>
      </c>
      <c r="G62" s="1342">
        <v>0</v>
      </c>
      <c r="H62" s="1342">
        <v>0</v>
      </c>
      <c r="I62" s="1342">
        <v>0</v>
      </c>
      <c r="J62" s="1342">
        <v>0</v>
      </c>
      <c r="K62" s="1342">
        <v>100</v>
      </c>
      <c r="L62" s="1342">
        <v>0</v>
      </c>
      <c r="M62" s="1342">
        <v>25</v>
      </c>
      <c r="N62" s="1342">
        <v>0</v>
      </c>
      <c r="O62" s="1342">
        <v>0</v>
      </c>
      <c r="P62" s="1342">
        <v>0</v>
      </c>
      <c r="Q62" s="1342">
        <v>0</v>
      </c>
      <c r="R62" s="1342">
        <v>0</v>
      </c>
      <c r="S62" s="1342">
        <v>0</v>
      </c>
      <c r="T62" s="1122">
        <v>14</v>
      </c>
    </row>
    <row r="63" spans="1:20" ht="12.75">
      <c r="A63" s="1105"/>
      <c r="B63" s="1104"/>
      <c r="C63" s="1104"/>
      <c r="D63" s="1100"/>
      <c r="E63" s="1106"/>
      <c r="F63" s="1106"/>
      <c r="G63" s="1106"/>
      <c r="H63" s="1106"/>
      <c r="I63" s="1106"/>
      <c r="J63" s="1106"/>
      <c r="K63" s="1106"/>
      <c r="L63" s="1106"/>
      <c r="M63" s="1106"/>
      <c r="N63" s="1106"/>
      <c r="O63" s="1106"/>
      <c r="P63" s="1100"/>
      <c r="Q63" s="1100"/>
      <c r="R63" s="1100"/>
      <c r="S63" s="1100"/>
      <c r="T63" s="1098"/>
    </row>
    <row r="64" spans="1:20" ht="12.75">
      <c r="A64" s="1088"/>
      <c r="B64" s="1088"/>
      <c r="C64" s="1088"/>
      <c r="D64" s="1092"/>
      <c r="E64" s="1088"/>
      <c r="F64" s="1091"/>
      <c r="G64" s="1091"/>
      <c r="H64" s="1091"/>
      <c r="I64" s="1090"/>
      <c r="J64" s="1088"/>
      <c r="K64" s="1088"/>
      <c r="L64" s="1088"/>
      <c r="M64" s="1088"/>
      <c r="N64" s="1088"/>
      <c r="O64" s="1088"/>
      <c r="P64" s="1088"/>
      <c r="Q64" s="1088"/>
      <c r="R64" s="1088"/>
      <c r="S64" s="1088"/>
      <c r="T64" s="1088"/>
    </row>
    <row r="65" spans="1:20" ht="12.75">
      <c r="A65" s="1088"/>
      <c r="B65" s="1088"/>
      <c r="C65" s="1088"/>
      <c r="D65" s="1092"/>
      <c r="E65" s="1088"/>
      <c r="F65" s="1091"/>
      <c r="G65" s="1091"/>
      <c r="H65" s="1091"/>
      <c r="I65" s="1090"/>
      <c r="J65" s="1088"/>
      <c r="K65" s="1088"/>
      <c r="L65" s="1088"/>
      <c r="M65" s="1088"/>
      <c r="N65" s="1088"/>
      <c r="O65" s="1088"/>
      <c r="P65" s="1088"/>
      <c r="Q65" s="1088"/>
      <c r="R65" s="1088"/>
      <c r="S65" s="1088"/>
      <c r="T65" s="1088"/>
    </row>
    <row r="66" spans="1:20" ht="12.75">
      <c r="A66" s="1088"/>
      <c r="B66" s="1088"/>
      <c r="C66" s="1088"/>
      <c r="D66" s="1092"/>
      <c r="E66" s="1088"/>
      <c r="F66" s="1091"/>
      <c r="G66" s="1091"/>
      <c r="H66" s="1091"/>
      <c r="I66" s="1090"/>
      <c r="J66" s="1088"/>
      <c r="K66" s="1088"/>
      <c r="L66" s="1088"/>
      <c r="M66" s="1088"/>
      <c r="N66" s="1088"/>
      <c r="O66" s="1088"/>
      <c r="P66" s="1088"/>
      <c r="Q66" s="1088"/>
      <c r="R66" s="1088"/>
      <c r="S66" s="1088"/>
      <c r="T66" s="1088"/>
    </row>
    <row r="67" spans="1:20" ht="12.75">
      <c r="A67" s="1088"/>
      <c r="B67" s="1088"/>
      <c r="C67" s="1088"/>
      <c r="D67" s="1092"/>
      <c r="E67" s="1088"/>
      <c r="F67" s="1091"/>
      <c r="G67" s="1091"/>
      <c r="H67" s="1091"/>
      <c r="I67" s="1090"/>
      <c r="J67" s="1088"/>
      <c r="K67" s="1088"/>
      <c r="L67" s="1088"/>
      <c r="M67" s="1088"/>
      <c r="N67" s="1088"/>
      <c r="O67" s="1088"/>
      <c r="P67" s="1088"/>
      <c r="Q67" s="1088"/>
      <c r="R67" s="1088"/>
      <c r="S67" s="1088"/>
      <c r="T67" s="1088"/>
    </row>
    <row r="68" spans="1:20" ht="13.5" customHeight="1">
      <c r="A68" s="2172" t="s">
        <v>455</v>
      </c>
      <c r="B68" s="2204"/>
      <c r="C68" s="1104"/>
      <c r="D68" s="1100"/>
      <c r="E68" s="1106"/>
      <c r="F68" s="1106"/>
      <c r="G68" s="1106"/>
      <c r="H68" s="1106"/>
      <c r="I68" s="1106"/>
      <c r="J68" s="1106"/>
      <c r="K68" s="1106"/>
      <c r="L68" s="1106"/>
      <c r="M68" s="1106"/>
      <c r="N68" s="1106"/>
      <c r="O68" s="1106"/>
      <c r="P68" s="1100"/>
      <c r="Q68" s="1100"/>
      <c r="R68" s="1100"/>
      <c r="S68" s="1100"/>
      <c r="T68" s="1098"/>
    </row>
    <row r="69" spans="1:20" ht="13.5" customHeight="1">
      <c r="A69" s="1088" t="s">
        <v>1380</v>
      </c>
      <c r="B69" s="1088"/>
      <c r="C69" s="1104"/>
      <c r="D69" s="1100"/>
      <c r="E69" s="1106"/>
      <c r="F69" s="1106"/>
      <c r="G69" s="1106"/>
      <c r="H69" s="1106"/>
      <c r="I69" s="1106"/>
      <c r="J69" s="1106"/>
      <c r="K69" s="1106"/>
      <c r="L69" s="1106"/>
      <c r="M69" s="1106"/>
      <c r="N69" s="1106"/>
      <c r="O69" s="1106"/>
      <c r="P69" s="1100"/>
      <c r="Q69" s="1100"/>
      <c r="R69" s="1100"/>
      <c r="S69" s="1100"/>
      <c r="T69" s="1098"/>
    </row>
    <row r="70" spans="1:20" ht="12" customHeight="1">
      <c r="A70" s="1172" t="s">
        <v>1260</v>
      </c>
      <c r="B70" s="1172"/>
      <c r="C70" s="1172"/>
      <c r="D70" s="1172"/>
      <c r="E70" s="1172"/>
      <c r="F70" s="1172"/>
      <c r="G70" s="1172"/>
      <c r="H70" s="1106"/>
      <c r="I70" s="1106"/>
      <c r="J70" s="1106"/>
      <c r="K70" s="1106"/>
      <c r="L70" s="1106"/>
      <c r="M70" s="1106"/>
      <c r="N70" s="1106"/>
      <c r="O70" s="1106"/>
      <c r="P70" s="1100"/>
      <c r="Q70" s="1100"/>
      <c r="R70" s="1100"/>
      <c r="S70" s="1100"/>
      <c r="T70" s="1098"/>
    </row>
    <row r="71" spans="1:20" ht="12" customHeight="1">
      <c r="A71" s="1340" t="s">
        <v>1118</v>
      </c>
      <c r="B71" s="1340"/>
      <c r="C71" s="1340"/>
      <c r="D71" s="1340"/>
      <c r="E71" s="1340"/>
      <c r="F71" s="1340"/>
      <c r="G71" s="1340"/>
      <c r="H71" s="1106"/>
      <c r="I71" s="1106"/>
      <c r="J71" s="1106"/>
      <c r="K71" s="1106"/>
      <c r="L71" s="1106"/>
      <c r="M71" s="1106"/>
      <c r="N71" s="1106"/>
      <c r="O71" s="1106"/>
      <c r="P71" s="1100"/>
      <c r="Q71" s="1100"/>
      <c r="R71" s="1100"/>
      <c r="S71" s="1100"/>
      <c r="T71" s="1098"/>
    </row>
    <row r="72" spans="1:20" ht="13.5" customHeight="1">
      <c r="B72" s="1081"/>
      <c r="C72" s="1040"/>
      <c r="D72" s="1040"/>
      <c r="E72" s="1106"/>
      <c r="F72" s="1106"/>
      <c r="G72" s="1106"/>
      <c r="H72" s="1106"/>
      <c r="I72" s="1106"/>
      <c r="J72" s="1106"/>
      <c r="K72" s="1106"/>
      <c r="L72" s="1106"/>
      <c r="M72" s="1106"/>
      <c r="N72" s="1106"/>
      <c r="O72" s="1106"/>
      <c r="P72" s="1100"/>
      <c r="Q72" s="1100"/>
      <c r="R72" s="1100"/>
      <c r="S72" s="1100"/>
      <c r="T72" s="1098"/>
    </row>
    <row r="73" spans="1:20" ht="13.5" customHeight="1">
      <c r="B73" s="1081"/>
      <c r="C73" s="1040"/>
      <c r="D73" s="1040"/>
      <c r="E73" s="1106"/>
      <c r="F73" s="1106"/>
      <c r="G73" s="1106"/>
      <c r="H73" s="1106"/>
      <c r="I73" s="1106"/>
      <c r="J73" s="1106"/>
      <c r="K73" s="1106"/>
      <c r="L73" s="1106"/>
      <c r="M73" s="1106"/>
      <c r="N73" s="1106"/>
      <c r="O73" s="1106"/>
      <c r="P73" s="1100"/>
      <c r="Q73" s="1100"/>
      <c r="R73" s="1100"/>
      <c r="S73" s="1100"/>
      <c r="T73" s="1098"/>
    </row>
    <row r="74" spans="1:20" ht="12.75">
      <c r="A74" s="1340"/>
      <c r="B74" s="1506"/>
      <c r="C74" s="1102"/>
      <c r="D74" s="1106"/>
      <c r="E74" s="1106"/>
      <c r="F74" s="1106"/>
      <c r="G74" s="1106"/>
      <c r="H74" s="1106"/>
      <c r="I74" s="1106"/>
      <c r="J74" s="1106"/>
      <c r="K74" s="1106"/>
      <c r="L74" s="1106"/>
      <c r="M74" s="1106"/>
      <c r="N74" s="1106"/>
      <c r="O74" s="1106"/>
      <c r="P74" s="1100"/>
      <c r="Q74" s="1100"/>
      <c r="R74" s="1100"/>
      <c r="S74" s="1100"/>
      <c r="T74" s="1098"/>
    </row>
    <row r="75" spans="1:20" ht="12.75">
      <c r="A75" s="1340"/>
      <c r="B75" s="1506"/>
      <c r="C75" s="1102"/>
      <c r="D75" s="1106"/>
      <c r="E75" s="1106"/>
      <c r="F75" s="1106"/>
      <c r="G75" s="1106"/>
      <c r="H75" s="1106"/>
      <c r="I75" s="1106"/>
      <c r="J75" s="1106"/>
      <c r="K75" s="1106"/>
      <c r="L75" s="1106"/>
      <c r="M75" s="1106"/>
      <c r="N75" s="1106"/>
      <c r="O75" s="1106"/>
      <c r="P75" s="1100"/>
      <c r="Q75" s="1100"/>
      <c r="R75" s="1100"/>
      <c r="S75" s="1100"/>
      <c r="T75" s="1098"/>
    </row>
    <row r="76" spans="1:20" ht="12.75">
      <c r="A76" s="1340"/>
      <c r="B76" s="1506"/>
      <c r="C76" s="1102"/>
      <c r="D76" s="1106"/>
      <c r="E76" s="1106"/>
      <c r="F76" s="1106"/>
      <c r="G76" s="1106"/>
      <c r="H76" s="1106"/>
      <c r="I76" s="1106"/>
      <c r="J76" s="1106"/>
      <c r="K76" s="1106"/>
      <c r="L76" s="1106"/>
      <c r="M76" s="1106"/>
      <c r="N76" s="1106"/>
      <c r="O76" s="1106"/>
      <c r="P76" s="1100"/>
      <c r="Q76" s="1100"/>
      <c r="R76" s="1100"/>
      <c r="S76" s="1100"/>
      <c r="T76" s="1098"/>
    </row>
    <row r="77" spans="1:20" ht="12.75">
      <c r="A77" s="1340"/>
      <c r="B77" s="1506"/>
      <c r="C77" s="1102"/>
      <c r="D77" s="1106"/>
      <c r="E77" s="1106"/>
      <c r="F77" s="1106"/>
      <c r="G77" s="1106"/>
      <c r="H77" s="1106"/>
      <c r="I77" s="1106"/>
      <c r="J77" s="1106"/>
      <c r="K77" s="1106"/>
      <c r="L77" s="1106"/>
      <c r="M77" s="1106"/>
      <c r="N77" s="1106"/>
      <c r="O77" s="1106"/>
      <c r="P77" s="1100"/>
      <c r="Q77" s="1100"/>
      <c r="R77" s="1100"/>
      <c r="S77" s="1100"/>
      <c r="T77" s="1098"/>
    </row>
    <row r="78" spans="1:20" ht="12.75">
      <c r="A78" s="1088"/>
      <c r="B78" s="1088"/>
      <c r="C78" s="1088"/>
      <c r="D78" s="1092"/>
      <c r="E78" s="1088"/>
      <c r="F78" s="1091"/>
      <c r="G78" s="1091"/>
      <c r="H78" s="1091"/>
      <c r="I78" s="1090"/>
      <c r="J78" s="1088"/>
      <c r="K78" s="1088"/>
      <c r="L78" s="1088"/>
      <c r="M78" s="1088"/>
      <c r="N78" s="1088"/>
      <c r="O78" s="1088"/>
      <c r="P78" s="1088"/>
      <c r="Q78" s="1088"/>
      <c r="R78" s="1088"/>
      <c r="S78" s="1088"/>
      <c r="T78" s="1088"/>
    </row>
    <row r="79" spans="1:20" ht="12.75">
      <c r="A79" s="1340"/>
      <c r="B79" s="1506"/>
      <c r="C79" s="1102"/>
      <c r="D79" s="1106"/>
      <c r="E79" s="1106"/>
      <c r="F79" s="1106"/>
      <c r="G79" s="1106"/>
      <c r="H79" s="1106"/>
      <c r="I79" s="1106"/>
      <c r="J79" s="1106"/>
      <c r="K79" s="1106"/>
      <c r="L79" s="1106"/>
      <c r="M79" s="1106"/>
      <c r="N79" s="1106"/>
      <c r="O79" s="1106"/>
      <c r="P79" s="1100"/>
      <c r="Q79" s="1100"/>
      <c r="R79" s="1100"/>
      <c r="S79" s="1100"/>
      <c r="T79" s="1098"/>
    </row>
    <row r="80" spans="1:20" ht="15" customHeight="1">
      <c r="E80" s="1088"/>
      <c r="F80" s="1091"/>
      <c r="G80" s="1091"/>
      <c r="H80" s="1091"/>
      <c r="I80" s="1090"/>
      <c r="J80" s="1088"/>
      <c r="K80" s="1088"/>
      <c r="L80" s="1088"/>
      <c r="M80" s="1434"/>
      <c r="N80" s="1434"/>
      <c r="O80" s="1434"/>
      <c r="P80" s="1434"/>
      <c r="Q80" s="1434"/>
      <c r="R80" s="1434"/>
      <c r="S80" s="1583"/>
      <c r="T80" s="1088"/>
    </row>
    <row r="81" spans="1:20" ht="12.75">
      <c r="A81" s="1439"/>
      <c r="B81" s="1439"/>
      <c r="C81" s="1439"/>
      <c r="D81" s="1439"/>
      <c r="G81" s="1596"/>
      <c r="H81" s="1505"/>
      <c r="I81" s="1505"/>
      <c r="J81" s="1505"/>
      <c r="K81" s="1505"/>
      <c r="L81" s="1505"/>
      <c r="M81" s="1106"/>
      <c r="N81" s="1106"/>
      <c r="O81" s="1106"/>
      <c r="P81" s="1100"/>
      <c r="Q81" s="1100"/>
      <c r="R81" s="1100"/>
      <c r="S81" s="1100"/>
      <c r="T81" s="1596"/>
    </row>
  </sheetData>
  <mergeCells count="28">
    <mergeCell ref="H3:Q3"/>
    <mergeCell ref="F5:G5"/>
    <mergeCell ref="A68:B68"/>
    <mergeCell ref="A6:A10"/>
    <mergeCell ref="B6:B10"/>
    <mergeCell ref="C6:C10"/>
    <mergeCell ref="D6:D10"/>
    <mergeCell ref="E6:E10"/>
    <mergeCell ref="F6:F10"/>
    <mergeCell ref="A5:B5"/>
    <mergeCell ref="A4:B4"/>
    <mergeCell ref="F4:G4"/>
    <mergeCell ref="H4:M4"/>
    <mergeCell ref="L6:L10"/>
    <mergeCell ref="H5:M5"/>
    <mergeCell ref="J6:J10"/>
    <mergeCell ref="T6:T10"/>
    <mergeCell ref="N6:N10"/>
    <mergeCell ref="O6:O10"/>
    <mergeCell ref="P6:P10"/>
    <mergeCell ref="Q6:Q10"/>
    <mergeCell ref="R6:R10"/>
    <mergeCell ref="S6:S10"/>
    <mergeCell ref="K6:K10"/>
    <mergeCell ref="M6:M10"/>
    <mergeCell ref="G6:G10"/>
    <mergeCell ref="H6:H10"/>
    <mergeCell ref="I6:I10"/>
  </mergeCells>
  <printOptions horizontalCentered="1" gridLinesSet="0"/>
  <pageMargins left="0.59055118110236227" right="0.59055118110236227" top="0.39370078740157483" bottom="0.31496062992125984" header="0.39370078740157483" footer="0.39370078740157483"/>
  <pageSetup paperSize="9" scale="68" firstPageNumber="102" orientation="portrait" useFirstPageNumber="1" horizontalDpi="300" verticalDpi="300" r:id="rId1"/>
  <headerFooter alignWithMargins="0">
    <oddFooter>&amp;L&amp;"MetaNormalLF-Roman,Standard"Statistisches Bundesamt, Fachserie 10, Reihe 2.4, 2018</oddFooter>
  </headerFooter>
  <colBreaks count="1" manualBreakCount="1">
    <brk id="7" max="70" man="1"/>
  </col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Z78"/>
  <sheetViews>
    <sheetView showGridLines="0" zoomScale="90" zoomScaleNormal="90" zoomScaleSheetLayoutView="100" workbookViewId="0"/>
  </sheetViews>
  <sheetFormatPr baseColWidth="10" defaultRowHeight="12.75"/>
  <cols>
    <col min="1" max="1" width="4.42578125" style="1335" customWidth="1"/>
    <col min="2" max="2" width="67.85546875" style="1088" customWidth="1"/>
    <col min="3" max="3" width="17.28515625" style="1092" customWidth="1"/>
    <col min="4" max="4" width="17.28515625" style="1088" customWidth="1"/>
    <col min="5" max="6" width="17.28515625" style="1091" customWidth="1"/>
    <col min="7" max="7" width="11.42578125" style="1091" customWidth="1"/>
    <col min="8" max="8" width="11.42578125" style="1090" customWidth="1"/>
    <col min="9" max="18" width="11.42578125" style="1088" customWidth="1"/>
    <col min="19" max="19" width="4.42578125" style="1088" customWidth="1"/>
    <col min="20" max="16384" width="11.42578125" style="1088"/>
  </cols>
  <sheetData>
    <row r="1" spans="1:16380" s="1345" customFormat="1" ht="18">
      <c r="A1" s="1624" t="s">
        <v>1145</v>
      </c>
      <c r="B1" s="1165"/>
      <c r="C1" s="1092"/>
      <c r="E1" s="1164"/>
      <c r="F1" s="1164"/>
      <c r="G1" s="917" t="s">
        <v>1145</v>
      </c>
      <c r="H1" s="1163"/>
      <c r="I1" s="1158"/>
      <c r="J1" s="1471"/>
      <c r="K1" s="1471"/>
      <c r="L1" s="1471"/>
      <c r="M1" s="1471"/>
      <c r="N1" s="1471"/>
      <c r="O1" s="1471"/>
      <c r="P1" s="1471"/>
      <c r="Q1" s="1471"/>
      <c r="R1" s="1471"/>
      <c r="S1" s="1471"/>
    </row>
    <row r="2" spans="1:16380" s="1345" customFormat="1" ht="20.25" customHeight="1">
      <c r="A2" s="1623" t="s">
        <v>1462</v>
      </c>
      <c r="B2" s="1162"/>
      <c r="C2" s="1162"/>
      <c r="D2" s="1162"/>
      <c r="E2" s="1162"/>
      <c r="F2" s="1162"/>
      <c r="G2" s="918" t="s">
        <v>1462</v>
      </c>
      <c r="H2" s="1607"/>
      <c r="I2" s="1607"/>
      <c r="J2" s="1607"/>
      <c r="K2" s="1607"/>
      <c r="L2" s="1607"/>
      <c r="M2" s="1607"/>
      <c r="N2" s="1607"/>
      <c r="O2" s="1464"/>
      <c r="P2" s="1464"/>
      <c r="Q2" s="1464"/>
      <c r="R2" s="1464"/>
      <c r="S2" s="1471"/>
    </row>
    <row r="3" spans="1:16380" s="1345" customFormat="1" ht="15.75" customHeight="1">
      <c r="A3" s="916" t="s">
        <v>1386</v>
      </c>
      <c r="B3" s="916"/>
      <c r="C3" s="916"/>
      <c r="D3" s="1157"/>
      <c r="E3" s="1157"/>
      <c r="F3" s="1157"/>
      <c r="G3" s="916" t="s">
        <v>1386</v>
      </c>
      <c r="H3" s="1173"/>
      <c r="I3" s="1173"/>
      <c r="J3" s="1173"/>
      <c r="K3" s="1464"/>
      <c r="L3" s="1464"/>
      <c r="M3" s="1464"/>
      <c r="N3" s="1464"/>
      <c r="O3" s="1464"/>
      <c r="P3" s="1464"/>
      <c r="Q3" s="1464"/>
      <c r="R3" s="1464"/>
      <c r="S3" s="1464"/>
    </row>
    <row r="4" spans="1:16380" s="1345" customFormat="1" ht="21" customHeight="1">
      <c r="A4" s="916" t="s">
        <v>1491</v>
      </c>
      <c r="B4" s="916"/>
      <c r="C4" s="916"/>
      <c r="D4" s="916"/>
      <c r="E4" s="916"/>
      <c r="F4" s="916"/>
      <c r="G4" s="916" t="s">
        <v>1491</v>
      </c>
      <c r="H4" s="916"/>
      <c r="I4" s="916"/>
      <c r="J4" s="916"/>
      <c r="K4" s="916"/>
      <c r="L4" s="916"/>
      <c r="M4" s="916"/>
      <c r="N4" s="916"/>
      <c r="O4" s="916"/>
      <c r="P4" s="916"/>
      <c r="Q4" s="916"/>
      <c r="R4" s="916"/>
      <c r="S4" s="916"/>
      <c r="T4" s="916"/>
      <c r="U4" s="916"/>
      <c r="V4" s="916"/>
      <c r="W4" s="916"/>
      <c r="X4" s="916"/>
      <c r="Y4" s="916"/>
      <c r="Z4" s="916"/>
      <c r="AA4" s="916"/>
      <c r="AB4" s="916"/>
      <c r="AC4" s="916"/>
      <c r="AD4" s="916"/>
      <c r="AE4" s="916"/>
      <c r="AF4" s="916"/>
      <c r="AG4" s="916"/>
      <c r="AH4" s="916"/>
      <c r="AI4" s="916"/>
      <c r="AJ4" s="916"/>
      <c r="AK4" s="916"/>
      <c r="AL4" s="916"/>
      <c r="AM4" s="916"/>
      <c r="AN4" s="916"/>
      <c r="AO4" s="916"/>
      <c r="AP4" s="916"/>
      <c r="AQ4" s="916"/>
      <c r="AR4" s="916"/>
      <c r="AS4" s="916"/>
      <c r="AT4" s="916"/>
      <c r="AU4" s="916"/>
      <c r="AV4" s="916"/>
      <c r="AW4" s="916"/>
      <c r="AX4" s="916"/>
      <c r="AY4" s="916"/>
      <c r="AZ4" s="916"/>
      <c r="BA4" s="916"/>
      <c r="BB4" s="916"/>
      <c r="BC4" s="916"/>
      <c r="BD4" s="916"/>
      <c r="BE4" s="916"/>
      <c r="BF4" s="916"/>
      <c r="BG4" s="916"/>
      <c r="BH4" s="916"/>
      <c r="BI4" s="916"/>
      <c r="BJ4" s="916"/>
      <c r="BK4" s="916"/>
      <c r="BL4" s="916"/>
      <c r="BM4" s="916"/>
      <c r="BN4" s="916"/>
      <c r="BO4" s="916"/>
      <c r="BP4" s="916"/>
      <c r="BQ4" s="916"/>
      <c r="BR4" s="916"/>
      <c r="BS4" s="916"/>
      <c r="BT4" s="916"/>
      <c r="BU4" s="916"/>
      <c r="BV4" s="916"/>
      <c r="BW4" s="916"/>
      <c r="BX4" s="916"/>
      <c r="BY4" s="916"/>
      <c r="BZ4" s="916"/>
      <c r="CA4" s="916"/>
      <c r="CB4" s="916"/>
      <c r="CC4" s="916"/>
      <c r="CD4" s="916"/>
      <c r="CE4" s="916"/>
      <c r="CF4" s="916"/>
      <c r="CG4" s="916"/>
      <c r="CH4" s="916"/>
      <c r="CI4" s="916"/>
      <c r="CJ4" s="916"/>
      <c r="CK4" s="916"/>
      <c r="CL4" s="916"/>
      <c r="CM4" s="916"/>
      <c r="CN4" s="916"/>
      <c r="CO4" s="916"/>
      <c r="CP4" s="916"/>
      <c r="CQ4" s="916"/>
      <c r="CR4" s="916"/>
      <c r="CS4" s="916"/>
      <c r="CT4" s="916"/>
      <c r="CU4" s="916"/>
      <c r="CV4" s="916"/>
      <c r="CW4" s="916"/>
      <c r="CX4" s="916"/>
      <c r="CY4" s="916"/>
      <c r="CZ4" s="916"/>
      <c r="DA4" s="916"/>
      <c r="DB4" s="916"/>
      <c r="DC4" s="916"/>
      <c r="DD4" s="916"/>
      <c r="DE4" s="916"/>
      <c r="DF4" s="916"/>
      <c r="DG4" s="916"/>
      <c r="DH4" s="916"/>
      <c r="DI4" s="916"/>
      <c r="DJ4" s="916"/>
      <c r="DK4" s="916"/>
      <c r="DL4" s="916"/>
      <c r="DM4" s="916"/>
      <c r="DN4" s="916"/>
      <c r="DO4" s="916"/>
      <c r="DP4" s="916"/>
      <c r="DQ4" s="916"/>
      <c r="DR4" s="916"/>
      <c r="DS4" s="916"/>
      <c r="DT4" s="916"/>
      <c r="DU4" s="916"/>
      <c r="DV4" s="916"/>
      <c r="DW4" s="916"/>
      <c r="DX4" s="916"/>
      <c r="DY4" s="916"/>
      <c r="DZ4" s="916"/>
      <c r="EA4" s="916"/>
      <c r="EB4" s="916"/>
      <c r="EC4" s="916"/>
      <c r="ED4" s="916"/>
      <c r="EE4" s="916"/>
      <c r="EF4" s="916"/>
      <c r="EG4" s="916"/>
      <c r="EH4" s="916"/>
      <c r="EI4" s="916"/>
      <c r="EJ4" s="916"/>
      <c r="EK4" s="916"/>
      <c r="EL4" s="916"/>
      <c r="EM4" s="916"/>
      <c r="EN4" s="916"/>
      <c r="EO4" s="916"/>
      <c r="EP4" s="916"/>
      <c r="EQ4" s="916"/>
      <c r="ER4" s="916"/>
      <c r="ES4" s="916"/>
      <c r="ET4" s="916"/>
      <c r="EU4" s="916"/>
      <c r="EV4" s="916"/>
      <c r="EW4" s="916"/>
      <c r="EX4" s="916"/>
      <c r="EY4" s="916"/>
      <c r="EZ4" s="916"/>
      <c r="FA4" s="916"/>
      <c r="FB4" s="916"/>
      <c r="FC4" s="916"/>
      <c r="FD4" s="916"/>
      <c r="FE4" s="916"/>
      <c r="FF4" s="916"/>
      <c r="FG4" s="916"/>
      <c r="FH4" s="916"/>
      <c r="FI4" s="916"/>
      <c r="FJ4" s="916"/>
      <c r="FK4" s="916"/>
      <c r="FL4" s="916"/>
      <c r="FM4" s="916"/>
      <c r="FN4" s="916"/>
      <c r="FO4" s="916"/>
      <c r="FP4" s="916"/>
      <c r="FQ4" s="916"/>
      <c r="FR4" s="916"/>
      <c r="FS4" s="916"/>
      <c r="FT4" s="916"/>
      <c r="FU4" s="916"/>
      <c r="FV4" s="916"/>
      <c r="FW4" s="916"/>
      <c r="FX4" s="916"/>
      <c r="FY4" s="916"/>
      <c r="FZ4" s="916"/>
      <c r="GA4" s="916"/>
      <c r="GB4" s="916"/>
      <c r="GC4" s="916"/>
      <c r="GD4" s="916"/>
      <c r="GE4" s="916"/>
      <c r="GF4" s="916"/>
      <c r="GG4" s="916"/>
      <c r="GH4" s="916"/>
      <c r="GI4" s="916"/>
      <c r="GJ4" s="916"/>
      <c r="GK4" s="916"/>
      <c r="GL4" s="916"/>
      <c r="GM4" s="916"/>
      <c r="GN4" s="916"/>
      <c r="GO4" s="916"/>
      <c r="GP4" s="916"/>
      <c r="GQ4" s="916"/>
      <c r="GR4" s="916"/>
      <c r="GS4" s="916"/>
      <c r="GT4" s="916"/>
      <c r="GU4" s="916"/>
      <c r="GV4" s="916"/>
      <c r="GW4" s="916"/>
      <c r="GX4" s="916"/>
      <c r="GY4" s="916"/>
      <c r="GZ4" s="916"/>
      <c r="HA4" s="916"/>
      <c r="HB4" s="916"/>
      <c r="HC4" s="916"/>
      <c r="HD4" s="916"/>
      <c r="HE4" s="916"/>
      <c r="HF4" s="916"/>
      <c r="HG4" s="916"/>
      <c r="HH4" s="916"/>
      <c r="HI4" s="916"/>
      <c r="HJ4" s="916"/>
      <c r="HK4" s="916"/>
      <c r="HL4" s="916"/>
      <c r="HM4" s="916"/>
      <c r="HN4" s="916"/>
      <c r="HO4" s="916"/>
      <c r="HP4" s="916"/>
      <c r="HQ4" s="916"/>
      <c r="HR4" s="916"/>
      <c r="HS4" s="916"/>
      <c r="HT4" s="916"/>
      <c r="HU4" s="916"/>
      <c r="HV4" s="916"/>
      <c r="HW4" s="916"/>
      <c r="HX4" s="916"/>
      <c r="HY4" s="916"/>
      <c r="HZ4" s="916"/>
      <c r="IA4" s="916"/>
      <c r="IB4" s="916"/>
      <c r="IC4" s="916"/>
      <c r="ID4" s="916"/>
      <c r="IE4" s="916"/>
      <c r="IF4" s="916"/>
      <c r="IG4" s="916"/>
      <c r="IH4" s="916"/>
      <c r="II4" s="916"/>
      <c r="IJ4" s="916"/>
      <c r="IK4" s="916"/>
      <c r="IL4" s="916"/>
      <c r="IM4" s="916"/>
      <c r="IN4" s="916"/>
      <c r="IO4" s="916"/>
      <c r="IP4" s="916"/>
      <c r="IQ4" s="916"/>
      <c r="IR4" s="916"/>
      <c r="IS4" s="916"/>
      <c r="IT4" s="916"/>
      <c r="IU4" s="916"/>
      <c r="IV4" s="916"/>
      <c r="IW4" s="916"/>
      <c r="IX4" s="916"/>
      <c r="IY4" s="916"/>
      <c r="IZ4" s="916"/>
      <c r="JA4" s="916"/>
      <c r="JB4" s="916"/>
      <c r="JC4" s="916"/>
      <c r="JD4" s="916"/>
      <c r="JE4" s="916"/>
      <c r="JF4" s="916"/>
      <c r="JG4" s="916"/>
      <c r="JH4" s="916"/>
      <c r="JI4" s="916"/>
      <c r="JJ4" s="916"/>
      <c r="JK4" s="916"/>
      <c r="JL4" s="916"/>
      <c r="JM4" s="916"/>
      <c r="JN4" s="916"/>
      <c r="JO4" s="916"/>
      <c r="JP4" s="916"/>
      <c r="JQ4" s="916"/>
      <c r="JR4" s="916"/>
      <c r="JS4" s="916"/>
      <c r="JT4" s="916"/>
      <c r="JU4" s="916"/>
      <c r="JV4" s="916"/>
      <c r="JW4" s="916"/>
      <c r="JX4" s="916"/>
      <c r="JY4" s="916"/>
      <c r="JZ4" s="916"/>
      <c r="KA4" s="916"/>
      <c r="KB4" s="916"/>
      <c r="KC4" s="916"/>
      <c r="KD4" s="916"/>
      <c r="KE4" s="916"/>
      <c r="KF4" s="916"/>
      <c r="KG4" s="916"/>
      <c r="KH4" s="916"/>
      <c r="KI4" s="916"/>
      <c r="KJ4" s="916"/>
      <c r="KK4" s="916"/>
      <c r="KL4" s="916"/>
      <c r="KM4" s="916"/>
      <c r="KN4" s="916"/>
      <c r="KO4" s="916"/>
      <c r="KP4" s="916"/>
      <c r="KQ4" s="916"/>
      <c r="KR4" s="916"/>
      <c r="KS4" s="916"/>
      <c r="KT4" s="916"/>
      <c r="KU4" s="916"/>
      <c r="KV4" s="916"/>
      <c r="KW4" s="916"/>
      <c r="KX4" s="916"/>
      <c r="KY4" s="916"/>
      <c r="KZ4" s="916"/>
      <c r="LA4" s="916"/>
      <c r="LB4" s="916"/>
      <c r="LC4" s="916"/>
      <c r="LD4" s="916"/>
      <c r="LE4" s="916"/>
      <c r="LF4" s="916"/>
      <c r="LG4" s="916"/>
      <c r="LH4" s="916"/>
      <c r="LI4" s="916"/>
      <c r="LJ4" s="916"/>
      <c r="LK4" s="916"/>
      <c r="LL4" s="916"/>
      <c r="LM4" s="916"/>
      <c r="LN4" s="916"/>
      <c r="LO4" s="916"/>
      <c r="LP4" s="916"/>
      <c r="LQ4" s="916"/>
      <c r="LR4" s="916"/>
      <c r="LS4" s="916"/>
      <c r="LT4" s="916"/>
      <c r="LU4" s="916"/>
      <c r="LV4" s="916"/>
      <c r="LW4" s="916"/>
      <c r="LX4" s="916"/>
      <c r="LY4" s="916"/>
      <c r="LZ4" s="916"/>
      <c r="MA4" s="916"/>
      <c r="MB4" s="916"/>
      <c r="MC4" s="916"/>
      <c r="MD4" s="916"/>
      <c r="ME4" s="916"/>
      <c r="MF4" s="916"/>
      <c r="MG4" s="916"/>
      <c r="MH4" s="916"/>
      <c r="MI4" s="916"/>
      <c r="MJ4" s="916"/>
      <c r="MK4" s="916"/>
      <c r="ML4" s="916"/>
      <c r="MM4" s="916"/>
      <c r="MN4" s="916"/>
      <c r="MO4" s="916"/>
      <c r="MP4" s="916"/>
      <c r="MQ4" s="916"/>
      <c r="MR4" s="916"/>
      <c r="MS4" s="916"/>
      <c r="MT4" s="916"/>
      <c r="MU4" s="916"/>
      <c r="MV4" s="916"/>
      <c r="MW4" s="916"/>
      <c r="MX4" s="916"/>
      <c r="MY4" s="916"/>
      <c r="MZ4" s="916"/>
      <c r="NA4" s="916"/>
      <c r="NB4" s="916"/>
      <c r="NC4" s="916"/>
      <c r="ND4" s="916"/>
      <c r="NE4" s="916"/>
      <c r="NF4" s="916"/>
      <c r="NG4" s="916"/>
      <c r="NH4" s="916"/>
      <c r="NI4" s="916"/>
      <c r="NJ4" s="916"/>
      <c r="NK4" s="916"/>
      <c r="NL4" s="916"/>
      <c r="NM4" s="916"/>
      <c r="NN4" s="916"/>
      <c r="NO4" s="916"/>
      <c r="NP4" s="916"/>
      <c r="NQ4" s="916"/>
      <c r="NR4" s="916"/>
      <c r="NS4" s="916"/>
      <c r="NT4" s="916"/>
      <c r="NU4" s="916"/>
      <c r="NV4" s="916"/>
      <c r="NW4" s="916"/>
      <c r="NX4" s="916"/>
      <c r="NY4" s="916"/>
      <c r="NZ4" s="916"/>
      <c r="OA4" s="916"/>
      <c r="OB4" s="916"/>
      <c r="OC4" s="916"/>
      <c r="OD4" s="916"/>
      <c r="OE4" s="916"/>
      <c r="OF4" s="916"/>
      <c r="OG4" s="916"/>
      <c r="OH4" s="916"/>
      <c r="OI4" s="916"/>
      <c r="OJ4" s="916"/>
      <c r="OK4" s="916"/>
      <c r="OL4" s="916"/>
      <c r="OM4" s="916"/>
      <c r="ON4" s="916"/>
      <c r="OO4" s="916"/>
      <c r="OP4" s="916"/>
      <c r="OQ4" s="916"/>
      <c r="OR4" s="916"/>
      <c r="OS4" s="916"/>
      <c r="OT4" s="916"/>
      <c r="OU4" s="916"/>
      <c r="OV4" s="916"/>
      <c r="OW4" s="916" t="s">
        <v>1490</v>
      </c>
      <c r="OX4" s="916"/>
      <c r="OY4" s="916" t="s">
        <v>1490</v>
      </c>
      <c r="OZ4" s="916"/>
      <c r="PA4" s="916" t="s">
        <v>1490</v>
      </c>
      <c r="PB4" s="916"/>
      <c r="PC4" s="916" t="s">
        <v>1490</v>
      </c>
      <c r="PD4" s="916"/>
      <c r="PE4" s="916" t="s">
        <v>1490</v>
      </c>
      <c r="PF4" s="916"/>
      <c r="PG4" s="916" t="s">
        <v>1490</v>
      </c>
      <c r="PH4" s="916"/>
      <c r="PI4" s="916" t="s">
        <v>1490</v>
      </c>
      <c r="PJ4" s="916"/>
      <c r="PK4" s="916" t="s">
        <v>1490</v>
      </c>
      <c r="PL4" s="916"/>
      <c r="PM4" s="916" t="s">
        <v>1490</v>
      </c>
      <c r="PN4" s="916"/>
      <c r="PO4" s="916" t="s">
        <v>1490</v>
      </c>
      <c r="PP4" s="916"/>
      <c r="PQ4" s="916" t="s">
        <v>1490</v>
      </c>
      <c r="PR4" s="916"/>
      <c r="PS4" s="916" t="s">
        <v>1490</v>
      </c>
      <c r="PT4" s="916"/>
      <c r="PU4" s="916" t="s">
        <v>1490</v>
      </c>
      <c r="PV4" s="916"/>
      <c r="PW4" s="916" t="s">
        <v>1490</v>
      </c>
      <c r="PX4" s="916"/>
      <c r="PY4" s="916" t="s">
        <v>1490</v>
      </c>
      <c r="PZ4" s="916"/>
      <c r="QA4" s="916" t="s">
        <v>1490</v>
      </c>
      <c r="QB4" s="916"/>
      <c r="QC4" s="916" t="s">
        <v>1490</v>
      </c>
      <c r="QD4" s="916"/>
      <c r="QE4" s="916" t="s">
        <v>1490</v>
      </c>
      <c r="QF4" s="916"/>
      <c r="QG4" s="916" t="s">
        <v>1490</v>
      </c>
      <c r="QH4" s="916"/>
      <c r="QI4" s="916" t="s">
        <v>1490</v>
      </c>
      <c r="QJ4" s="916"/>
      <c r="QK4" s="916" t="s">
        <v>1490</v>
      </c>
      <c r="QL4" s="916"/>
      <c r="QM4" s="916" t="s">
        <v>1490</v>
      </c>
      <c r="QN4" s="916"/>
      <c r="QO4" s="916" t="s">
        <v>1490</v>
      </c>
      <c r="QP4" s="916"/>
      <c r="QQ4" s="916" t="s">
        <v>1490</v>
      </c>
      <c r="QR4" s="916"/>
      <c r="QS4" s="916" t="s">
        <v>1490</v>
      </c>
      <c r="QT4" s="916"/>
      <c r="QU4" s="916" t="s">
        <v>1490</v>
      </c>
      <c r="QV4" s="916"/>
      <c r="QW4" s="916" t="s">
        <v>1490</v>
      </c>
      <c r="QX4" s="916"/>
      <c r="QY4" s="916" t="s">
        <v>1490</v>
      </c>
      <c r="QZ4" s="916"/>
      <c r="RA4" s="916" t="s">
        <v>1490</v>
      </c>
      <c r="RB4" s="916"/>
      <c r="RC4" s="916" t="s">
        <v>1490</v>
      </c>
      <c r="RD4" s="916"/>
      <c r="RE4" s="916" t="s">
        <v>1490</v>
      </c>
      <c r="RF4" s="916"/>
      <c r="RG4" s="916" t="s">
        <v>1490</v>
      </c>
      <c r="RH4" s="916"/>
      <c r="RI4" s="916" t="s">
        <v>1490</v>
      </c>
      <c r="RJ4" s="916"/>
      <c r="RK4" s="916" t="s">
        <v>1490</v>
      </c>
      <c r="RL4" s="916"/>
      <c r="RM4" s="916" t="s">
        <v>1490</v>
      </c>
      <c r="RN4" s="916"/>
      <c r="RO4" s="916" t="s">
        <v>1490</v>
      </c>
      <c r="RP4" s="916"/>
      <c r="RQ4" s="916" t="s">
        <v>1490</v>
      </c>
      <c r="RR4" s="916"/>
      <c r="RS4" s="916" t="s">
        <v>1490</v>
      </c>
      <c r="RT4" s="916"/>
      <c r="RU4" s="916" t="s">
        <v>1490</v>
      </c>
      <c r="RV4" s="916"/>
      <c r="RW4" s="916" t="s">
        <v>1490</v>
      </c>
      <c r="RX4" s="916"/>
      <c r="RY4" s="916" t="s">
        <v>1490</v>
      </c>
      <c r="RZ4" s="916"/>
      <c r="SA4" s="916" t="s">
        <v>1490</v>
      </c>
      <c r="SB4" s="916"/>
      <c r="SC4" s="916" t="s">
        <v>1490</v>
      </c>
      <c r="SD4" s="916"/>
      <c r="SE4" s="916" t="s">
        <v>1490</v>
      </c>
      <c r="SF4" s="916"/>
      <c r="SG4" s="916" t="s">
        <v>1490</v>
      </c>
      <c r="SH4" s="916"/>
      <c r="SI4" s="916" t="s">
        <v>1490</v>
      </c>
      <c r="SJ4" s="916"/>
      <c r="SK4" s="916" t="s">
        <v>1490</v>
      </c>
      <c r="SL4" s="916"/>
      <c r="SM4" s="916" t="s">
        <v>1490</v>
      </c>
      <c r="SN4" s="916"/>
      <c r="SO4" s="916" t="s">
        <v>1490</v>
      </c>
      <c r="SP4" s="916"/>
      <c r="SQ4" s="916" t="s">
        <v>1490</v>
      </c>
      <c r="SR4" s="916"/>
      <c r="SS4" s="916" t="s">
        <v>1490</v>
      </c>
      <c r="ST4" s="916"/>
      <c r="SU4" s="916" t="s">
        <v>1490</v>
      </c>
      <c r="SV4" s="916"/>
      <c r="SW4" s="916" t="s">
        <v>1490</v>
      </c>
      <c r="SX4" s="916"/>
      <c r="SY4" s="916" t="s">
        <v>1490</v>
      </c>
      <c r="SZ4" s="916"/>
      <c r="TA4" s="916" t="s">
        <v>1490</v>
      </c>
      <c r="TB4" s="916"/>
      <c r="TC4" s="916" t="s">
        <v>1490</v>
      </c>
      <c r="TD4" s="916"/>
      <c r="TE4" s="916" t="s">
        <v>1490</v>
      </c>
      <c r="TF4" s="916"/>
      <c r="TG4" s="916" t="s">
        <v>1490</v>
      </c>
      <c r="TH4" s="916"/>
      <c r="TI4" s="916" t="s">
        <v>1490</v>
      </c>
      <c r="TJ4" s="916"/>
      <c r="TK4" s="916" t="s">
        <v>1490</v>
      </c>
      <c r="TL4" s="916"/>
      <c r="TM4" s="916" t="s">
        <v>1490</v>
      </c>
      <c r="TN4" s="916"/>
      <c r="TO4" s="916" t="s">
        <v>1490</v>
      </c>
      <c r="TP4" s="916"/>
      <c r="TQ4" s="916" t="s">
        <v>1490</v>
      </c>
      <c r="TR4" s="916"/>
      <c r="TS4" s="916" t="s">
        <v>1490</v>
      </c>
      <c r="TT4" s="916"/>
      <c r="TU4" s="916" t="s">
        <v>1490</v>
      </c>
      <c r="TV4" s="916"/>
      <c r="TW4" s="916" t="s">
        <v>1490</v>
      </c>
      <c r="TX4" s="916"/>
      <c r="TY4" s="916" t="s">
        <v>1490</v>
      </c>
      <c r="TZ4" s="916"/>
      <c r="UA4" s="916" t="s">
        <v>1490</v>
      </c>
      <c r="UB4" s="916"/>
      <c r="UC4" s="916" t="s">
        <v>1490</v>
      </c>
      <c r="UD4" s="916"/>
      <c r="UE4" s="916" t="s">
        <v>1490</v>
      </c>
      <c r="UF4" s="916"/>
      <c r="UG4" s="916" t="s">
        <v>1490</v>
      </c>
      <c r="UH4" s="916"/>
      <c r="UI4" s="916" t="s">
        <v>1490</v>
      </c>
      <c r="UJ4" s="916"/>
      <c r="UK4" s="916" t="s">
        <v>1490</v>
      </c>
      <c r="UL4" s="916"/>
      <c r="UM4" s="916" t="s">
        <v>1490</v>
      </c>
      <c r="UN4" s="916"/>
      <c r="UO4" s="916" t="s">
        <v>1490</v>
      </c>
      <c r="UP4" s="916"/>
      <c r="UQ4" s="916" t="s">
        <v>1490</v>
      </c>
      <c r="UR4" s="916"/>
      <c r="US4" s="916" t="s">
        <v>1490</v>
      </c>
      <c r="UT4" s="916"/>
      <c r="UU4" s="916" t="s">
        <v>1490</v>
      </c>
      <c r="UV4" s="916"/>
      <c r="UW4" s="916" t="s">
        <v>1490</v>
      </c>
      <c r="UX4" s="916"/>
      <c r="UY4" s="916" t="s">
        <v>1490</v>
      </c>
      <c r="UZ4" s="916"/>
      <c r="VA4" s="916" t="s">
        <v>1490</v>
      </c>
      <c r="VB4" s="916"/>
      <c r="VC4" s="916" t="s">
        <v>1490</v>
      </c>
      <c r="VD4" s="916"/>
      <c r="VE4" s="916" t="s">
        <v>1490</v>
      </c>
      <c r="VF4" s="916"/>
      <c r="VG4" s="916" t="s">
        <v>1490</v>
      </c>
      <c r="VH4" s="916"/>
      <c r="VI4" s="916" t="s">
        <v>1490</v>
      </c>
      <c r="VJ4" s="916"/>
      <c r="VK4" s="916" t="s">
        <v>1490</v>
      </c>
      <c r="VL4" s="916"/>
      <c r="VM4" s="916" t="s">
        <v>1490</v>
      </c>
      <c r="VN4" s="916"/>
      <c r="VO4" s="916" t="s">
        <v>1490</v>
      </c>
      <c r="VP4" s="916"/>
      <c r="VQ4" s="916" t="s">
        <v>1490</v>
      </c>
      <c r="VR4" s="916"/>
      <c r="VS4" s="916" t="s">
        <v>1490</v>
      </c>
      <c r="VT4" s="916"/>
      <c r="VU4" s="916" t="s">
        <v>1490</v>
      </c>
      <c r="VV4" s="916"/>
      <c r="VW4" s="916" t="s">
        <v>1490</v>
      </c>
      <c r="VX4" s="916"/>
      <c r="VY4" s="916" t="s">
        <v>1490</v>
      </c>
      <c r="VZ4" s="916"/>
      <c r="WA4" s="916" t="s">
        <v>1490</v>
      </c>
      <c r="WB4" s="916"/>
      <c r="WC4" s="916" t="s">
        <v>1490</v>
      </c>
      <c r="WD4" s="916"/>
      <c r="WE4" s="916" t="s">
        <v>1490</v>
      </c>
      <c r="WF4" s="916"/>
      <c r="WG4" s="916" t="s">
        <v>1490</v>
      </c>
      <c r="WH4" s="916"/>
      <c r="WI4" s="916" t="s">
        <v>1490</v>
      </c>
      <c r="WJ4" s="916"/>
      <c r="WK4" s="916" t="s">
        <v>1490</v>
      </c>
      <c r="WL4" s="916"/>
      <c r="WM4" s="916" t="s">
        <v>1490</v>
      </c>
      <c r="WN4" s="916"/>
      <c r="WO4" s="916" t="s">
        <v>1490</v>
      </c>
      <c r="WP4" s="916"/>
      <c r="WQ4" s="916" t="s">
        <v>1490</v>
      </c>
      <c r="WR4" s="916"/>
      <c r="WS4" s="916" t="s">
        <v>1490</v>
      </c>
      <c r="WT4" s="916"/>
      <c r="WU4" s="916" t="s">
        <v>1490</v>
      </c>
      <c r="WV4" s="916"/>
      <c r="WW4" s="916" t="s">
        <v>1490</v>
      </c>
      <c r="WX4" s="916"/>
      <c r="WY4" s="916" t="s">
        <v>1490</v>
      </c>
      <c r="WZ4" s="916"/>
      <c r="XA4" s="916" t="s">
        <v>1490</v>
      </c>
      <c r="XB4" s="916"/>
      <c r="XC4" s="916" t="s">
        <v>1490</v>
      </c>
      <c r="XD4" s="916"/>
      <c r="XE4" s="916" t="s">
        <v>1490</v>
      </c>
      <c r="XF4" s="916"/>
      <c r="XG4" s="916" t="s">
        <v>1490</v>
      </c>
      <c r="XH4" s="916"/>
      <c r="XI4" s="916" t="s">
        <v>1490</v>
      </c>
      <c r="XJ4" s="916"/>
      <c r="XK4" s="916" t="s">
        <v>1490</v>
      </c>
      <c r="XL4" s="916"/>
      <c r="XM4" s="916" t="s">
        <v>1490</v>
      </c>
      <c r="XN4" s="916"/>
      <c r="XO4" s="916" t="s">
        <v>1490</v>
      </c>
      <c r="XP4" s="916"/>
      <c r="XQ4" s="916" t="s">
        <v>1490</v>
      </c>
      <c r="XR4" s="916"/>
      <c r="XS4" s="916" t="s">
        <v>1490</v>
      </c>
      <c r="XT4" s="916"/>
      <c r="XU4" s="916" t="s">
        <v>1490</v>
      </c>
      <c r="XV4" s="916"/>
      <c r="XW4" s="916" t="s">
        <v>1490</v>
      </c>
      <c r="XX4" s="916"/>
      <c r="XY4" s="916" t="s">
        <v>1490</v>
      </c>
      <c r="XZ4" s="916"/>
      <c r="YA4" s="916" t="s">
        <v>1490</v>
      </c>
      <c r="YB4" s="916"/>
      <c r="YC4" s="916" t="s">
        <v>1490</v>
      </c>
      <c r="YD4" s="916"/>
      <c r="YE4" s="916" t="s">
        <v>1490</v>
      </c>
      <c r="YF4" s="916"/>
      <c r="YG4" s="916" t="s">
        <v>1490</v>
      </c>
      <c r="YH4" s="916"/>
      <c r="YI4" s="916" t="s">
        <v>1490</v>
      </c>
      <c r="YJ4" s="916"/>
      <c r="YK4" s="916" t="s">
        <v>1490</v>
      </c>
      <c r="YL4" s="916"/>
      <c r="YM4" s="916" t="s">
        <v>1490</v>
      </c>
      <c r="YN4" s="916"/>
      <c r="YO4" s="916" t="s">
        <v>1490</v>
      </c>
      <c r="YP4" s="916"/>
      <c r="YQ4" s="916" t="s">
        <v>1490</v>
      </c>
      <c r="YR4" s="916"/>
      <c r="YS4" s="916" t="s">
        <v>1490</v>
      </c>
      <c r="YT4" s="916"/>
      <c r="YU4" s="916" t="s">
        <v>1490</v>
      </c>
      <c r="YV4" s="916"/>
      <c r="YW4" s="916" t="s">
        <v>1490</v>
      </c>
      <c r="YX4" s="916"/>
      <c r="YY4" s="916" t="s">
        <v>1490</v>
      </c>
      <c r="YZ4" s="916"/>
      <c r="ZA4" s="916" t="s">
        <v>1490</v>
      </c>
      <c r="ZB4" s="916"/>
      <c r="ZC4" s="916" t="s">
        <v>1490</v>
      </c>
      <c r="ZD4" s="916"/>
      <c r="ZE4" s="916" t="s">
        <v>1490</v>
      </c>
      <c r="ZF4" s="916"/>
      <c r="ZG4" s="916" t="s">
        <v>1490</v>
      </c>
      <c r="ZH4" s="916"/>
      <c r="ZI4" s="916" t="s">
        <v>1490</v>
      </c>
      <c r="ZJ4" s="916"/>
      <c r="ZK4" s="916" t="s">
        <v>1490</v>
      </c>
      <c r="ZL4" s="916"/>
      <c r="ZM4" s="916" t="s">
        <v>1490</v>
      </c>
      <c r="ZN4" s="916"/>
      <c r="ZO4" s="916" t="s">
        <v>1490</v>
      </c>
      <c r="ZP4" s="916"/>
      <c r="ZQ4" s="916" t="s">
        <v>1490</v>
      </c>
      <c r="ZR4" s="916"/>
      <c r="ZS4" s="916" t="s">
        <v>1490</v>
      </c>
      <c r="ZT4" s="916"/>
      <c r="ZU4" s="916" t="s">
        <v>1490</v>
      </c>
      <c r="ZV4" s="916"/>
      <c r="ZW4" s="916" t="s">
        <v>1490</v>
      </c>
      <c r="ZX4" s="916"/>
      <c r="ZY4" s="916" t="s">
        <v>1490</v>
      </c>
      <c r="ZZ4" s="916"/>
      <c r="AAA4" s="916" t="s">
        <v>1490</v>
      </c>
      <c r="AAB4" s="916"/>
      <c r="AAC4" s="916" t="s">
        <v>1490</v>
      </c>
      <c r="AAD4" s="916"/>
      <c r="AAE4" s="916" t="s">
        <v>1490</v>
      </c>
      <c r="AAF4" s="916"/>
      <c r="AAG4" s="916" t="s">
        <v>1490</v>
      </c>
      <c r="AAH4" s="916"/>
      <c r="AAI4" s="916" t="s">
        <v>1490</v>
      </c>
      <c r="AAJ4" s="916"/>
      <c r="AAK4" s="916" t="s">
        <v>1490</v>
      </c>
      <c r="AAL4" s="916"/>
      <c r="AAM4" s="916" t="s">
        <v>1490</v>
      </c>
      <c r="AAN4" s="916"/>
      <c r="AAO4" s="916" t="s">
        <v>1490</v>
      </c>
      <c r="AAP4" s="916"/>
      <c r="AAQ4" s="916" t="s">
        <v>1490</v>
      </c>
      <c r="AAR4" s="916"/>
      <c r="AAS4" s="916" t="s">
        <v>1490</v>
      </c>
      <c r="AAT4" s="916"/>
      <c r="AAU4" s="916" t="s">
        <v>1490</v>
      </c>
      <c r="AAV4" s="916"/>
      <c r="AAW4" s="916" t="s">
        <v>1490</v>
      </c>
      <c r="AAX4" s="916"/>
      <c r="AAY4" s="916" t="s">
        <v>1490</v>
      </c>
      <c r="AAZ4" s="916"/>
      <c r="ABA4" s="916" t="s">
        <v>1490</v>
      </c>
      <c r="ABB4" s="916"/>
      <c r="ABC4" s="916" t="s">
        <v>1490</v>
      </c>
      <c r="ABD4" s="916"/>
      <c r="ABE4" s="916" t="s">
        <v>1490</v>
      </c>
      <c r="ABF4" s="916"/>
      <c r="ABG4" s="916" t="s">
        <v>1490</v>
      </c>
      <c r="ABH4" s="916"/>
      <c r="ABI4" s="916" t="s">
        <v>1490</v>
      </c>
      <c r="ABJ4" s="916"/>
      <c r="ABK4" s="916" t="s">
        <v>1490</v>
      </c>
      <c r="ABL4" s="916"/>
      <c r="ABM4" s="916" t="s">
        <v>1490</v>
      </c>
      <c r="ABN4" s="916"/>
      <c r="ABO4" s="916" t="s">
        <v>1490</v>
      </c>
      <c r="ABP4" s="916"/>
      <c r="ABQ4" s="916" t="s">
        <v>1490</v>
      </c>
      <c r="ABR4" s="916"/>
      <c r="ABS4" s="916" t="s">
        <v>1490</v>
      </c>
      <c r="ABT4" s="916"/>
      <c r="ABU4" s="916" t="s">
        <v>1490</v>
      </c>
      <c r="ABV4" s="916"/>
      <c r="ABW4" s="916" t="s">
        <v>1490</v>
      </c>
      <c r="ABX4" s="916"/>
      <c r="ABY4" s="916" t="s">
        <v>1490</v>
      </c>
      <c r="ABZ4" s="916"/>
      <c r="ACA4" s="916" t="s">
        <v>1490</v>
      </c>
      <c r="ACB4" s="916"/>
      <c r="ACC4" s="916" t="s">
        <v>1490</v>
      </c>
      <c r="ACD4" s="916"/>
      <c r="ACE4" s="916" t="s">
        <v>1490</v>
      </c>
      <c r="ACF4" s="916"/>
      <c r="ACG4" s="916" t="s">
        <v>1490</v>
      </c>
      <c r="ACH4" s="916"/>
      <c r="ACI4" s="916" t="s">
        <v>1490</v>
      </c>
      <c r="ACJ4" s="916"/>
      <c r="ACK4" s="916" t="s">
        <v>1490</v>
      </c>
      <c r="ACL4" s="916"/>
      <c r="ACM4" s="916" t="s">
        <v>1490</v>
      </c>
      <c r="ACN4" s="916"/>
      <c r="ACO4" s="916" t="s">
        <v>1490</v>
      </c>
      <c r="ACP4" s="916"/>
      <c r="ACQ4" s="916" t="s">
        <v>1490</v>
      </c>
      <c r="ACR4" s="916"/>
      <c r="ACS4" s="916" t="s">
        <v>1490</v>
      </c>
      <c r="ACT4" s="916"/>
      <c r="ACU4" s="916" t="s">
        <v>1490</v>
      </c>
      <c r="ACV4" s="916"/>
      <c r="ACW4" s="916" t="s">
        <v>1490</v>
      </c>
      <c r="ACX4" s="916"/>
      <c r="ACY4" s="916" t="s">
        <v>1490</v>
      </c>
      <c r="ACZ4" s="916"/>
      <c r="ADA4" s="916" t="s">
        <v>1490</v>
      </c>
      <c r="ADB4" s="916"/>
      <c r="ADC4" s="916" t="s">
        <v>1490</v>
      </c>
      <c r="ADD4" s="916"/>
      <c r="ADE4" s="916" t="s">
        <v>1490</v>
      </c>
      <c r="ADF4" s="916"/>
      <c r="ADG4" s="916" t="s">
        <v>1490</v>
      </c>
      <c r="ADH4" s="916"/>
      <c r="ADI4" s="916" t="s">
        <v>1490</v>
      </c>
      <c r="ADJ4" s="916"/>
      <c r="ADK4" s="916" t="s">
        <v>1490</v>
      </c>
      <c r="ADL4" s="916"/>
      <c r="ADM4" s="916" t="s">
        <v>1490</v>
      </c>
      <c r="ADN4" s="916"/>
      <c r="ADO4" s="916" t="s">
        <v>1490</v>
      </c>
      <c r="ADP4" s="916"/>
      <c r="ADQ4" s="916" t="s">
        <v>1490</v>
      </c>
      <c r="ADR4" s="916"/>
      <c r="ADS4" s="916" t="s">
        <v>1490</v>
      </c>
      <c r="ADT4" s="916"/>
      <c r="ADU4" s="916" t="s">
        <v>1490</v>
      </c>
      <c r="ADV4" s="916"/>
      <c r="ADW4" s="916" t="s">
        <v>1490</v>
      </c>
      <c r="ADX4" s="916"/>
      <c r="ADY4" s="916" t="s">
        <v>1490</v>
      </c>
      <c r="ADZ4" s="916"/>
      <c r="AEA4" s="916" t="s">
        <v>1490</v>
      </c>
      <c r="AEB4" s="916"/>
      <c r="AEC4" s="916" t="s">
        <v>1490</v>
      </c>
      <c r="AED4" s="916"/>
      <c r="AEE4" s="916" t="s">
        <v>1490</v>
      </c>
      <c r="AEF4" s="916"/>
      <c r="AEG4" s="916" t="s">
        <v>1490</v>
      </c>
      <c r="AEH4" s="916"/>
      <c r="AEI4" s="916" t="s">
        <v>1490</v>
      </c>
      <c r="AEJ4" s="916"/>
      <c r="AEK4" s="916" t="s">
        <v>1490</v>
      </c>
      <c r="AEL4" s="916"/>
      <c r="AEM4" s="916" t="s">
        <v>1490</v>
      </c>
      <c r="AEN4" s="916"/>
      <c r="AEO4" s="916" t="s">
        <v>1490</v>
      </c>
      <c r="AEP4" s="916"/>
      <c r="AEQ4" s="916" t="s">
        <v>1490</v>
      </c>
      <c r="AER4" s="916"/>
      <c r="AES4" s="916" t="s">
        <v>1490</v>
      </c>
      <c r="AET4" s="916"/>
      <c r="AEU4" s="916" t="s">
        <v>1490</v>
      </c>
      <c r="AEV4" s="916"/>
      <c r="AEW4" s="916" t="s">
        <v>1490</v>
      </c>
      <c r="AEX4" s="916"/>
      <c r="AEY4" s="916" t="s">
        <v>1490</v>
      </c>
      <c r="AEZ4" s="916"/>
      <c r="AFA4" s="916" t="s">
        <v>1490</v>
      </c>
      <c r="AFB4" s="916"/>
      <c r="AFC4" s="916" t="s">
        <v>1490</v>
      </c>
      <c r="AFD4" s="916"/>
      <c r="AFE4" s="916" t="s">
        <v>1490</v>
      </c>
      <c r="AFF4" s="916"/>
      <c r="AFG4" s="916" t="s">
        <v>1490</v>
      </c>
      <c r="AFH4" s="916"/>
      <c r="AFI4" s="916" t="s">
        <v>1490</v>
      </c>
      <c r="AFJ4" s="916"/>
      <c r="AFK4" s="916" t="s">
        <v>1490</v>
      </c>
      <c r="AFL4" s="916"/>
      <c r="AFM4" s="916" t="s">
        <v>1490</v>
      </c>
      <c r="AFN4" s="916"/>
      <c r="AFO4" s="916" t="s">
        <v>1490</v>
      </c>
      <c r="AFP4" s="916"/>
      <c r="AFQ4" s="916" t="s">
        <v>1490</v>
      </c>
      <c r="AFR4" s="916"/>
      <c r="AFS4" s="916" t="s">
        <v>1490</v>
      </c>
      <c r="AFT4" s="916"/>
      <c r="AFU4" s="916" t="s">
        <v>1490</v>
      </c>
      <c r="AFV4" s="916"/>
      <c r="AFW4" s="916" t="s">
        <v>1490</v>
      </c>
      <c r="AFX4" s="916"/>
      <c r="AFY4" s="916" t="s">
        <v>1490</v>
      </c>
      <c r="AFZ4" s="916"/>
      <c r="AGA4" s="916" t="s">
        <v>1490</v>
      </c>
      <c r="AGB4" s="916"/>
      <c r="AGC4" s="916" t="s">
        <v>1490</v>
      </c>
      <c r="AGD4" s="916"/>
      <c r="AGE4" s="916" t="s">
        <v>1490</v>
      </c>
      <c r="AGF4" s="916"/>
      <c r="AGG4" s="916" t="s">
        <v>1490</v>
      </c>
      <c r="AGH4" s="916"/>
      <c r="AGI4" s="916" t="s">
        <v>1490</v>
      </c>
      <c r="AGJ4" s="916"/>
      <c r="AGK4" s="916" t="s">
        <v>1490</v>
      </c>
      <c r="AGL4" s="916"/>
      <c r="AGM4" s="916" t="s">
        <v>1490</v>
      </c>
      <c r="AGN4" s="916"/>
      <c r="AGO4" s="916" t="s">
        <v>1490</v>
      </c>
      <c r="AGP4" s="916"/>
      <c r="AGQ4" s="916" t="s">
        <v>1490</v>
      </c>
      <c r="AGR4" s="916"/>
      <c r="AGS4" s="916" t="s">
        <v>1490</v>
      </c>
      <c r="AGT4" s="916"/>
      <c r="AGU4" s="916" t="s">
        <v>1490</v>
      </c>
      <c r="AGV4" s="916"/>
      <c r="AGW4" s="916" t="s">
        <v>1490</v>
      </c>
      <c r="AGX4" s="916"/>
      <c r="AGY4" s="916" t="s">
        <v>1490</v>
      </c>
      <c r="AGZ4" s="916"/>
      <c r="AHA4" s="916" t="s">
        <v>1490</v>
      </c>
      <c r="AHB4" s="916"/>
      <c r="AHC4" s="916" t="s">
        <v>1490</v>
      </c>
      <c r="AHD4" s="916"/>
      <c r="AHE4" s="916" t="s">
        <v>1490</v>
      </c>
      <c r="AHF4" s="916"/>
      <c r="AHG4" s="916" t="s">
        <v>1490</v>
      </c>
      <c r="AHH4" s="916"/>
      <c r="AHI4" s="916" t="s">
        <v>1490</v>
      </c>
      <c r="AHJ4" s="916"/>
      <c r="AHK4" s="916" t="s">
        <v>1490</v>
      </c>
      <c r="AHL4" s="916"/>
      <c r="AHM4" s="916" t="s">
        <v>1490</v>
      </c>
      <c r="AHN4" s="916"/>
      <c r="AHO4" s="916" t="s">
        <v>1490</v>
      </c>
      <c r="AHP4" s="916"/>
      <c r="AHQ4" s="916" t="s">
        <v>1490</v>
      </c>
      <c r="AHR4" s="916"/>
      <c r="AHS4" s="916" t="s">
        <v>1490</v>
      </c>
      <c r="AHT4" s="916"/>
      <c r="AHU4" s="916" t="s">
        <v>1490</v>
      </c>
      <c r="AHV4" s="916"/>
      <c r="AHW4" s="916" t="s">
        <v>1490</v>
      </c>
      <c r="AHX4" s="916"/>
      <c r="AHY4" s="916" t="s">
        <v>1490</v>
      </c>
      <c r="AHZ4" s="916"/>
      <c r="AIA4" s="916" t="s">
        <v>1490</v>
      </c>
      <c r="AIB4" s="916"/>
      <c r="AIC4" s="916" t="s">
        <v>1490</v>
      </c>
      <c r="AID4" s="916"/>
      <c r="AIE4" s="916" t="s">
        <v>1490</v>
      </c>
      <c r="AIF4" s="916"/>
      <c r="AIG4" s="916" t="s">
        <v>1490</v>
      </c>
      <c r="AIH4" s="916"/>
      <c r="AII4" s="916" t="s">
        <v>1490</v>
      </c>
      <c r="AIJ4" s="916"/>
      <c r="AIK4" s="916" t="s">
        <v>1490</v>
      </c>
      <c r="AIL4" s="916"/>
      <c r="AIM4" s="916" t="s">
        <v>1490</v>
      </c>
      <c r="AIN4" s="916"/>
      <c r="AIO4" s="916" t="s">
        <v>1490</v>
      </c>
      <c r="AIP4" s="916"/>
      <c r="AIQ4" s="916" t="s">
        <v>1490</v>
      </c>
      <c r="AIR4" s="916"/>
      <c r="AIS4" s="916" t="s">
        <v>1490</v>
      </c>
      <c r="AIT4" s="916"/>
      <c r="AIU4" s="916" t="s">
        <v>1490</v>
      </c>
      <c r="AIV4" s="916"/>
      <c r="AIW4" s="916" t="s">
        <v>1490</v>
      </c>
      <c r="AIX4" s="916"/>
      <c r="AIY4" s="916" t="s">
        <v>1490</v>
      </c>
      <c r="AIZ4" s="916"/>
      <c r="AJA4" s="916" t="s">
        <v>1490</v>
      </c>
      <c r="AJB4" s="916"/>
      <c r="AJC4" s="916" t="s">
        <v>1490</v>
      </c>
      <c r="AJD4" s="916"/>
      <c r="AJE4" s="916" t="s">
        <v>1490</v>
      </c>
      <c r="AJF4" s="916"/>
      <c r="AJG4" s="916" t="s">
        <v>1490</v>
      </c>
      <c r="AJH4" s="916"/>
      <c r="AJI4" s="916" t="s">
        <v>1490</v>
      </c>
      <c r="AJJ4" s="916"/>
      <c r="AJK4" s="916" t="s">
        <v>1490</v>
      </c>
      <c r="AJL4" s="916"/>
      <c r="AJM4" s="916" t="s">
        <v>1490</v>
      </c>
      <c r="AJN4" s="916"/>
      <c r="AJO4" s="916" t="s">
        <v>1490</v>
      </c>
      <c r="AJP4" s="916"/>
      <c r="AJQ4" s="916" t="s">
        <v>1490</v>
      </c>
      <c r="AJR4" s="916"/>
      <c r="AJS4" s="916" t="s">
        <v>1490</v>
      </c>
      <c r="AJT4" s="916"/>
      <c r="AJU4" s="916" t="s">
        <v>1490</v>
      </c>
      <c r="AJV4" s="916"/>
      <c r="AJW4" s="916" t="s">
        <v>1490</v>
      </c>
      <c r="AJX4" s="916"/>
      <c r="AJY4" s="916" t="s">
        <v>1490</v>
      </c>
      <c r="AJZ4" s="916"/>
      <c r="AKA4" s="916" t="s">
        <v>1490</v>
      </c>
      <c r="AKB4" s="916"/>
      <c r="AKC4" s="916" t="s">
        <v>1490</v>
      </c>
      <c r="AKD4" s="916"/>
      <c r="AKE4" s="916" t="s">
        <v>1490</v>
      </c>
      <c r="AKF4" s="916"/>
      <c r="AKG4" s="916" t="s">
        <v>1490</v>
      </c>
      <c r="AKH4" s="916"/>
      <c r="AKI4" s="916" t="s">
        <v>1490</v>
      </c>
      <c r="AKJ4" s="916"/>
      <c r="AKK4" s="916" t="s">
        <v>1490</v>
      </c>
      <c r="AKL4" s="916"/>
      <c r="AKM4" s="916" t="s">
        <v>1490</v>
      </c>
      <c r="AKN4" s="916"/>
      <c r="AKO4" s="916" t="s">
        <v>1490</v>
      </c>
      <c r="AKP4" s="916"/>
      <c r="AKQ4" s="916" t="s">
        <v>1490</v>
      </c>
      <c r="AKR4" s="916"/>
      <c r="AKS4" s="916" t="s">
        <v>1490</v>
      </c>
      <c r="AKT4" s="916"/>
      <c r="AKU4" s="916" t="s">
        <v>1490</v>
      </c>
      <c r="AKV4" s="916"/>
      <c r="AKW4" s="916" t="s">
        <v>1490</v>
      </c>
      <c r="AKX4" s="916"/>
      <c r="AKY4" s="916" t="s">
        <v>1490</v>
      </c>
      <c r="AKZ4" s="916"/>
      <c r="ALA4" s="916" t="s">
        <v>1490</v>
      </c>
      <c r="ALB4" s="916"/>
      <c r="ALC4" s="916" t="s">
        <v>1490</v>
      </c>
      <c r="ALD4" s="916"/>
      <c r="ALE4" s="916" t="s">
        <v>1490</v>
      </c>
      <c r="ALF4" s="916"/>
      <c r="ALG4" s="916" t="s">
        <v>1490</v>
      </c>
      <c r="ALH4" s="916"/>
      <c r="ALI4" s="916" t="s">
        <v>1490</v>
      </c>
      <c r="ALJ4" s="916"/>
      <c r="ALK4" s="916" t="s">
        <v>1490</v>
      </c>
      <c r="ALL4" s="916"/>
      <c r="ALM4" s="916" t="s">
        <v>1490</v>
      </c>
      <c r="ALN4" s="916"/>
      <c r="ALO4" s="916" t="s">
        <v>1490</v>
      </c>
      <c r="ALP4" s="916"/>
      <c r="ALQ4" s="916" t="s">
        <v>1490</v>
      </c>
      <c r="ALR4" s="916"/>
      <c r="ALS4" s="916" t="s">
        <v>1490</v>
      </c>
      <c r="ALT4" s="916"/>
      <c r="ALU4" s="916" t="s">
        <v>1490</v>
      </c>
      <c r="ALV4" s="916"/>
      <c r="ALW4" s="916" t="s">
        <v>1490</v>
      </c>
      <c r="ALX4" s="916"/>
      <c r="ALY4" s="916" t="s">
        <v>1490</v>
      </c>
      <c r="ALZ4" s="916"/>
      <c r="AMA4" s="916" t="s">
        <v>1490</v>
      </c>
      <c r="AMB4" s="916"/>
      <c r="AMC4" s="916" t="s">
        <v>1490</v>
      </c>
      <c r="AMD4" s="916"/>
      <c r="AME4" s="916" t="s">
        <v>1490</v>
      </c>
      <c r="AMF4" s="916"/>
      <c r="AMG4" s="916" t="s">
        <v>1490</v>
      </c>
      <c r="AMH4" s="916"/>
      <c r="AMI4" s="916" t="s">
        <v>1490</v>
      </c>
      <c r="AMJ4" s="916"/>
      <c r="AMK4" s="916" t="s">
        <v>1490</v>
      </c>
      <c r="AML4" s="916"/>
      <c r="AMM4" s="916" t="s">
        <v>1490</v>
      </c>
      <c r="AMN4" s="916"/>
      <c r="AMO4" s="916" t="s">
        <v>1490</v>
      </c>
      <c r="AMP4" s="916"/>
      <c r="AMQ4" s="916" t="s">
        <v>1490</v>
      </c>
      <c r="AMR4" s="916"/>
      <c r="AMS4" s="916" t="s">
        <v>1490</v>
      </c>
      <c r="AMT4" s="916"/>
      <c r="AMU4" s="916" t="s">
        <v>1490</v>
      </c>
      <c r="AMV4" s="916"/>
      <c r="AMW4" s="916" t="s">
        <v>1490</v>
      </c>
      <c r="AMX4" s="916"/>
      <c r="AMY4" s="916" t="s">
        <v>1490</v>
      </c>
      <c r="AMZ4" s="916"/>
      <c r="ANA4" s="916" t="s">
        <v>1490</v>
      </c>
      <c r="ANB4" s="916"/>
      <c r="ANC4" s="916" t="s">
        <v>1490</v>
      </c>
      <c r="AND4" s="916"/>
      <c r="ANE4" s="916" t="s">
        <v>1490</v>
      </c>
      <c r="ANF4" s="916"/>
      <c r="ANG4" s="916" t="s">
        <v>1490</v>
      </c>
      <c r="ANH4" s="916"/>
      <c r="ANI4" s="916" t="s">
        <v>1490</v>
      </c>
      <c r="ANJ4" s="916"/>
      <c r="ANK4" s="916" t="s">
        <v>1490</v>
      </c>
      <c r="ANL4" s="916"/>
      <c r="ANM4" s="916" t="s">
        <v>1490</v>
      </c>
      <c r="ANN4" s="916"/>
      <c r="ANO4" s="916" t="s">
        <v>1490</v>
      </c>
      <c r="ANP4" s="916"/>
      <c r="ANQ4" s="916" t="s">
        <v>1490</v>
      </c>
      <c r="ANR4" s="916"/>
      <c r="ANS4" s="916" t="s">
        <v>1490</v>
      </c>
      <c r="ANT4" s="916"/>
      <c r="ANU4" s="916" t="s">
        <v>1490</v>
      </c>
      <c r="ANV4" s="916"/>
      <c r="ANW4" s="916" t="s">
        <v>1490</v>
      </c>
      <c r="ANX4" s="916"/>
      <c r="ANY4" s="916" t="s">
        <v>1490</v>
      </c>
      <c r="ANZ4" s="916"/>
      <c r="AOA4" s="916" t="s">
        <v>1490</v>
      </c>
      <c r="AOB4" s="916"/>
      <c r="AOC4" s="916" t="s">
        <v>1490</v>
      </c>
      <c r="AOD4" s="916"/>
      <c r="AOE4" s="916" t="s">
        <v>1490</v>
      </c>
      <c r="AOF4" s="916"/>
      <c r="AOG4" s="916" t="s">
        <v>1490</v>
      </c>
      <c r="AOH4" s="916"/>
      <c r="AOI4" s="916" t="s">
        <v>1490</v>
      </c>
      <c r="AOJ4" s="916"/>
      <c r="AOK4" s="916" t="s">
        <v>1490</v>
      </c>
      <c r="AOL4" s="916"/>
      <c r="AOM4" s="916" t="s">
        <v>1490</v>
      </c>
      <c r="AON4" s="916"/>
      <c r="AOO4" s="916" t="s">
        <v>1490</v>
      </c>
      <c r="AOP4" s="916"/>
      <c r="AOQ4" s="916" t="s">
        <v>1490</v>
      </c>
      <c r="AOR4" s="916"/>
      <c r="AOS4" s="916" t="s">
        <v>1490</v>
      </c>
      <c r="AOT4" s="916"/>
      <c r="AOU4" s="916" t="s">
        <v>1490</v>
      </c>
      <c r="AOV4" s="916"/>
      <c r="AOW4" s="916" t="s">
        <v>1490</v>
      </c>
      <c r="AOX4" s="916"/>
      <c r="AOY4" s="916" t="s">
        <v>1490</v>
      </c>
      <c r="AOZ4" s="916"/>
      <c r="APA4" s="916" t="s">
        <v>1490</v>
      </c>
      <c r="APB4" s="916"/>
      <c r="APC4" s="916" t="s">
        <v>1490</v>
      </c>
      <c r="APD4" s="916"/>
      <c r="APE4" s="916" t="s">
        <v>1490</v>
      </c>
      <c r="APF4" s="916"/>
      <c r="APG4" s="916" t="s">
        <v>1490</v>
      </c>
      <c r="APH4" s="916"/>
      <c r="API4" s="916" t="s">
        <v>1490</v>
      </c>
      <c r="APJ4" s="916"/>
      <c r="APK4" s="916" t="s">
        <v>1490</v>
      </c>
      <c r="APL4" s="916"/>
      <c r="APM4" s="916" t="s">
        <v>1490</v>
      </c>
      <c r="APN4" s="916"/>
      <c r="APO4" s="916" t="s">
        <v>1490</v>
      </c>
      <c r="APP4" s="916"/>
      <c r="APQ4" s="916" t="s">
        <v>1490</v>
      </c>
      <c r="APR4" s="916"/>
      <c r="APS4" s="916" t="s">
        <v>1490</v>
      </c>
      <c r="APT4" s="916"/>
      <c r="APU4" s="916" t="s">
        <v>1490</v>
      </c>
      <c r="APV4" s="916"/>
      <c r="APW4" s="916" t="s">
        <v>1490</v>
      </c>
      <c r="APX4" s="916"/>
      <c r="APY4" s="916" t="s">
        <v>1490</v>
      </c>
      <c r="APZ4" s="916"/>
      <c r="AQA4" s="916" t="s">
        <v>1490</v>
      </c>
      <c r="AQB4" s="916"/>
      <c r="AQC4" s="916" t="s">
        <v>1490</v>
      </c>
      <c r="AQD4" s="916"/>
      <c r="AQE4" s="916" t="s">
        <v>1490</v>
      </c>
      <c r="AQF4" s="916"/>
      <c r="AQG4" s="916" t="s">
        <v>1490</v>
      </c>
      <c r="AQH4" s="916"/>
      <c r="AQI4" s="916" t="s">
        <v>1490</v>
      </c>
      <c r="AQJ4" s="916"/>
      <c r="AQK4" s="916" t="s">
        <v>1490</v>
      </c>
      <c r="AQL4" s="916"/>
      <c r="AQM4" s="916" t="s">
        <v>1490</v>
      </c>
      <c r="AQN4" s="916"/>
      <c r="AQO4" s="916" t="s">
        <v>1490</v>
      </c>
      <c r="AQP4" s="916"/>
      <c r="AQQ4" s="916" t="s">
        <v>1490</v>
      </c>
      <c r="AQR4" s="916"/>
      <c r="AQS4" s="916" t="s">
        <v>1490</v>
      </c>
      <c r="AQT4" s="916"/>
      <c r="AQU4" s="916" t="s">
        <v>1490</v>
      </c>
      <c r="AQV4" s="916"/>
      <c r="AQW4" s="916" t="s">
        <v>1490</v>
      </c>
      <c r="AQX4" s="916"/>
      <c r="AQY4" s="916" t="s">
        <v>1490</v>
      </c>
      <c r="AQZ4" s="916"/>
      <c r="ARA4" s="916" t="s">
        <v>1490</v>
      </c>
      <c r="ARB4" s="916"/>
      <c r="ARC4" s="916" t="s">
        <v>1490</v>
      </c>
      <c r="ARD4" s="916"/>
      <c r="ARE4" s="916" t="s">
        <v>1490</v>
      </c>
      <c r="ARF4" s="916"/>
      <c r="ARG4" s="916" t="s">
        <v>1490</v>
      </c>
      <c r="ARH4" s="916"/>
      <c r="ARI4" s="916" t="s">
        <v>1490</v>
      </c>
      <c r="ARJ4" s="916"/>
      <c r="ARK4" s="916" t="s">
        <v>1490</v>
      </c>
      <c r="ARL4" s="916"/>
      <c r="ARM4" s="916" t="s">
        <v>1490</v>
      </c>
      <c r="ARN4" s="916"/>
      <c r="ARO4" s="916" t="s">
        <v>1490</v>
      </c>
      <c r="ARP4" s="916"/>
      <c r="ARQ4" s="916" t="s">
        <v>1490</v>
      </c>
      <c r="ARR4" s="916"/>
      <c r="ARS4" s="916" t="s">
        <v>1490</v>
      </c>
      <c r="ART4" s="916"/>
      <c r="ARU4" s="916" t="s">
        <v>1490</v>
      </c>
      <c r="ARV4" s="916"/>
      <c r="ARW4" s="916" t="s">
        <v>1490</v>
      </c>
      <c r="ARX4" s="916"/>
      <c r="ARY4" s="916" t="s">
        <v>1490</v>
      </c>
      <c r="ARZ4" s="916"/>
      <c r="ASA4" s="916" t="s">
        <v>1490</v>
      </c>
      <c r="ASB4" s="916"/>
      <c r="ASC4" s="916" t="s">
        <v>1490</v>
      </c>
      <c r="ASD4" s="916"/>
      <c r="ASE4" s="916" t="s">
        <v>1490</v>
      </c>
      <c r="ASF4" s="916"/>
      <c r="ASG4" s="916" t="s">
        <v>1490</v>
      </c>
      <c r="ASH4" s="916"/>
      <c r="ASI4" s="916" t="s">
        <v>1490</v>
      </c>
      <c r="ASJ4" s="916"/>
      <c r="ASK4" s="916" t="s">
        <v>1490</v>
      </c>
      <c r="ASL4" s="916"/>
      <c r="ASM4" s="916" t="s">
        <v>1490</v>
      </c>
      <c r="ASN4" s="916"/>
      <c r="ASO4" s="916" t="s">
        <v>1490</v>
      </c>
      <c r="ASP4" s="916"/>
      <c r="ASQ4" s="916" t="s">
        <v>1490</v>
      </c>
      <c r="ASR4" s="916"/>
      <c r="ASS4" s="916" t="s">
        <v>1490</v>
      </c>
      <c r="AST4" s="916"/>
      <c r="ASU4" s="916" t="s">
        <v>1490</v>
      </c>
      <c r="ASV4" s="916"/>
      <c r="ASW4" s="916" t="s">
        <v>1490</v>
      </c>
      <c r="ASX4" s="916"/>
      <c r="ASY4" s="916" t="s">
        <v>1490</v>
      </c>
      <c r="ASZ4" s="916"/>
      <c r="ATA4" s="916" t="s">
        <v>1490</v>
      </c>
      <c r="ATB4" s="916"/>
      <c r="ATC4" s="916" t="s">
        <v>1490</v>
      </c>
      <c r="ATD4" s="916"/>
      <c r="ATE4" s="916" t="s">
        <v>1490</v>
      </c>
      <c r="ATF4" s="916"/>
      <c r="ATG4" s="916" t="s">
        <v>1490</v>
      </c>
      <c r="ATH4" s="916"/>
      <c r="ATI4" s="916" t="s">
        <v>1490</v>
      </c>
      <c r="ATJ4" s="916"/>
      <c r="ATK4" s="916" t="s">
        <v>1490</v>
      </c>
      <c r="ATL4" s="916"/>
      <c r="ATM4" s="916" t="s">
        <v>1490</v>
      </c>
      <c r="ATN4" s="916"/>
      <c r="ATO4" s="916" t="s">
        <v>1490</v>
      </c>
      <c r="ATP4" s="916"/>
      <c r="ATQ4" s="916" t="s">
        <v>1490</v>
      </c>
      <c r="ATR4" s="916"/>
      <c r="ATS4" s="916" t="s">
        <v>1490</v>
      </c>
      <c r="ATT4" s="916"/>
      <c r="ATU4" s="916" t="s">
        <v>1490</v>
      </c>
      <c r="ATV4" s="916"/>
      <c r="ATW4" s="916" t="s">
        <v>1490</v>
      </c>
      <c r="ATX4" s="916"/>
      <c r="ATY4" s="916" t="s">
        <v>1490</v>
      </c>
      <c r="ATZ4" s="916"/>
      <c r="AUA4" s="916" t="s">
        <v>1490</v>
      </c>
      <c r="AUB4" s="916"/>
      <c r="AUC4" s="916" t="s">
        <v>1490</v>
      </c>
      <c r="AUD4" s="916"/>
      <c r="AUE4" s="916" t="s">
        <v>1490</v>
      </c>
      <c r="AUF4" s="916"/>
      <c r="AUG4" s="916" t="s">
        <v>1490</v>
      </c>
      <c r="AUH4" s="916"/>
      <c r="AUI4" s="916" t="s">
        <v>1490</v>
      </c>
      <c r="AUJ4" s="916"/>
      <c r="AUK4" s="916" t="s">
        <v>1490</v>
      </c>
      <c r="AUL4" s="916"/>
      <c r="AUM4" s="916" t="s">
        <v>1490</v>
      </c>
      <c r="AUN4" s="916"/>
      <c r="AUO4" s="916" t="s">
        <v>1490</v>
      </c>
      <c r="AUP4" s="916"/>
      <c r="AUQ4" s="916" t="s">
        <v>1490</v>
      </c>
      <c r="AUR4" s="916"/>
      <c r="AUS4" s="916" t="s">
        <v>1490</v>
      </c>
      <c r="AUT4" s="916"/>
      <c r="AUU4" s="916" t="s">
        <v>1490</v>
      </c>
      <c r="AUV4" s="916"/>
      <c r="AUW4" s="916" t="s">
        <v>1490</v>
      </c>
      <c r="AUX4" s="916"/>
      <c r="AUY4" s="916" t="s">
        <v>1490</v>
      </c>
      <c r="AUZ4" s="916"/>
      <c r="AVA4" s="916" t="s">
        <v>1490</v>
      </c>
      <c r="AVB4" s="916"/>
      <c r="AVC4" s="916" t="s">
        <v>1490</v>
      </c>
      <c r="AVD4" s="916"/>
      <c r="AVE4" s="916" t="s">
        <v>1490</v>
      </c>
      <c r="AVF4" s="916"/>
      <c r="AVG4" s="916" t="s">
        <v>1490</v>
      </c>
      <c r="AVH4" s="916"/>
      <c r="AVI4" s="916" t="s">
        <v>1490</v>
      </c>
      <c r="AVJ4" s="916"/>
      <c r="AVK4" s="916" t="s">
        <v>1490</v>
      </c>
      <c r="AVL4" s="916"/>
      <c r="AVM4" s="916" t="s">
        <v>1490</v>
      </c>
      <c r="AVN4" s="916"/>
      <c r="AVO4" s="916" t="s">
        <v>1490</v>
      </c>
      <c r="AVP4" s="916"/>
      <c r="AVQ4" s="916" t="s">
        <v>1490</v>
      </c>
      <c r="AVR4" s="916"/>
      <c r="AVS4" s="916" t="s">
        <v>1490</v>
      </c>
      <c r="AVT4" s="916"/>
      <c r="AVU4" s="916" t="s">
        <v>1490</v>
      </c>
      <c r="AVV4" s="916"/>
      <c r="AVW4" s="916" t="s">
        <v>1490</v>
      </c>
      <c r="AVX4" s="916"/>
      <c r="AVY4" s="916" t="s">
        <v>1490</v>
      </c>
      <c r="AVZ4" s="916"/>
      <c r="AWA4" s="916" t="s">
        <v>1490</v>
      </c>
      <c r="AWB4" s="916"/>
      <c r="AWC4" s="916" t="s">
        <v>1490</v>
      </c>
      <c r="AWD4" s="916"/>
      <c r="AWE4" s="916" t="s">
        <v>1490</v>
      </c>
      <c r="AWF4" s="916"/>
      <c r="AWG4" s="916" t="s">
        <v>1490</v>
      </c>
      <c r="AWH4" s="916"/>
      <c r="AWI4" s="916" t="s">
        <v>1490</v>
      </c>
      <c r="AWJ4" s="916"/>
      <c r="AWK4" s="916" t="s">
        <v>1490</v>
      </c>
      <c r="AWL4" s="916"/>
      <c r="AWM4" s="916" t="s">
        <v>1490</v>
      </c>
      <c r="AWN4" s="916"/>
      <c r="AWO4" s="916" t="s">
        <v>1490</v>
      </c>
      <c r="AWP4" s="916"/>
      <c r="AWQ4" s="916" t="s">
        <v>1490</v>
      </c>
      <c r="AWR4" s="916"/>
      <c r="AWS4" s="916" t="s">
        <v>1490</v>
      </c>
      <c r="AWT4" s="916"/>
      <c r="AWU4" s="916" t="s">
        <v>1490</v>
      </c>
      <c r="AWV4" s="916"/>
      <c r="AWW4" s="916" t="s">
        <v>1490</v>
      </c>
      <c r="AWX4" s="916"/>
      <c r="AWY4" s="916" t="s">
        <v>1490</v>
      </c>
      <c r="AWZ4" s="916"/>
      <c r="AXA4" s="916" t="s">
        <v>1490</v>
      </c>
      <c r="AXB4" s="916"/>
      <c r="AXC4" s="916" t="s">
        <v>1490</v>
      </c>
      <c r="AXD4" s="916"/>
      <c r="AXE4" s="916" t="s">
        <v>1490</v>
      </c>
      <c r="AXF4" s="916"/>
      <c r="AXG4" s="916" t="s">
        <v>1490</v>
      </c>
      <c r="AXH4" s="916"/>
      <c r="AXI4" s="916" t="s">
        <v>1490</v>
      </c>
      <c r="AXJ4" s="916"/>
      <c r="AXK4" s="916" t="s">
        <v>1490</v>
      </c>
      <c r="AXL4" s="916"/>
      <c r="AXM4" s="916" t="s">
        <v>1490</v>
      </c>
      <c r="AXN4" s="916"/>
      <c r="AXO4" s="916" t="s">
        <v>1490</v>
      </c>
      <c r="AXP4" s="916"/>
      <c r="AXQ4" s="916" t="s">
        <v>1490</v>
      </c>
      <c r="AXR4" s="916"/>
      <c r="AXS4" s="916" t="s">
        <v>1490</v>
      </c>
      <c r="AXT4" s="916"/>
      <c r="AXU4" s="916" t="s">
        <v>1490</v>
      </c>
      <c r="AXV4" s="916"/>
      <c r="AXW4" s="916" t="s">
        <v>1490</v>
      </c>
      <c r="AXX4" s="916"/>
      <c r="AXY4" s="916" t="s">
        <v>1490</v>
      </c>
      <c r="AXZ4" s="916"/>
      <c r="AYA4" s="916" t="s">
        <v>1490</v>
      </c>
      <c r="AYB4" s="916"/>
      <c r="AYC4" s="916" t="s">
        <v>1490</v>
      </c>
      <c r="AYD4" s="916"/>
      <c r="AYE4" s="916" t="s">
        <v>1490</v>
      </c>
      <c r="AYF4" s="916"/>
      <c r="AYG4" s="916" t="s">
        <v>1490</v>
      </c>
      <c r="AYH4" s="916"/>
      <c r="AYI4" s="916" t="s">
        <v>1490</v>
      </c>
      <c r="AYJ4" s="916"/>
      <c r="AYK4" s="916" t="s">
        <v>1490</v>
      </c>
      <c r="AYL4" s="916"/>
      <c r="AYM4" s="916" t="s">
        <v>1490</v>
      </c>
      <c r="AYN4" s="916"/>
      <c r="AYO4" s="916" t="s">
        <v>1490</v>
      </c>
      <c r="AYP4" s="916"/>
      <c r="AYQ4" s="916" t="s">
        <v>1490</v>
      </c>
      <c r="AYR4" s="916"/>
      <c r="AYS4" s="916" t="s">
        <v>1490</v>
      </c>
      <c r="AYT4" s="916"/>
      <c r="AYU4" s="916" t="s">
        <v>1490</v>
      </c>
      <c r="AYV4" s="916"/>
      <c r="AYW4" s="916" t="s">
        <v>1490</v>
      </c>
      <c r="AYX4" s="916"/>
      <c r="AYY4" s="916" t="s">
        <v>1490</v>
      </c>
      <c r="AYZ4" s="916"/>
      <c r="AZA4" s="916" t="s">
        <v>1490</v>
      </c>
      <c r="AZB4" s="916"/>
      <c r="AZC4" s="916" t="s">
        <v>1490</v>
      </c>
      <c r="AZD4" s="916"/>
      <c r="AZE4" s="916" t="s">
        <v>1490</v>
      </c>
      <c r="AZF4" s="916"/>
      <c r="AZG4" s="916" t="s">
        <v>1490</v>
      </c>
      <c r="AZH4" s="916"/>
      <c r="AZI4" s="916" t="s">
        <v>1490</v>
      </c>
      <c r="AZJ4" s="916"/>
      <c r="AZK4" s="916" t="s">
        <v>1490</v>
      </c>
      <c r="AZL4" s="916"/>
      <c r="AZM4" s="916" t="s">
        <v>1490</v>
      </c>
      <c r="AZN4" s="916"/>
      <c r="AZO4" s="916" t="s">
        <v>1490</v>
      </c>
      <c r="AZP4" s="916"/>
      <c r="AZQ4" s="916" t="s">
        <v>1490</v>
      </c>
      <c r="AZR4" s="916"/>
      <c r="AZS4" s="916" t="s">
        <v>1490</v>
      </c>
      <c r="AZT4" s="916"/>
      <c r="AZU4" s="916" t="s">
        <v>1490</v>
      </c>
      <c r="AZV4" s="916"/>
      <c r="AZW4" s="916" t="s">
        <v>1490</v>
      </c>
      <c r="AZX4" s="916"/>
      <c r="AZY4" s="916" t="s">
        <v>1490</v>
      </c>
      <c r="AZZ4" s="916"/>
      <c r="BAA4" s="916" t="s">
        <v>1490</v>
      </c>
      <c r="BAB4" s="916"/>
      <c r="BAC4" s="916" t="s">
        <v>1490</v>
      </c>
      <c r="BAD4" s="916"/>
      <c r="BAE4" s="916" t="s">
        <v>1490</v>
      </c>
      <c r="BAF4" s="916"/>
      <c r="BAG4" s="916" t="s">
        <v>1490</v>
      </c>
      <c r="BAH4" s="916"/>
      <c r="BAI4" s="916" t="s">
        <v>1490</v>
      </c>
      <c r="BAJ4" s="916"/>
      <c r="BAK4" s="916" t="s">
        <v>1490</v>
      </c>
      <c r="BAL4" s="916"/>
      <c r="BAM4" s="916" t="s">
        <v>1490</v>
      </c>
      <c r="BAN4" s="916"/>
      <c r="BAO4" s="916" t="s">
        <v>1490</v>
      </c>
      <c r="BAP4" s="916"/>
      <c r="BAQ4" s="916" t="s">
        <v>1490</v>
      </c>
      <c r="BAR4" s="916"/>
      <c r="BAS4" s="916" t="s">
        <v>1490</v>
      </c>
      <c r="BAT4" s="916"/>
      <c r="BAU4" s="916" t="s">
        <v>1490</v>
      </c>
      <c r="BAV4" s="916"/>
      <c r="BAW4" s="916" t="s">
        <v>1490</v>
      </c>
      <c r="BAX4" s="916"/>
      <c r="BAY4" s="916" t="s">
        <v>1490</v>
      </c>
      <c r="BAZ4" s="916"/>
      <c r="BBA4" s="916" t="s">
        <v>1490</v>
      </c>
      <c r="BBB4" s="916"/>
      <c r="BBC4" s="916" t="s">
        <v>1490</v>
      </c>
      <c r="BBD4" s="916"/>
      <c r="BBE4" s="916" t="s">
        <v>1490</v>
      </c>
      <c r="BBF4" s="916"/>
      <c r="BBG4" s="916" t="s">
        <v>1490</v>
      </c>
      <c r="BBH4" s="916"/>
      <c r="BBI4" s="916" t="s">
        <v>1490</v>
      </c>
      <c r="BBJ4" s="916"/>
      <c r="BBK4" s="916" t="s">
        <v>1490</v>
      </c>
      <c r="BBL4" s="916"/>
      <c r="BBM4" s="916" t="s">
        <v>1490</v>
      </c>
      <c r="BBN4" s="916"/>
      <c r="BBO4" s="916" t="s">
        <v>1490</v>
      </c>
      <c r="BBP4" s="916"/>
      <c r="BBQ4" s="916" t="s">
        <v>1490</v>
      </c>
      <c r="BBR4" s="916"/>
      <c r="BBS4" s="916" t="s">
        <v>1490</v>
      </c>
      <c r="BBT4" s="916"/>
      <c r="BBU4" s="916" t="s">
        <v>1490</v>
      </c>
      <c r="BBV4" s="916"/>
      <c r="BBW4" s="916" t="s">
        <v>1490</v>
      </c>
      <c r="BBX4" s="916"/>
      <c r="BBY4" s="916" t="s">
        <v>1490</v>
      </c>
      <c r="BBZ4" s="916"/>
      <c r="BCA4" s="916" t="s">
        <v>1490</v>
      </c>
      <c r="BCB4" s="916"/>
      <c r="BCC4" s="916" t="s">
        <v>1490</v>
      </c>
      <c r="BCD4" s="916"/>
      <c r="BCE4" s="916" t="s">
        <v>1490</v>
      </c>
      <c r="BCF4" s="916"/>
      <c r="BCG4" s="916" t="s">
        <v>1490</v>
      </c>
      <c r="BCH4" s="916"/>
      <c r="BCI4" s="916" t="s">
        <v>1490</v>
      </c>
      <c r="BCJ4" s="916"/>
      <c r="BCK4" s="916" t="s">
        <v>1490</v>
      </c>
      <c r="BCL4" s="916"/>
      <c r="BCM4" s="916" t="s">
        <v>1490</v>
      </c>
      <c r="BCN4" s="916"/>
      <c r="BCO4" s="916" t="s">
        <v>1490</v>
      </c>
      <c r="BCP4" s="916"/>
      <c r="BCQ4" s="916" t="s">
        <v>1490</v>
      </c>
      <c r="BCR4" s="916"/>
      <c r="BCS4" s="916" t="s">
        <v>1490</v>
      </c>
      <c r="BCT4" s="916"/>
      <c r="BCU4" s="916" t="s">
        <v>1490</v>
      </c>
      <c r="BCV4" s="916"/>
      <c r="BCW4" s="916" t="s">
        <v>1490</v>
      </c>
      <c r="BCX4" s="916"/>
      <c r="BCY4" s="916" t="s">
        <v>1490</v>
      </c>
      <c r="BCZ4" s="916"/>
      <c r="BDA4" s="916" t="s">
        <v>1490</v>
      </c>
      <c r="BDB4" s="916"/>
      <c r="BDC4" s="916" t="s">
        <v>1490</v>
      </c>
      <c r="BDD4" s="916"/>
      <c r="BDE4" s="916" t="s">
        <v>1490</v>
      </c>
      <c r="BDF4" s="916"/>
      <c r="BDG4" s="916" t="s">
        <v>1490</v>
      </c>
      <c r="BDH4" s="916"/>
      <c r="BDI4" s="916" t="s">
        <v>1490</v>
      </c>
      <c r="BDJ4" s="916"/>
      <c r="BDK4" s="916" t="s">
        <v>1490</v>
      </c>
      <c r="BDL4" s="916"/>
      <c r="BDM4" s="916" t="s">
        <v>1490</v>
      </c>
      <c r="BDN4" s="916"/>
      <c r="BDO4" s="916" t="s">
        <v>1490</v>
      </c>
      <c r="BDP4" s="916"/>
      <c r="BDQ4" s="916" t="s">
        <v>1490</v>
      </c>
      <c r="BDR4" s="916"/>
      <c r="BDS4" s="916" t="s">
        <v>1490</v>
      </c>
      <c r="BDT4" s="916"/>
      <c r="BDU4" s="916" t="s">
        <v>1490</v>
      </c>
      <c r="BDV4" s="916"/>
      <c r="BDW4" s="916" t="s">
        <v>1490</v>
      </c>
      <c r="BDX4" s="916"/>
      <c r="BDY4" s="916" t="s">
        <v>1490</v>
      </c>
      <c r="BDZ4" s="916"/>
      <c r="BEA4" s="916" t="s">
        <v>1490</v>
      </c>
      <c r="BEB4" s="916"/>
      <c r="BEC4" s="916" t="s">
        <v>1490</v>
      </c>
      <c r="BED4" s="916"/>
      <c r="BEE4" s="916" t="s">
        <v>1490</v>
      </c>
      <c r="BEF4" s="916"/>
      <c r="BEG4" s="916" t="s">
        <v>1490</v>
      </c>
      <c r="BEH4" s="916"/>
      <c r="BEI4" s="916" t="s">
        <v>1490</v>
      </c>
      <c r="BEJ4" s="916"/>
      <c r="BEK4" s="916" t="s">
        <v>1490</v>
      </c>
      <c r="BEL4" s="916"/>
      <c r="BEM4" s="916" t="s">
        <v>1490</v>
      </c>
      <c r="BEN4" s="916"/>
      <c r="BEO4" s="916" t="s">
        <v>1490</v>
      </c>
      <c r="BEP4" s="916"/>
      <c r="BEQ4" s="916" t="s">
        <v>1490</v>
      </c>
      <c r="BER4" s="916"/>
      <c r="BES4" s="916" t="s">
        <v>1490</v>
      </c>
      <c r="BET4" s="916"/>
      <c r="BEU4" s="916" t="s">
        <v>1490</v>
      </c>
      <c r="BEV4" s="916"/>
      <c r="BEW4" s="916" t="s">
        <v>1490</v>
      </c>
      <c r="BEX4" s="916"/>
      <c r="BEY4" s="916" t="s">
        <v>1490</v>
      </c>
      <c r="BEZ4" s="916"/>
      <c r="BFA4" s="916" t="s">
        <v>1490</v>
      </c>
      <c r="BFB4" s="916"/>
      <c r="BFC4" s="916" t="s">
        <v>1490</v>
      </c>
      <c r="BFD4" s="916"/>
      <c r="BFE4" s="916" t="s">
        <v>1490</v>
      </c>
      <c r="BFF4" s="916"/>
      <c r="BFG4" s="916" t="s">
        <v>1490</v>
      </c>
      <c r="BFH4" s="916"/>
      <c r="BFI4" s="916" t="s">
        <v>1490</v>
      </c>
      <c r="BFJ4" s="916"/>
      <c r="BFK4" s="916" t="s">
        <v>1490</v>
      </c>
      <c r="BFL4" s="916"/>
      <c r="BFM4" s="916" t="s">
        <v>1490</v>
      </c>
      <c r="BFN4" s="916"/>
      <c r="BFO4" s="916" t="s">
        <v>1490</v>
      </c>
      <c r="BFP4" s="916"/>
      <c r="BFQ4" s="916" t="s">
        <v>1490</v>
      </c>
      <c r="BFR4" s="916"/>
      <c r="BFS4" s="916" t="s">
        <v>1490</v>
      </c>
      <c r="BFT4" s="916"/>
      <c r="BFU4" s="916" t="s">
        <v>1490</v>
      </c>
      <c r="BFV4" s="916"/>
      <c r="BFW4" s="916" t="s">
        <v>1490</v>
      </c>
      <c r="BFX4" s="916"/>
      <c r="BFY4" s="916" t="s">
        <v>1490</v>
      </c>
      <c r="BFZ4" s="916"/>
      <c r="BGA4" s="916" t="s">
        <v>1490</v>
      </c>
      <c r="BGB4" s="916"/>
      <c r="BGC4" s="916" t="s">
        <v>1490</v>
      </c>
      <c r="BGD4" s="916"/>
      <c r="BGE4" s="916" t="s">
        <v>1490</v>
      </c>
      <c r="BGF4" s="916"/>
      <c r="BGG4" s="916" t="s">
        <v>1490</v>
      </c>
      <c r="BGH4" s="916"/>
      <c r="BGI4" s="916" t="s">
        <v>1490</v>
      </c>
      <c r="BGJ4" s="916"/>
      <c r="BGK4" s="916" t="s">
        <v>1490</v>
      </c>
      <c r="BGL4" s="916"/>
      <c r="BGM4" s="916" t="s">
        <v>1490</v>
      </c>
      <c r="BGN4" s="916"/>
      <c r="BGO4" s="916" t="s">
        <v>1490</v>
      </c>
      <c r="BGP4" s="916"/>
      <c r="BGQ4" s="916" t="s">
        <v>1490</v>
      </c>
      <c r="BGR4" s="916"/>
      <c r="BGS4" s="916" t="s">
        <v>1490</v>
      </c>
      <c r="BGT4" s="916"/>
      <c r="BGU4" s="916" t="s">
        <v>1490</v>
      </c>
      <c r="BGV4" s="916"/>
      <c r="BGW4" s="916" t="s">
        <v>1490</v>
      </c>
      <c r="BGX4" s="916"/>
      <c r="BGY4" s="916" t="s">
        <v>1490</v>
      </c>
      <c r="BGZ4" s="916"/>
      <c r="BHA4" s="916" t="s">
        <v>1490</v>
      </c>
      <c r="BHB4" s="916"/>
      <c r="BHC4" s="916" t="s">
        <v>1490</v>
      </c>
      <c r="BHD4" s="916"/>
      <c r="BHE4" s="916" t="s">
        <v>1490</v>
      </c>
      <c r="BHF4" s="916"/>
      <c r="BHG4" s="916" t="s">
        <v>1490</v>
      </c>
      <c r="BHH4" s="916"/>
      <c r="BHI4" s="916" t="s">
        <v>1490</v>
      </c>
      <c r="BHJ4" s="916"/>
      <c r="BHK4" s="916" t="s">
        <v>1490</v>
      </c>
      <c r="BHL4" s="916"/>
      <c r="BHM4" s="916" t="s">
        <v>1490</v>
      </c>
      <c r="BHN4" s="916"/>
      <c r="BHO4" s="916" t="s">
        <v>1490</v>
      </c>
      <c r="BHP4" s="916"/>
      <c r="BHQ4" s="916" t="s">
        <v>1490</v>
      </c>
      <c r="BHR4" s="916"/>
      <c r="BHS4" s="916" t="s">
        <v>1490</v>
      </c>
      <c r="BHT4" s="916"/>
      <c r="BHU4" s="916" t="s">
        <v>1490</v>
      </c>
      <c r="BHV4" s="916"/>
      <c r="BHW4" s="916" t="s">
        <v>1490</v>
      </c>
      <c r="BHX4" s="916"/>
      <c r="BHY4" s="916" t="s">
        <v>1490</v>
      </c>
      <c r="BHZ4" s="916"/>
      <c r="BIA4" s="916" t="s">
        <v>1490</v>
      </c>
      <c r="BIB4" s="916"/>
      <c r="BIC4" s="916" t="s">
        <v>1490</v>
      </c>
      <c r="BID4" s="916"/>
      <c r="BIE4" s="916" t="s">
        <v>1490</v>
      </c>
      <c r="BIF4" s="916"/>
      <c r="BIG4" s="916" t="s">
        <v>1490</v>
      </c>
      <c r="BIH4" s="916"/>
      <c r="BII4" s="916" t="s">
        <v>1490</v>
      </c>
      <c r="BIJ4" s="916"/>
      <c r="BIK4" s="916" t="s">
        <v>1490</v>
      </c>
      <c r="BIL4" s="916"/>
      <c r="BIM4" s="916" t="s">
        <v>1490</v>
      </c>
      <c r="BIN4" s="916"/>
      <c r="BIO4" s="916" t="s">
        <v>1490</v>
      </c>
      <c r="BIP4" s="916"/>
      <c r="BIQ4" s="916" t="s">
        <v>1490</v>
      </c>
      <c r="BIR4" s="916"/>
      <c r="BIS4" s="916" t="s">
        <v>1490</v>
      </c>
      <c r="BIT4" s="916"/>
      <c r="BIU4" s="916" t="s">
        <v>1490</v>
      </c>
      <c r="BIV4" s="916"/>
      <c r="BIW4" s="916" t="s">
        <v>1490</v>
      </c>
      <c r="BIX4" s="916"/>
      <c r="BIY4" s="916" t="s">
        <v>1490</v>
      </c>
      <c r="BIZ4" s="916"/>
      <c r="BJA4" s="916" t="s">
        <v>1490</v>
      </c>
      <c r="BJB4" s="916"/>
      <c r="BJC4" s="916" t="s">
        <v>1490</v>
      </c>
      <c r="BJD4" s="916"/>
      <c r="BJE4" s="916" t="s">
        <v>1490</v>
      </c>
      <c r="BJF4" s="916"/>
      <c r="BJG4" s="916" t="s">
        <v>1490</v>
      </c>
      <c r="BJH4" s="916"/>
      <c r="BJI4" s="916" t="s">
        <v>1490</v>
      </c>
      <c r="BJJ4" s="916"/>
      <c r="BJK4" s="916" t="s">
        <v>1490</v>
      </c>
      <c r="BJL4" s="916"/>
      <c r="BJM4" s="916" t="s">
        <v>1490</v>
      </c>
      <c r="BJN4" s="916"/>
      <c r="BJO4" s="916" t="s">
        <v>1490</v>
      </c>
      <c r="BJP4" s="916"/>
      <c r="BJQ4" s="916" t="s">
        <v>1490</v>
      </c>
      <c r="BJR4" s="916"/>
      <c r="BJS4" s="916" t="s">
        <v>1490</v>
      </c>
      <c r="BJT4" s="916"/>
      <c r="BJU4" s="916" t="s">
        <v>1490</v>
      </c>
      <c r="BJV4" s="916"/>
      <c r="BJW4" s="916" t="s">
        <v>1490</v>
      </c>
      <c r="BJX4" s="916"/>
      <c r="BJY4" s="916" t="s">
        <v>1490</v>
      </c>
      <c r="BJZ4" s="916"/>
      <c r="BKA4" s="916" t="s">
        <v>1490</v>
      </c>
      <c r="BKB4" s="916"/>
      <c r="BKC4" s="916" t="s">
        <v>1490</v>
      </c>
      <c r="BKD4" s="916"/>
      <c r="BKE4" s="916" t="s">
        <v>1490</v>
      </c>
      <c r="BKF4" s="916"/>
      <c r="BKG4" s="916" t="s">
        <v>1490</v>
      </c>
      <c r="BKH4" s="916"/>
      <c r="BKI4" s="916" t="s">
        <v>1490</v>
      </c>
      <c r="BKJ4" s="916"/>
      <c r="BKK4" s="916" t="s">
        <v>1490</v>
      </c>
      <c r="BKL4" s="916"/>
      <c r="BKM4" s="916" t="s">
        <v>1490</v>
      </c>
      <c r="BKN4" s="916"/>
      <c r="BKO4" s="916" t="s">
        <v>1490</v>
      </c>
      <c r="BKP4" s="916"/>
      <c r="BKQ4" s="916" t="s">
        <v>1490</v>
      </c>
      <c r="BKR4" s="916"/>
      <c r="BKS4" s="916" t="s">
        <v>1490</v>
      </c>
      <c r="BKT4" s="916"/>
      <c r="BKU4" s="916" t="s">
        <v>1490</v>
      </c>
      <c r="BKV4" s="916"/>
      <c r="BKW4" s="916" t="s">
        <v>1490</v>
      </c>
      <c r="BKX4" s="916"/>
      <c r="BKY4" s="916" t="s">
        <v>1490</v>
      </c>
      <c r="BKZ4" s="916"/>
      <c r="BLA4" s="916" t="s">
        <v>1490</v>
      </c>
      <c r="BLB4" s="916"/>
      <c r="BLC4" s="916" t="s">
        <v>1490</v>
      </c>
      <c r="BLD4" s="916"/>
      <c r="BLE4" s="916" t="s">
        <v>1490</v>
      </c>
      <c r="BLF4" s="916"/>
      <c r="BLG4" s="916" t="s">
        <v>1490</v>
      </c>
      <c r="BLH4" s="916"/>
      <c r="BLI4" s="916" t="s">
        <v>1490</v>
      </c>
      <c r="BLJ4" s="916"/>
      <c r="BLK4" s="916" t="s">
        <v>1490</v>
      </c>
      <c r="BLL4" s="916"/>
      <c r="BLM4" s="916" t="s">
        <v>1490</v>
      </c>
      <c r="BLN4" s="916"/>
      <c r="BLO4" s="916" t="s">
        <v>1490</v>
      </c>
      <c r="BLP4" s="916"/>
      <c r="BLQ4" s="916" t="s">
        <v>1490</v>
      </c>
      <c r="BLR4" s="916"/>
      <c r="BLS4" s="916" t="s">
        <v>1490</v>
      </c>
      <c r="BLT4" s="916"/>
      <c r="BLU4" s="916" t="s">
        <v>1490</v>
      </c>
      <c r="BLV4" s="916"/>
      <c r="BLW4" s="916" t="s">
        <v>1490</v>
      </c>
      <c r="BLX4" s="916"/>
      <c r="BLY4" s="916" t="s">
        <v>1490</v>
      </c>
      <c r="BLZ4" s="916"/>
      <c r="BMA4" s="916" t="s">
        <v>1490</v>
      </c>
      <c r="BMB4" s="916"/>
      <c r="BMC4" s="916" t="s">
        <v>1490</v>
      </c>
      <c r="BMD4" s="916"/>
      <c r="BME4" s="916" t="s">
        <v>1490</v>
      </c>
      <c r="BMF4" s="916"/>
      <c r="BMG4" s="916" t="s">
        <v>1490</v>
      </c>
      <c r="BMH4" s="916"/>
      <c r="BMI4" s="916" t="s">
        <v>1490</v>
      </c>
      <c r="BMJ4" s="916"/>
      <c r="BMK4" s="916" t="s">
        <v>1490</v>
      </c>
      <c r="BML4" s="916"/>
      <c r="BMM4" s="916" t="s">
        <v>1490</v>
      </c>
      <c r="BMN4" s="916"/>
      <c r="BMO4" s="916" t="s">
        <v>1490</v>
      </c>
      <c r="BMP4" s="916"/>
      <c r="BMQ4" s="916" t="s">
        <v>1490</v>
      </c>
      <c r="BMR4" s="916"/>
      <c r="BMS4" s="916" t="s">
        <v>1490</v>
      </c>
      <c r="BMT4" s="916"/>
      <c r="BMU4" s="916" t="s">
        <v>1490</v>
      </c>
      <c r="BMV4" s="916"/>
      <c r="BMW4" s="916" t="s">
        <v>1490</v>
      </c>
      <c r="BMX4" s="916"/>
      <c r="BMY4" s="916" t="s">
        <v>1490</v>
      </c>
      <c r="BMZ4" s="916"/>
      <c r="BNA4" s="916" t="s">
        <v>1490</v>
      </c>
      <c r="BNB4" s="916"/>
      <c r="BNC4" s="916" t="s">
        <v>1490</v>
      </c>
      <c r="BND4" s="916"/>
      <c r="BNE4" s="916" t="s">
        <v>1490</v>
      </c>
      <c r="BNF4" s="916"/>
      <c r="BNG4" s="916" t="s">
        <v>1490</v>
      </c>
      <c r="BNH4" s="916"/>
      <c r="BNI4" s="916" t="s">
        <v>1490</v>
      </c>
      <c r="BNJ4" s="916"/>
      <c r="BNK4" s="916" t="s">
        <v>1490</v>
      </c>
      <c r="BNL4" s="916"/>
      <c r="BNM4" s="916" t="s">
        <v>1490</v>
      </c>
      <c r="BNN4" s="916"/>
      <c r="BNO4" s="916" t="s">
        <v>1490</v>
      </c>
      <c r="BNP4" s="916"/>
      <c r="BNQ4" s="916" t="s">
        <v>1490</v>
      </c>
      <c r="BNR4" s="916"/>
      <c r="BNS4" s="916" t="s">
        <v>1490</v>
      </c>
      <c r="BNT4" s="916"/>
      <c r="BNU4" s="916" t="s">
        <v>1490</v>
      </c>
      <c r="BNV4" s="916"/>
      <c r="BNW4" s="916" t="s">
        <v>1490</v>
      </c>
      <c r="BNX4" s="916"/>
      <c r="BNY4" s="916" t="s">
        <v>1490</v>
      </c>
      <c r="BNZ4" s="916"/>
      <c r="BOA4" s="916" t="s">
        <v>1490</v>
      </c>
      <c r="BOB4" s="916"/>
      <c r="BOC4" s="916" t="s">
        <v>1490</v>
      </c>
      <c r="BOD4" s="916"/>
      <c r="BOE4" s="916" t="s">
        <v>1490</v>
      </c>
      <c r="BOF4" s="916"/>
      <c r="BOG4" s="916" t="s">
        <v>1490</v>
      </c>
      <c r="BOH4" s="916"/>
      <c r="BOI4" s="916" t="s">
        <v>1490</v>
      </c>
      <c r="BOJ4" s="916"/>
      <c r="BOK4" s="916" t="s">
        <v>1490</v>
      </c>
      <c r="BOL4" s="916"/>
      <c r="BOM4" s="916" t="s">
        <v>1490</v>
      </c>
      <c r="BON4" s="916"/>
      <c r="BOO4" s="916" t="s">
        <v>1490</v>
      </c>
      <c r="BOP4" s="916"/>
      <c r="BOQ4" s="916" t="s">
        <v>1490</v>
      </c>
      <c r="BOR4" s="916"/>
      <c r="BOS4" s="916" t="s">
        <v>1490</v>
      </c>
      <c r="BOT4" s="916"/>
      <c r="BOU4" s="916" t="s">
        <v>1490</v>
      </c>
      <c r="BOV4" s="916"/>
      <c r="BOW4" s="916" t="s">
        <v>1490</v>
      </c>
      <c r="BOX4" s="916"/>
      <c r="BOY4" s="916" t="s">
        <v>1490</v>
      </c>
      <c r="BOZ4" s="916"/>
      <c r="BPA4" s="916" t="s">
        <v>1490</v>
      </c>
      <c r="BPB4" s="916"/>
      <c r="BPC4" s="916" t="s">
        <v>1490</v>
      </c>
      <c r="BPD4" s="916"/>
      <c r="BPE4" s="916" t="s">
        <v>1490</v>
      </c>
      <c r="BPF4" s="916"/>
      <c r="BPG4" s="916" t="s">
        <v>1490</v>
      </c>
      <c r="BPH4" s="916"/>
      <c r="BPI4" s="916" t="s">
        <v>1490</v>
      </c>
      <c r="BPJ4" s="916"/>
      <c r="BPK4" s="916" t="s">
        <v>1490</v>
      </c>
      <c r="BPL4" s="916"/>
      <c r="BPM4" s="916" t="s">
        <v>1490</v>
      </c>
      <c r="BPN4" s="916"/>
      <c r="BPO4" s="916" t="s">
        <v>1490</v>
      </c>
      <c r="BPP4" s="916"/>
      <c r="BPQ4" s="916" t="s">
        <v>1490</v>
      </c>
      <c r="BPR4" s="916"/>
      <c r="BPS4" s="916" t="s">
        <v>1490</v>
      </c>
      <c r="BPT4" s="916"/>
      <c r="BPU4" s="916" t="s">
        <v>1490</v>
      </c>
      <c r="BPV4" s="916"/>
      <c r="BPW4" s="916" t="s">
        <v>1490</v>
      </c>
      <c r="BPX4" s="916"/>
      <c r="BPY4" s="916" t="s">
        <v>1490</v>
      </c>
      <c r="BPZ4" s="916"/>
      <c r="BQA4" s="916" t="s">
        <v>1490</v>
      </c>
      <c r="BQB4" s="916"/>
      <c r="BQC4" s="916" t="s">
        <v>1490</v>
      </c>
      <c r="BQD4" s="916"/>
      <c r="BQE4" s="916" t="s">
        <v>1490</v>
      </c>
      <c r="BQF4" s="916"/>
      <c r="BQG4" s="916" t="s">
        <v>1490</v>
      </c>
      <c r="BQH4" s="916"/>
      <c r="BQI4" s="916" t="s">
        <v>1490</v>
      </c>
      <c r="BQJ4" s="916"/>
      <c r="BQK4" s="916" t="s">
        <v>1490</v>
      </c>
      <c r="BQL4" s="916"/>
      <c r="BQM4" s="916" t="s">
        <v>1490</v>
      </c>
      <c r="BQN4" s="916"/>
      <c r="BQO4" s="916" t="s">
        <v>1490</v>
      </c>
      <c r="BQP4" s="916"/>
      <c r="BQQ4" s="916" t="s">
        <v>1490</v>
      </c>
      <c r="BQR4" s="916"/>
      <c r="BQS4" s="916" t="s">
        <v>1490</v>
      </c>
      <c r="BQT4" s="916"/>
      <c r="BQU4" s="916" t="s">
        <v>1490</v>
      </c>
      <c r="BQV4" s="916"/>
      <c r="BQW4" s="916" t="s">
        <v>1490</v>
      </c>
      <c r="BQX4" s="916"/>
      <c r="BQY4" s="916" t="s">
        <v>1490</v>
      </c>
      <c r="BQZ4" s="916"/>
      <c r="BRA4" s="916" t="s">
        <v>1490</v>
      </c>
      <c r="BRB4" s="916"/>
      <c r="BRC4" s="916" t="s">
        <v>1490</v>
      </c>
      <c r="BRD4" s="916"/>
      <c r="BRE4" s="916" t="s">
        <v>1490</v>
      </c>
      <c r="BRF4" s="916"/>
      <c r="BRG4" s="916" t="s">
        <v>1490</v>
      </c>
      <c r="BRH4" s="916"/>
      <c r="BRI4" s="916" t="s">
        <v>1490</v>
      </c>
      <c r="BRJ4" s="916"/>
      <c r="BRK4" s="916" t="s">
        <v>1490</v>
      </c>
      <c r="BRL4" s="916"/>
      <c r="BRM4" s="916" t="s">
        <v>1490</v>
      </c>
      <c r="BRN4" s="916"/>
      <c r="BRO4" s="916" t="s">
        <v>1490</v>
      </c>
      <c r="BRP4" s="916"/>
      <c r="BRQ4" s="916" t="s">
        <v>1490</v>
      </c>
      <c r="BRR4" s="916"/>
      <c r="BRS4" s="916" t="s">
        <v>1490</v>
      </c>
      <c r="BRT4" s="916"/>
      <c r="BRU4" s="916" t="s">
        <v>1490</v>
      </c>
      <c r="BRV4" s="916"/>
      <c r="BRW4" s="916" t="s">
        <v>1490</v>
      </c>
      <c r="BRX4" s="916"/>
      <c r="BRY4" s="916" t="s">
        <v>1490</v>
      </c>
      <c r="BRZ4" s="916"/>
      <c r="BSA4" s="916" t="s">
        <v>1490</v>
      </c>
      <c r="BSB4" s="916"/>
      <c r="BSC4" s="916" t="s">
        <v>1490</v>
      </c>
      <c r="BSD4" s="916"/>
      <c r="BSE4" s="916" t="s">
        <v>1490</v>
      </c>
      <c r="BSF4" s="916"/>
      <c r="BSG4" s="916" t="s">
        <v>1490</v>
      </c>
      <c r="BSH4" s="916"/>
      <c r="BSI4" s="916" t="s">
        <v>1490</v>
      </c>
      <c r="BSJ4" s="916"/>
      <c r="BSK4" s="916" t="s">
        <v>1490</v>
      </c>
      <c r="BSL4" s="916"/>
      <c r="BSM4" s="916" t="s">
        <v>1490</v>
      </c>
      <c r="BSN4" s="916"/>
      <c r="BSO4" s="916" t="s">
        <v>1490</v>
      </c>
      <c r="BSP4" s="916"/>
      <c r="BSQ4" s="916" t="s">
        <v>1490</v>
      </c>
      <c r="BSR4" s="916"/>
      <c r="BSS4" s="916" t="s">
        <v>1490</v>
      </c>
      <c r="BST4" s="916"/>
      <c r="BSU4" s="916" t="s">
        <v>1490</v>
      </c>
      <c r="BSV4" s="916"/>
      <c r="BSW4" s="916" t="s">
        <v>1490</v>
      </c>
      <c r="BSX4" s="916"/>
      <c r="BSY4" s="916" t="s">
        <v>1490</v>
      </c>
      <c r="BSZ4" s="916"/>
      <c r="BTA4" s="916" t="s">
        <v>1490</v>
      </c>
      <c r="BTB4" s="916"/>
      <c r="BTC4" s="916" t="s">
        <v>1490</v>
      </c>
      <c r="BTD4" s="916"/>
      <c r="BTE4" s="916" t="s">
        <v>1490</v>
      </c>
      <c r="BTF4" s="916"/>
      <c r="BTG4" s="916" t="s">
        <v>1490</v>
      </c>
      <c r="BTH4" s="916"/>
      <c r="BTI4" s="916" t="s">
        <v>1490</v>
      </c>
      <c r="BTJ4" s="916"/>
      <c r="BTK4" s="916" t="s">
        <v>1490</v>
      </c>
      <c r="BTL4" s="916"/>
      <c r="BTM4" s="916" t="s">
        <v>1490</v>
      </c>
      <c r="BTN4" s="916"/>
      <c r="BTO4" s="916" t="s">
        <v>1490</v>
      </c>
      <c r="BTP4" s="916"/>
      <c r="BTQ4" s="916" t="s">
        <v>1490</v>
      </c>
      <c r="BTR4" s="916"/>
      <c r="BTS4" s="916" t="s">
        <v>1490</v>
      </c>
      <c r="BTT4" s="916"/>
      <c r="BTU4" s="916" t="s">
        <v>1490</v>
      </c>
      <c r="BTV4" s="916"/>
      <c r="BTW4" s="916" t="s">
        <v>1490</v>
      </c>
      <c r="BTX4" s="916"/>
      <c r="BTY4" s="916" t="s">
        <v>1490</v>
      </c>
      <c r="BTZ4" s="916"/>
      <c r="BUA4" s="916" t="s">
        <v>1490</v>
      </c>
      <c r="BUB4" s="916"/>
      <c r="BUC4" s="916" t="s">
        <v>1490</v>
      </c>
      <c r="BUD4" s="916"/>
      <c r="BUE4" s="916" t="s">
        <v>1490</v>
      </c>
      <c r="BUF4" s="916"/>
      <c r="BUG4" s="916" t="s">
        <v>1490</v>
      </c>
      <c r="BUH4" s="916"/>
      <c r="BUI4" s="916" t="s">
        <v>1490</v>
      </c>
      <c r="BUJ4" s="916"/>
      <c r="BUK4" s="916" t="s">
        <v>1490</v>
      </c>
      <c r="BUL4" s="916"/>
      <c r="BUM4" s="916" t="s">
        <v>1490</v>
      </c>
      <c r="BUN4" s="916"/>
      <c r="BUO4" s="916" t="s">
        <v>1490</v>
      </c>
      <c r="BUP4" s="916"/>
      <c r="BUQ4" s="916" t="s">
        <v>1490</v>
      </c>
      <c r="BUR4" s="916"/>
      <c r="BUS4" s="916" t="s">
        <v>1490</v>
      </c>
      <c r="BUT4" s="916"/>
      <c r="BUU4" s="916" t="s">
        <v>1490</v>
      </c>
      <c r="BUV4" s="916"/>
      <c r="BUW4" s="916" t="s">
        <v>1490</v>
      </c>
      <c r="BUX4" s="916"/>
      <c r="BUY4" s="916" t="s">
        <v>1490</v>
      </c>
      <c r="BUZ4" s="916"/>
      <c r="BVA4" s="916" t="s">
        <v>1490</v>
      </c>
      <c r="BVB4" s="916"/>
      <c r="BVC4" s="916" t="s">
        <v>1490</v>
      </c>
      <c r="BVD4" s="916"/>
      <c r="BVE4" s="916" t="s">
        <v>1490</v>
      </c>
      <c r="BVF4" s="916"/>
      <c r="BVG4" s="916" t="s">
        <v>1490</v>
      </c>
      <c r="BVH4" s="916"/>
      <c r="BVI4" s="916" t="s">
        <v>1490</v>
      </c>
      <c r="BVJ4" s="916"/>
      <c r="BVK4" s="916" t="s">
        <v>1490</v>
      </c>
      <c r="BVL4" s="916"/>
      <c r="BVM4" s="916" t="s">
        <v>1490</v>
      </c>
      <c r="BVN4" s="916"/>
      <c r="BVO4" s="916" t="s">
        <v>1490</v>
      </c>
      <c r="BVP4" s="916"/>
      <c r="BVQ4" s="916" t="s">
        <v>1490</v>
      </c>
      <c r="BVR4" s="916"/>
      <c r="BVS4" s="916" t="s">
        <v>1490</v>
      </c>
      <c r="BVT4" s="916"/>
      <c r="BVU4" s="916" t="s">
        <v>1490</v>
      </c>
      <c r="BVV4" s="916"/>
      <c r="BVW4" s="916" t="s">
        <v>1490</v>
      </c>
      <c r="BVX4" s="916"/>
      <c r="BVY4" s="916" t="s">
        <v>1490</v>
      </c>
      <c r="BVZ4" s="916"/>
      <c r="BWA4" s="916" t="s">
        <v>1490</v>
      </c>
      <c r="BWB4" s="916"/>
      <c r="BWC4" s="916" t="s">
        <v>1490</v>
      </c>
      <c r="BWD4" s="916"/>
      <c r="BWE4" s="916" t="s">
        <v>1490</v>
      </c>
      <c r="BWF4" s="916"/>
      <c r="BWG4" s="916" t="s">
        <v>1490</v>
      </c>
      <c r="BWH4" s="916"/>
      <c r="BWI4" s="916" t="s">
        <v>1490</v>
      </c>
      <c r="BWJ4" s="916"/>
      <c r="BWK4" s="916" t="s">
        <v>1490</v>
      </c>
      <c r="BWL4" s="916"/>
      <c r="BWM4" s="916" t="s">
        <v>1490</v>
      </c>
      <c r="BWN4" s="916"/>
      <c r="BWO4" s="916" t="s">
        <v>1490</v>
      </c>
      <c r="BWP4" s="916"/>
      <c r="BWQ4" s="916" t="s">
        <v>1490</v>
      </c>
      <c r="BWR4" s="916"/>
      <c r="BWS4" s="916" t="s">
        <v>1490</v>
      </c>
      <c r="BWT4" s="916"/>
      <c r="BWU4" s="916" t="s">
        <v>1490</v>
      </c>
      <c r="BWV4" s="916"/>
      <c r="BWW4" s="916" t="s">
        <v>1490</v>
      </c>
      <c r="BWX4" s="916"/>
      <c r="BWY4" s="916" t="s">
        <v>1490</v>
      </c>
      <c r="BWZ4" s="916"/>
      <c r="BXA4" s="916" t="s">
        <v>1490</v>
      </c>
      <c r="BXB4" s="916"/>
      <c r="BXC4" s="916" t="s">
        <v>1490</v>
      </c>
      <c r="BXD4" s="916"/>
      <c r="BXE4" s="916" t="s">
        <v>1490</v>
      </c>
      <c r="BXF4" s="916"/>
      <c r="BXG4" s="916" t="s">
        <v>1490</v>
      </c>
      <c r="BXH4" s="916"/>
      <c r="BXI4" s="916" t="s">
        <v>1490</v>
      </c>
      <c r="BXJ4" s="916"/>
      <c r="BXK4" s="916" t="s">
        <v>1490</v>
      </c>
      <c r="BXL4" s="916"/>
      <c r="BXM4" s="916" t="s">
        <v>1490</v>
      </c>
      <c r="BXN4" s="916"/>
      <c r="BXO4" s="916" t="s">
        <v>1490</v>
      </c>
      <c r="BXP4" s="916"/>
      <c r="BXQ4" s="916" t="s">
        <v>1490</v>
      </c>
      <c r="BXR4" s="916"/>
      <c r="BXS4" s="916" t="s">
        <v>1490</v>
      </c>
      <c r="BXT4" s="916"/>
      <c r="BXU4" s="916" t="s">
        <v>1490</v>
      </c>
      <c r="BXV4" s="916"/>
      <c r="BXW4" s="916" t="s">
        <v>1490</v>
      </c>
      <c r="BXX4" s="916"/>
      <c r="BXY4" s="916" t="s">
        <v>1490</v>
      </c>
      <c r="BXZ4" s="916"/>
      <c r="BYA4" s="916" t="s">
        <v>1490</v>
      </c>
      <c r="BYB4" s="916"/>
      <c r="BYC4" s="916" t="s">
        <v>1490</v>
      </c>
      <c r="BYD4" s="916"/>
      <c r="BYE4" s="916" t="s">
        <v>1490</v>
      </c>
      <c r="BYF4" s="916"/>
      <c r="BYG4" s="916" t="s">
        <v>1490</v>
      </c>
      <c r="BYH4" s="916"/>
      <c r="BYI4" s="916" t="s">
        <v>1490</v>
      </c>
      <c r="BYJ4" s="916"/>
      <c r="BYK4" s="916" t="s">
        <v>1490</v>
      </c>
      <c r="BYL4" s="916"/>
      <c r="BYM4" s="916" t="s">
        <v>1490</v>
      </c>
      <c r="BYN4" s="916"/>
      <c r="BYO4" s="916" t="s">
        <v>1490</v>
      </c>
      <c r="BYP4" s="916"/>
      <c r="BYQ4" s="916" t="s">
        <v>1490</v>
      </c>
      <c r="BYR4" s="916"/>
      <c r="BYS4" s="916" t="s">
        <v>1490</v>
      </c>
      <c r="BYT4" s="916"/>
      <c r="BYU4" s="916" t="s">
        <v>1490</v>
      </c>
      <c r="BYV4" s="916"/>
      <c r="BYW4" s="916" t="s">
        <v>1490</v>
      </c>
      <c r="BYX4" s="916"/>
      <c r="BYY4" s="916" t="s">
        <v>1490</v>
      </c>
      <c r="BYZ4" s="916"/>
      <c r="BZA4" s="916" t="s">
        <v>1490</v>
      </c>
      <c r="BZB4" s="916"/>
      <c r="BZC4" s="916" t="s">
        <v>1490</v>
      </c>
      <c r="BZD4" s="916"/>
      <c r="BZE4" s="916" t="s">
        <v>1490</v>
      </c>
      <c r="BZF4" s="916"/>
      <c r="BZG4" s="916" t="s">
        <v>1490</v>
      </c>
      <c r="BZH4" s="916"/>
      <c r="BZI4" s="916" t="s">
        <v>1490</v>
      </c>
      <c r="BZJ4" s="916"/>
      <c r="BZK4" s="916" t="s">
        <v>1490</v>
      </c>
      <c r="BZL4" s="916"/>
      <c r="BZM4" s="916" t="s">
        <v>1490</v>
      </c>
      <c r="BZN4" s="916"/>
      <c r="BZO4" s="916" t="s">
        <v>1490</v>
      </c>
      <c r="BZP4" s="916"/>
      <c r="BZQ4" s="916" t="s">
        <v>1490</v>
      </c>
      <c r="BZR4" s="916"/>
      <c r="BZS4" s="916" t="s">
        <v>1490</v>
      </c>
      <c r="BZT4" s="916"/>
      <c r="BZU4" s="916" t="s">
        <v>1490</v>
      </c>
      <c r="BZV4" s="916"/>
      <c r="BZW4" s="916" t="s">
        <v>1490</v>
      </c>
      <c r="BZX4" s="916"/>
      <c r="BZY4" s="916" t="s">
        <v>1490</v>
      </c>
      <c r="BZZ4" s="916"/>
      <c r="CAA4" s="916" t="s">
        <v>1490</v>
      </c>
      <c r="CAB4" s="916"/>
      <c r="CAC4" s="916" t="s">
        <v>1490</v>
      </c>
      <c r="CAD4" s="916"/>
      <c r="CAE4" s="916" t="s">
        <v>1490</v>
      </c>
      <c r="CAF4" s="916"/>
      <c r="CAG4" s="916" t="s">
        <v>1490</v>
      </c>
      <c r="CAH4" s="916"/>
      <c r="CAI4" s="916" t="s">
        <v>1490</v>
      </c>
      <c r="CAJ4" s="916"/>
      <c r="CAK4" s="916" t="s">
        <v>1490</v>
      </c>
      <c r="CAL4" s="916"/>
      <c r="CAM4" s="916" t="s">
        <v>1490</v>
      </c>
      <c r="CAN4" s="916"/>
      <c r="CAO4" s="916" t="s">
        <v>1490</v>
      </c>
      <c r="CAP4" s="916"/>
      <c r="CAQ4" s="916" t="s">
        <v>1490</v>
      </c>
      <c r="CAR4" s="916"/>
      <c r="CAS4" s="916" t="s">
        <v>1490</v>
      </c>
      <c r="CAT4" s="916"/>
      <c r="CAU4" s="916" t="s">
        <v>1490</v>
      </c>
      <c r="CAV4" s="916"/>
      <c r="CAW4" s="916" t="s">
        <v>1490</v>
      </c>
      <c r="CAX4" s="916"/>
      <c r="CAY4" s="916" t="s">
        <v>1490</v>
      </c>
      <c r="CAZ4" s="916"/>
      <c r="CBA4" s="916" t="s">
        <v>1490</v>
      </c>
      <c r="CBB4" s="916"/>
      <c r="CBC4" s="916" t="s">
        <v>1490</v>
      </c>
      <c r="CBD4" s="916"/>
      <c r="CBE4" s="916" t="s">
        <v>1490</v>
      </c>
      <c r="CBF4" s="916"/>
      <c r="CBG4" s="916" t="s">
        <v>1490</v>
      </c>
      <c r="CBH4" s="916"/>
      <c r="CBI4" s="916" t="s">
        <v>1490</v>
      </c>
      <c r="CBJ4" s="916"/>
      <c r="CBK4" s="916" t="s">
        <v>1490</v>
      </c>
      <c r="CBL4" s="916"/>
      <c r="CBM4" s="916" t="s">
        <v>1490</v>
      </c>
      <c r="CBN4" s="916"/>
      <c r="CBO4" s="916" t="s">
        <v>1490</v>
      </c>
      <c r="CBP4" s="916"/>
      <c r="CBQ4" s="916" t="s">
        <v>1490</v>
      </c>
      <c r="CBR4" s="916"/>
      <c r="CBS4" s="916" t="s">
        <v>1490</v>
      </c>
      <c r="CBT4" s="916"/>
      <c r="CBU4" s="916" t="s">
        <v>1490</v>
      </c>
      <c r="CBV4" s="916"/>
      <c r="CBW4" s="916" t="s">
        <v>1490</v>
      </c>
      <c r="CBX4" s="916"/>
      <c r="CBY4" s="916" t="s">
        <v>1490</v>
      </c>
      <c r="CBZ4" s="916"/>
      <c r="CCA4" s="916" t="s">
        <v>1490</v>
      </c>
      <c r="CCB4" s="916"/>
      <c r="CCC4" s="916" t="s">
        <v>1490</v>
      </c>
      <c r="CCD4" s="916"/>
      <c r="CCE4" s="916" t="s">
        <v>1490</v>
      </c>
      <c r="CCF4" s="916"/>
      <c r="CCG4" s="916" t="s">
        <v>1490</v>
      </c>
      <c r="CCH4" s="916"/>
      <c r="CCI4" s="916" t="s">
        <v>1490</v>
      </c>
      <c r="CCJ4" s="916"/>
      <c r="CCK4" s="916" t="s">
        <v>1490</v>
      </c>
      <c r="CCL4" s="916"/>
      <c r="CCM4" s="916" t="s">
        <v>1490</v>
      </c>
      <c r="CCN4" s="916"/>
      <c r="CCO4" s="916" t="s">
        <v>1490</v>
      </c>
      <c r="CCP4" s="916"/>
      <c r="CCQ4" s="916" t="s">
        <v>1490</v>
      </c>
      <c r="CCR4" s="916"/>
      <c r="CCS4" s="916" t="s">
        <v>1490</v>
      </c>
      <c r="CCT4" s="916"/>
      <c r="CCU4" s="916" t="s">
        <v>1490</v>
      </c>
      <c r="CCV4" s="916"/>
      <c r="CCW4" s="916" t="s">
        <v>1490</v>
      </c>
      <c r="CCX4" s="916"/>
      <c r="CCY4" s="916" t="s">
        <v>1490</v>
      </c>
      <c r="CCZ4" s="916"/>
      <c r="CDA4" s="916" t="s">
        <v>1490</v>
      </c>
      <c r="CDB4" s="916"/>
      <c r="CDC4" s="916" t="s">
        <v>1490</v>
      </c>
      <c r="CDD4" s="916"/>
      <c r="CDE4" s="916" t="s">
        <v>1490</v>
      </c>
      <c r="CDF4" s="916"/>
      <c r="CDG4" s="916" t="s">
        <v>1490</v>
      </c>
      <c r="CDH4" s="916"/>
      <c r="CDI4" s="916" t="s">
        <v>1490</v>
      </c>
      <c r="CDJ4" s="916"/>
      <c r="CDK4" s="916" t="s">
        <v>1490</v>
      </c>
      <c r="CDL4" s="916"/>
      <c r="CDM4" s="916" t="s">
        <v>1490</v>
      </c>
      <c r="CDN4" s="916"/>
      <c r="CDO4" s="916" t="s">
        <v>1490</v>
      </c>
      <c r="CDP4" s="916"/>
      <c r="CDQ4" s="916" t="s">
        <v>1490</v>
      </c>
      <c r="CDR4" s="916"/>
      <c r="CDS4" s="916" t="s">
        <v>1490</v>
      </c>
      <c r="CDT4" s="916"/>
      <c r="CDU4" s="916" t="s">
        <v>1490</v>
      </c>
      <c r="CDV4" s="916"/>
      <c r="CDW4" s="916" t="s">
        <v>1490</v>
      </c>
      <c r="CDX4" s="916"/>
      <c r="CDY4" s="916" t="s">
        <v>1490</v>
      </c>
      <c r="CDZ4" s="916"/>
      <c r="CEA4" s="916" t="s">
        <v>1490</v>
      </c>
      <c r="CEB4" s="916"/>
      <c r="CEC4" s="916" t="s">
        <v>1490</v>
      </c>
      <c r="CED4" s="916"/>
      <c r="CEE4" s="916" t="s">
        <v>1490</v>
      </c>
      <c r="CEF4" s="916"/>
      <c r="CEG4" s="916" t="s">
        <v>1490</v>
      </c>
      <c r="CEH4" s="916"/>
      <c r="CEI4" s="916" t="s">
        <v>1490</v>
      </c>
      <c r="CEJ4" s="916"/>
      <c r="CEK4" s="916" t="s">
        <v>1490</v>
      </c>
      <c r="CEL4" s="916"/>
      <c r="CEM4" s="916" t="s">
        <v>1490</v>
      </c>
      <c r="CEN4" s="916"/>
      <c r="CEO4" s="916" t="s">
        <v>1490</v>
      </c>
      <c r="CEP4" s="916"/>
      <c r="CEQ4" s="916" t="s">
        <v>1490</v>
      </c>
      <c r="CER4" s="916"/>
      <c r="CES4" s="916" t="s">
        <v>1490</v>
      </c>
      <c r="CET4" s="916"/>
      <c r="CEU4" s="916" t="s">
        <v>1490</v>
      </c>
      <c r="CEV4" s="916"/>
      <c r="CEW4" s="916" t="s">
        <v>1490</v>
      </c>
      <c r="CEX4" s="916"/>
      <c r="CEY4" s="916" t="s">
        <v>1490</v>
      </c>
      <c r="CEZ4" s="916"/>
      <c r="CFA4" s="916" t="s">
        <v>1490</v>
      </c>
      <c r="CFB4" s="916"/>
      <c r="CFC4" s="916" t="s">
        <v>1490</v>
      </c>
      <c r="CFD4" s="916"/>
      <c r="CFE4" s="916" t="s">
        <v>1490</v>
      </c>
      <c r="CFF4" s="916"/>
      <c r="CFG4" s="916" t="s">
        <v>1490</v>
      </c>
      <c r="CFH4" s="916"/>
      <c r="CFI4" s="916" t="s">
        <v>1490</v>
      </c>
      <c r="CFJ4" s="916"/>
      <c r="CFK4" s="916" t="s">
        <v>1490</v>
      </c>
      <c r="CFL4" s="916"/>
      <c r="CFM4" s="916" t="s">
        <v>1490</v>
      </c>
      <c r="CFN4" s="916"/>
      <c r="CFO4" s="916" t="s">
        <v>1490</v>
      </c>
      <c r="CFP4" s="916"/>
      <c r="CFQ4" s="916" t="s">
        <v>1490</v>
      </c>
      <c r="CFR4" s="916"/>
      <c r="CFS4" s="916" t="s">
        <v>1490</v>
      </c>
      <c r="CFT4" s="916"/>
      <c r="CFU4" s="916" t="s">
        <v>1490</v>
      </c>
      <c r="CFV4" s="916"/>
      <c r="CFW4" s="916" t="s">
        <v>1490</v>
      </c>
      <c r="CFX4" s="916"/>
      <c r="CFY4" s="916" t="s">
        <v>1490</v>
      </c>
      <c r="CFZ4" s="916"/>
      <c r="CGA4" s="916" t="s">
        <v>1490</v>
      </c>
      <c r="CGB4" s="916"/>
      <c r="CGC4" s="916" t="s">
        <v>1490</v>
      </c>
      <c r="CGD4" s="916"/>
      <c r="CGE4" s="916" t="s">
        <v>1490</v>
      </c>
      <c r="CGF4" s="916"/>
      <c r="CGG4" s="916" t="s">
        <v>1490</v>
      </c>
      <c r="CGH4" s="916"/>
      <c r="CGI4" s="916" t="s">
        <v>1490</v>
      </c>
      <c r="CGJ4" s="916"/>
      <c r="CGK4" s="916" t="s">
        <v>1490</v>
      </c>
      <c r="CGL4" s="916"/>
      <c r="CGM4" s="916" t="s">
        <v>1490</v>
      </c>
      <c r="CGN4" s="916"/>
      <c r="CGO4" s="916" t="s">
        <v>1490</v>
      </c>
      <c r="CGP4" s="916"/>
      <c r="CGQ4" s="916" t="s">
        <v>1490</v>
      </c>
      <c r="CGR4" s="916"/>
      <c r="CGS4" s="916" t="s">
        <v>1490</v>
      </c>
      <c r="CGT4" s="916"/>
      <c r="CGU4" s="916" t="s">
        <v>1490</v>
      </c>
      <c r="CGV4" s="916"/>
      <c r="CGW4" s="916" t="s">
        <v>1490</v>
      </c>
      <c r="CGX4" s="916"/>
      <c r="CGY4" s="916" t="s">
        <v>1490</v>
      </c>
      <c r="CGZ4" s="916"/>
      <c r="CHA4" s="916" t="s">
        <v>1490</v>
      </c>
      <c r="CHB4" s="916"/>
      <c r="CHC4" s="916" t="s">
        <v>1490</v>
      </c>
      <c r="CHD4" s="916"/>
      <c r="CHE4" s="916" t="s">
        <v>1490</v>
      </c>
      <c r="CHF4" s="916"/>
      <c r="CHG4" s="916" t="s">
        <v>1490</v>
      </c>
      <c r="CHH4" s="916"/>
      <c r="CHI4" s="916" t="s">
        <v>1490</v>
      </c>
      <c r="CHJ4" s="916"/>
      <c r="CHK4" s="916" t="s">
        <v>1490</v>
      </c>
      <c r="CHL4" s="916"/>
      <c r="CHM4" s="916" t="s">
        <v>1490</v>
      </c>
      <c r="CHN4" s="916"/>
      <c r="CHO4" s="916" t="s">
        <v>1490</v>
      </c>
      <c r="CHP4" s="916"/>
      <c r="CHQ4" s="916" t="s">
        <v>1490</v>
      </c>
      <c r="CHR4" s="916"/>
      <c r="CHS4" s="916" t="s">
        <v>1490</v>
      </c>
      <c r="CHT4" s="916"/>
      <c r="CHU4" s="916" t="s">
        <v>1490</v>
      </c>
      <c r="CHV4" s="916"/>
      <c r="CHW4" s="916" t="s">
        <v>1490</v>
      </c>
      <c r="CHX4" s="916"/>
      <c r="CHY4" s="916" t="s">
        <v>1490</v>
      </c>
      <c r="CHZ4" s="916"/>
      <c r="CIA4" s="916" t="s">
        <v>1490</v>
      </c>
      <c r="CIB4" s="916"/>
      <c r="CIC4" s="916" t="s">
        <v>1490</v>
      </c>
      <c r="CID4" s="916"/>
      <c r="CIE4" s="916" t="s">
        <v>1490</v>
      </c>
      <c r="CIF4" s="916"/>
      <c r="CIG4" s="916" t="s">
        <v>1490</v>
      </c>
      <c r="CIH4" s="916"/>
      <c r="CII4" s="916" t="s">
        <v>1490</v>
      </c>
      <c r="CIJ4" s="916"/>
      <c r="CIK4" s="916" t="s">
        <v>1490</v>
      </c>
      <c r="CIL4" s="916"/>
      <c r="CIM4" s="916" t="s">
        <v>1490</v>
      </c>
      <c r="CIN4" s="916"/>
      <c r="CIO4" s="916" t="s">
        <v>1490</v>
      </c>
      <c r="CIP4" s="916"/>
      <c r="CIQ4" s="916" t="s">
        <v>1490</v>
      </c>
      <c r="CIR4" s="916"/>
      <c r="CIS4" s="916" t="s">
        <v>1490</v>
      </c>
      <c r="CIT4" s="916"/>
      <c r="CIU4" s="916" t="s">
        <v>1490</v>
      </c>
      <c r="CIV4" s="916"/>
      <c r="CIW4" s="916" t="s">
        <v>1490</v>
      </c>
      <c r="CIX4" s="916"/>
      <c r="CIY4" s="916" t="s">
        <v>1490</v>
      </c>
      <c r="CIZ4" s="916"/>
      <c r="CJA4" s="916" t="s">
        <v>1490</v>
      </c>
      <c r="CJB4" s="916"/>
      <c r="CJC4" s="916" t="s">
        <v>1490</v>
      </c>
      <c r="CJD4" s="916"/>
      <c r="CJE4" s="916" t="s">
        <v>1490</v>
      </c>
      <c r="CJF4" s="916"/>
      <c r="CJG4" s="916" t="s">
        <v>1490</v>
      </c>
      <c r="CJH4" s="916"/>
      <c r="CJI4" s="916" t="s">
        <v>1490</v>
      </c>
      <c r="CJJ4" s="916"/>
      <c r="CJK4" s="916" t="s">
        <v>1490</v>
      </c>
      <c r="CJL4" s="916"/>
      <c r="CJM4" s="916" t="s">
        <v>1490</v>
      </c>
      <c r="CJN4" s="916"/>
      <c r="CJO4" s="916" t="s">
        <v>1490</v>
      </c>
      <c r="CJP4" s="916"/>
      <c r="CJQ4" s="916" t="s">
        <v>1490</v>
      </c>
      <c r="CJR4" s="916"/>
      <c r="CJS4" s="916" t="s">
        <v>1490</v>
      </c>
      <c r="CJT4" s="916"/>
      <c r="CJU4" s="916" t="s">
        <v>1490</v>
      </c>
      <c r="CJV4" s="916"/>
      <c r="CJW4" s="916" t="s">
        <v>1490</v>
      </c>
      <c r="CJX4" s="916"/>
      <c r="CJY4" s="916" t="s">
        <v>1490</v>
      </c>
      <c r="CJZ4" s="916"/>
      <c r="CKA4" s="916" t="s">
        <v>1490</v>
      </c>
      <c r="CKB4" s="916"/>
      <c r="CKC4" s="916" t="s">
        <v>1490</v>
      </c>
      <c r="CKD4" s="916"/>
      <c r="CKE4" s="916" t="s">
        <v>1490</v>
      </c>
      <c r="CKF4" s="916"/>
      <c r="CKG4" s="916" t="s">
        <v>1490</v>
      </c>
      <c r="CKH4" s="916"/>
      <c r="CKI4" s="916" t="s">
        <v>1490</v>
      </c>
      <c r="CKJ4" s="916"/>
      <c r="CKK4" s="916" t="s">
        <v>1490</v>
      </c>
      <c r="CKL4" s="916"/>
      <c r="CKM4" s="916" t="s">
        <v>1490</v>
      </c>
      <c r="CKN4" s="916"/>
      <c r="CKO4" s="916" t="s">
        <v>1490</v>
      </c>
      <c r="CKP4" s="916"/>
      <c r="CKQ4" s="916" t="s">
        <v>1490</v>
      </c>
      <c r="CKR4" s="916"/>
      <c r="CKS4" s="916" t="s">
        <v>1490</v>
      </c>
      <c r="CKT4" s="916"/>
      <c r="CKU4" s="916" t="s">
        <v>1490</v>
      </c>
      <c r="CKV4" s="916"/>
      <c r="CKW4" s="916" t="s">
        <v>1490</v>
      </c>
      <c r="CKX4" s="916"/>
      <c r="CKY4" s="916" t="s">
        <v>1490</v>
      </c>
      <c r="CKZ4" s="916"/>
      <c r="CLA4" s="916" t="s">
        <v>1490</v>
      </c>
      <c r="CLB4" s="916"/>
      <c r="CLC4" s="916" t="s">
        <v>1490</v>
      </c>
      <c r="CLD4" s="916"/>
      <c r="CLE4" s="916" t="s">
        <v>1490</v>
      </c>
      <c r="CLF4" s="916"/>
      <c r="CLG4" s="916" t="s">
        <v>1490</v>
      </c>
      <c r="CLH4" s="916"/>
      <c r="CLI4" s="916" t="s">
        <v>1490</v>
      </c>
      <c r="CLJ4" s="916"/>
      <c r="CLK4" s="916" t="s">
        <v>1490</v>
      </c>
      <c r="CLL4" s="916"/>
      <c r="CLM4" s="916" t="s">
        <v>1490</v>
      </c>
      <c r="CLN4" s="916"/>
      <c r="CLO4" s="916" t="s">
        <v>1490</v>
      </c>
      <c r="CLP4" s="916"/>
      <c r="CLQ4" s="916" t="s">
        <v>1490</v>
      </c>
      <c r="CLR4" s="916"/>
      <c r="CLS4" s="916" t="s">
        <v>1490</v>
      </c>
      <c r="CLT4" s="916"/>
      <c r="CLU4" s="916" t="s">
        <v>1490</v>
      </c>
      <c r="CLV4" s="916"/>
      <c r="CLW4" s="916" t="s">
        <v>1490</v>
      </c>
      <c r="CLX4" s="916"/>
      <c r="CLY4" s="916" t="s">
        <v>1490</v>
      </c>
      <c r="CLZ4" s="916"/>
      <c r="CMA4" s="916" t="s">
        <v>1490</v>
      </c>
      <c r="CMB4" s="916"/>
      <c r="CMC4" s="916" t="s">
        <v>1490</v>
      </c>
      <c r="CMD4" s="916"/>
      <c r="CME4" s="916" t="s">
        <v>1490</v>
      </c>
      <c r="CMF4" s="916"/>
      <c r="CMG4" s="916" t="s">
        <v>1490</v>
      </c>
      <c r="CMH4" s="916"/>
      <c r="CMI4" s="916" t="s">
        <v>1490</v>
      </c>
      <c r="CMJ4" s="916"/>
      <c r="CMK4" s="916" t="s">
        <v>1490</v>
      </c>
      <c r="CML4" s="916"/>
      <c r="CMM4" s="916" t="s">
        <v>1490</v>
      </c>
      <c r="CMN4" s="916"/>
      <c r="CMO4" s="916" t="s">
        <v>1490</v>
      </c>
      <c r="CMP4" s="916"/>
      <c r="CMQ4" s="916" t="s">
        <v>1490</v>
      </c>
      <c r="CMR4" s="916"/>
      <c r="CMS4" s="916" t="s">
        <v>1490</v>
      </c>
      <c r="CMT4" s="916"/>
      <c r="CMU4" s="916" t="s">
        <v>1490</v>
      </c>
      <c r="CMV4" s="916"/>
      <c r="CMW4" s="916" t="s">
        <v>1490</v>
      </c>
      <c r="CMX4" s="916"/>
      <c r="CMY4" s="916" t="s">
        <v>1490</v>
      </c>
      <c r="CMZ4" s="916"/>
      <c r="CNA4" s="916" t="s">
        <v>1490</v>
      </c>
      <c r="CNB4" s="916"/>
      <c r="CNC4" s="916" t="s">
        <v>1490</v>
      </c>
      <c r="CND4" s="916"/>
      <c r="CNE4" s="916" t="s">
        <v>1490</v>
      </c>
      <c r="CNF4" s="916"/>
      <c r="CNG4" s="916" t="s">
        <v>1490</v>
      </c>
      <c r="CNH4" s="916"/>
      <c r="CNI4" s="916" t="s">
        <v>1490</v>
      </c>
      <c r="CNJ4" s="916"/>
      <c r="CNK4" s="916" t="s">
        <v>1490</v>
      </c>
      <c r="CNL4" s="916"/>
      <c r="CNM4" s="916" t="s">
        <v>1490</v>
      </c>
      <c r="CNN4" s="916"/>
      <c r="CNO4" s="916" t="s">
        <v>1490</v>
      </c>
      <c r="CNP4" s="916"/>
      <c r="CNQ4" s="916" t="s">
        <v>1490</v>
      </c>
      <c r="CNR4" s="916"/>
      <c r="CNS4" s="916" t="s">
        <v>1490</v>
      </c>
      <c r="CNT4" s="916"/>
      <c r="CNU4" s="916" t="s">
        <v>1490</v>
      </c>
      <c r="CNV4" s="916"/>
      <c r="CNW4" s="916" t="s">
        <v>1490</v>
      </c>
      <c r="CNX4" s="916"/>
      <c r="CNY4" s="916" t="s">
        <v>1490</v>
      </c>
      <c r="CNZ4" s="916"/>
      <c r="COA4" s="916" t="s">
        <v>1490</v>
      </c>
      <c r="COB4" s="916"/>
      <c r="COC4" s="916" t="s">
        <v>1490</v>
      </c>
      <c r="COD4" s="916"/>
      <c r="COE4" s="916" t="s">
        <v>1490</v>
      </c>
      <c r="COF4" s="916"/>
      <c r="COG4" s="916" t="s">
        <v>1490</v>
      </c>
      <c r="COH4" s="916"/>
      <c r="COI4" s="916" t="s">
        <v>1490</v>
      </c>
      <c r="COJ4" s="916"/>
      <c r="COK4" s="916" t="s">
        <v>1490</v>
      </c>
      <c r="COL4" s="916"/>
      <c r="COM4" s="916" t="s">
        <v>1490</v>
      </c>
      <c r="CON4" s="916"/>
      <c r="COO4" s="916" t="s">
        <v>1490</v>
      </c>
      <c r="COP4" s="916"/>
      <c r="COQ4" s="916" t="s">
        <v>1490</v>
      </c>
      <c r="COR4" s="916"/>
      <c r="COS4" s="916" t="s">
        <v>1490</v>
      </c>
      <c r="COT4" s="916"/>
      <c r="COU4" s="916" t="s">
        <v>1490</v>
      </c>
      <c r="COV4" s="916"/>
      <c r="COW4" s="916" t="s">
        <v>1490</v>
      </c>
      <c r="COX4" s="916"/>
      <c r="COY4" s="916" t="s">
        <v>1490</v>
      </c>
      <c r="COZ4" s="916"/>
      <c r="CPA4" s="916" t="s">
        <v>1490</v>
      </c>
      <c r="CPB4" s="916"/>
      <c r="CPC4" s="916" t="s">
        <v>1490</v>
      </c>
      <c r="CPD4" s="916"/>
      <c r="CPE4" s="916" t="s">
        <v>1490</v>
      </c>
      <c r="CPF4" s="916"/>
      <c r="CPG4" s="916" t="s">
        <v>1490</v>
      </c>
      <c r="CPH4" s="916"/>
      <c r="CPI4" s="916" t="s">
        <v>1490</v>
      </c>
      <c r="CPJ4" s="916"/>
      <c r="CPK4" s="916" t="s">
        <v>1490</v>
      </c>
      <c r="CPL4" s="916"/>
      <c r="CPM4" s="916" t="s">
        <v>1490</v>
      </c>
      <c r="CPN4" s="916"/>
      <c r="CPO4" s="916" t="s">
        <v>1490</v>
      </c>
      <c r="CPP4" s="916"/>
      <c r="CPQ4" s="916" t="s">
        <v>1490</v>
      </c>
      <c r="CPR4" s="916"/>
      <c r="CPS4" s="916" t="s">
        <v>1490</v>
      </c>
      <c r="CPT4" s="916"/>
      <c r="CPU4" s="916" t="s">
        <v>1490</v>
      </c>
      <c r="CPV4" s="916"/>
      <c r="CPW4" s="916" t="s">
        <v>1490</v>
      </c>
      <c r="CPX4" s="916"/>
      <c r="CPY4" s="916" t="s">
        <v>1490</v>
      </c>
      <c r="CPZ4" s="916"/>
      <c r="CQA4" s="916" t="s">
        <v>1490</v>
      </c>
      <c r="CQB4" s="916"/>
      <c r="CQC4" s="916" t="s">
        <v>1490</v>
      </c>
      <c r="CQD4" s="916"/>
      <c r="CQE4" s="916" t="s">
        <v>1490</v>
      </c>
      <c r="CQF4" s="916"/>
      <c r="CQG4" s="916" t="s">
        <v>1490</v>
      </c>
      <c r="CQH4" s="916"/>
      <c r="CQI4" s="916" t="s">
        <v>1490</v>
      </c>
      <c r="CQJ4" s="916"/>
      <c r="CQK4" s="916" t="s">
        <v>1490</v>
      </c>
      <c r="CQL4" s="916"/>
      <c r="CQM4" s="916" t="s">
        <v>1490</v>
      </c>
      <c r="CQN4" s="916"/>
      <c r="CQO4" s="916" t="s">
        <v>1490</v>
      </c>
      <c r="CQP4" s="916"/>
      <c r="CQQ4" s="916" t="s">
        <v>1490</v>
      </c>
      <c r="CQR4" s="916"/>
      <c r="CQS4" s="916" t="s">
        <v>1490</v>
      </c>
      <c r="CQT4" s="916"/>
      <c r="CQU4" s="916" t="s">
        <v>1490</v>
      </c>
      <c r="CQV4" s="916"/>
      <c r="CQW4" s="916" t="s">
        <v>1490</v>
      </c>
      <c r="CQX4" s="916"/>
      <c r="CQY4" s="916" t="s">
        <v>1490</v>
      </c>
      <c r="CQZ4" s="916"/>
      <c r="CRA4" s="916" t="s">
        <v>1490</v>
      </c>
      <c r="CRB4" s="916"/>
      <c r="CRC4" s="916" t="s">
        <v>1490</v>
      </c>
      <c r="CRD4" s="916"/>
      <c r="CRE4" s="916" t="s">
        <v>1490</v>
      </c>
      <c r="CRF4" s="916"/>
      <c r="CRG4" s="916" t="s">
        <v>1490</v>
      </c>
      <c r="CRH4" s="916"/>
      <c r="CRI4" s="916" t="s">
        <v>1490</v>
      </c>
      <c r="CRJ4" s="916"/>
      <c r="CRK4" s="916" t="s">
        <v>1490</v>
      </c>
      <c r="CRL4" s="916"/>
      <c r="CRM4" s="916" t="s">
        <v>1490</v>
      </c>
      <c r="CRN4" s="916"/>
      <c r="CRO4" s="916" t="s">
        <v>1490</v>
      </c>
      <c r="CRP4" s="916"/>
      <c r="CRQ4" s="916" t="s">
        <v>1490</v>
      </c>
      <c r="CRR4" s="916"/>
      <c r="CRS4" s="916" t="s">
        <v>1490</v>
      </c>
      <c r="CRT4" s="916"/>
      <c r="CRU4" s="916" t="s">
        <v>1490</v>
      </c>
      <c r="CRV4" s="916"/>
      <c r="CRW4" s="916" t="s">
        <v>1490</v>
      </c>
      <c r="CRX4" s="916"/>
      <c r="CRY4" s="916" t="s">
        <v>1490</v>
      </c>
      <c r="CRZ4" s="916"/>
      <c r="CSA4" s="916" t="s">
        <v>1490</v>
      </c>
      <c r="CSB4" s="916"/>
      <c r="CSC4" s="916" t="s">
        <v>1490</v>
      </c>
      <c r="CSD4" s="916"/>
      <c r="CSE4" s="916" t="s">
        <v>1490</v>
      </c>
      <c r="CSF4" s="916"/>
      <c r="CSG4" s="916" t="s">
        <v>1490</v>
      </c>
      <c r="CSH4" s="916"/>
      <c r="CSI4" s="916" t="s">
        <v>1490</v>
      </c>
      <c r="CSJ4" s="916"/>
      <c r="CSK4" s="916" t="s">
        <v>1490</v>
      </c>
      <c r="CSL4" s="916"/>
      <c r="CSM4" s="916" t="s">
        <v>1490</v>
      </c>
      <c r="CSN4" s="916"/>
      <c r="CSO4" s="916" t="s">
        <v>1490</v>
      </c>
      <c r="CSP4" s="916"/>
      <c r="CSQ4" s="916" t="s">
        <v>1490</v>
      </c>
      <c r="CSR4" s="916"/>
      <c r="CSS4" s="916" t="s">
        <v>1490</v>
      </c>
      <c r="CST4" s="916"/>
      <c r="CSU4" s="916" t="s">
        <v>1490</v>
      </c>
      <c r="CSV4" s="916"/>
      <c r="CSW4" s="916" t="s">
        <v>1490</v>
      </c>
      <c r="CSX4" s="916"/>
      <c r="CSY4" s="916" t="s">
        <v>1490</v>
      </c>
      <c r="CSZ4" s="916"/>
      <c r="CTA4" s="916" t="s">
        <v>1490</v>
      </c>
      <c r="CTB4" s="916"/>
      <c r="CTC4" s="916" t="s">
        <v>1490</v>
      </c>
      <c r="CTD4" s="916"/>
      <c r="CTE4" s="916" t="s">
        <v>1490</v>
      </c>
      <c r="CTF4" s="916"/>
      <c r="CTG4" s="916" t="s">
        <v>1490</v>
      </c>
      <c r="CTH4" s="916"/>
      <c r="CTI4" s="916" t="s">
        <v>1490</v>
      </c>
      <c r="CTJ4" s="916"/>
      <c r="CTK4" s="916" t="s">
        <v>1490</v>
      </c>
      <c r="CTL4" s="916"/>
      <c r="CTM4" s="916" t="s">
        <v>1490</v>
      </c>
      <c r="CTN4" s="916"/>
      <c r="CTO4" s="916" t="s">
        <v>1490</v>
      </c>
      <c r="CTP4" s="916"/>
      <c r="CTQ4" s="916" t="s">
        <v>1490</v>
      </c>
      <c r="CTR4" s="916"/>
      <c r="CTS4" s="916" t="s">
        <v>1490</v>
      </c>
      <c r="CTT4" s="916"/>
      <c r="CTU4" s="916" t="s">
        <v>1490</v>
      </c>
      <c r="CTV4" s="916"/>
      <c r="CTW4" s="916" t="s">
        <v>1490</v>
      </c>
      <c r="CTX4" s="916"/>
      <c r="CTY4" s="916" t="s">
        <v>1490</v>
      </c>
      <c r="CTZ4" s="916"/>
      <c r="CUA4" s="916" t="s">
        <v>1490</v>
      </c>
      <c r="CUB4" s="916"/>
      <c r="CUC4" s="916" t="s">
        <v>1490</v>
      </c>
      <c r="CUD4" s="916"/>
      <c r="CUE4" s="916" t="s">
        <v>1490</v>
      </c>
      <c r="CUF4" s="916"/>
      <c r="CUG4" s="916" t="s">
        <v>1490</v>
      </c>
      <c r="CUH4" s="916"/>
      <c r="CUI4" s="916" t="s">
        <v>1490</v>
      </c>
      <c r="CUJ4" s="916"/>
      <c r="CUK4" s="916" t="s">
        <v>1490</v>
      </c>
      <c r="CUL4" s="916"/>
      <c r="CUM4" s="916" t="s">
        <v>1490</v>
      </c>
      <c r="CUN4" s="916"/>
      <c r="CUO4" s="916" t="s">
        <v>1490</v>
      </c>
      <c r="CUP4" s="916"/>
      <c r="CUQ4" s="916" t="s">
        <v>1490</v>
      </c>
      <c r="CUR4" s="916"/>
      <c r="CUS4" s="916" t="s">
        <v>1490</v>
      </c>
      <c r="CUT4" s="916"/>
      <c r="CUU4" s="916" t="s">
        <v>1490</v>
      </c>
      <c r="CUV4" s="916"/>
      <c r="CUW4" s="916" t="s">
        <v>1490</v>
      </c>
      <c r="CUX4" s="916"/>
      <c r="CUY4" s="916" t="s">
        <v>1490</v>
      </c>
      <c r="CUZ4" s="916"/>
      <c r="CVA4" s="916" t="s">
        <v>1490</v>
      </c>
      <c r="CVB4" s="916"/>
      <c r="CVC4" s="916" t="s">
        <v>1490</v>
      </c>
      <c r="CVD4" s="916"/>
      <c r="CVE4" s="916" t="s">
        <v>1490</v>
      </c>
      <c r="CVF4" s="916"/>
      <c r="CVG4" s="916" t="s">
        <v>1490</v>
      </c>
      <c r="CVH4" s="916"/>
      <c r="CVI4" s="916" t="s">
        <v>1490</v>
      </c>
      <c r="CVJ4" s="916"/>
      <c r="CVK4" s="916" t="s">
        <v>1490</v>
      </c>
      <c r="CVL4" s="916"/>
      <c r="CVM4" s="916" t="s">
        <v>1490</v>
      </c>
      <c r="CVN4" s="916"/>
      <c r="CVO4" s="916" t="s">
        <v>1490</v>
      </c>
      <c r="CVP4" s="916"/>
      <c r="CVQ4" s="916" t="s">
        <v>1490</v>
      </c>
      <c r="CVR4" s="916"/>
      <c r="CVS4" s="916" t="s">
        <v>1490</v>
      </c>
      <c r="CVT4" s="916"/>
      <c r="CVU4" s="916" t="s">
        <v>1490</v>
      </c>
      <c r="CVV4" s="916"/>
      <c r="CVW4" s="916" t="s">
        <v>1490</v>
      </c>
      <c r="CVX4" s="916"/>
      <c r="CVY4" s="916" t="s">
        <v>1490</v>
      </c>
      <c r="CVZ4" s="916"/>
      <c r="CWA4" s="916" t="s">
        <v>1490</v>
      </c>
      <c r="CWB4" s="916"/>
      <c r="CWC4" s="916" t="s">
        <v>1490</v>
      </c>
      <c r="CWD4" s="916"/>
      <c r="CWE4" s="916" t="s">
        <v>1490</v>
      </c>
      <c r="CWF4" s="916"/>
      <c r="CWG4" s="916" t="s">
        <v>1490</v>
      </c>
      <c r="CWH4" s="916"/>
      <c r="CWI4" s="916" t="s">
        <v>1490</v>
      </c>
      <c r="CWJ4" s="916"/>
      <c r="CWK4" s="916" t="s">
        <v>1490</v>
      </c>
      <c r="CWL4" s="916"/>
      <c r="CWM4" s="916" t="s">
        <v>1490</v>
      </c>
      <c r="CWN4" s="916"/>
      <c r="CWO4" s="916" t="s">
        <v>1490</v>
      </c>
      <c r="CWP4" s="916"/>
      <c r="CWQ4" s="916" t="s">
        <v>1490</v>
      </c>
      <c r="CWR4" s="916"/>
      <c r="CWS4" s="916" t="s">
        <v>1490</v>
      </c>
      <c r="CWT4" s="916"/>
      <c r="CWU4" s="916" t="s">
        <v>1490</v>
      </c>
      <c r="CWV4" s="916"/>
      <c r="CWW4" s="916" t="s">
        <v>1490</v>
      </c>
      <c r="CWX4" s="916"/>
      <c r="CWY4" s="916" t="s">
        <v>1490</v>
      </c>
      <c r="CWZ4" s="916"/>
      <c r="CXA4" s="916" t="s">
        <v>1490</v>
      </c>
      <c r="CXB4" s="916"/>
      <c r="CXC4" s="916" t="s">
        <v>1490</v>
      </c>
      <c r="CXD4" s="916"/>
      <c r="CXE4" s="916" t="s">
        <v>1490</v>
      </c>
      <c r="CXF4" s="916"/>
      <c r="CXG4" s="916" t="s">
        <v>1490</v>
      </c>
      <c r="CXH4" s="916"/>
      <c r="CXI4" s="916" t="s">
        <v>1490</v>
      </c>
      <c r="CXJ4" s="916"/>
      <c r="CXK4" s="916" t="s">
        <v>1490</v>
      </c>
      <c r="CXL4" s="916"/>
      <c r="CXM4" s="916" t="s">
        <v>1490</v>
      </c>
      <c r="CXN4" s="916"/>
      <c r="CXO4" s="916" t="s">
        <v>1490</v>
      </c>
      <c r="CXP4" s="916"/>
      <c r="CXQ4" s="916" t="s">
        <v>1490</v>
      </c>
      <c r="CXR4" s="916"/>
      <c r="CXS4" s="916" t="s">
        <v>1490</v>
      </c>
      <c r="CXT4" s="916"/>
      <c r="CXU4" s="916" t="s">
        <v>1490</v>
      </c>
      <c r="CXV4" s="916"/>
      <c r="CXW4" s="916" t="s">
        <v>1490</v>
      </c>
      <c r="CXX4" s="916"/>
      <c r="CXY4" s="916" t="s">
        <v>1490</v>
      </c>
      <c r="CXZ4" s="916"/>
      <c r="CYA4" s="916" t="s">
        <v>1490</v>
      </c>
      <c r="CYB4" s="916"/>
      <c r="CYC4" s="916" t="s">
        <v>1490</v>
      </c>
      <c r="CYD4" s="916"/>
      <c r="CYE4" s="916" t="s">
        <v>1490</v>
      </c>
      <c r="CYF4" s="916"/>
      <c r="CYG4" s="916" t="s">
        <v>1490</v>
      </c>
      <c r="CYH4" s="916"/>
      <c r="CYI4" s="916" t="s">
        <v>1490</v>
      </c>
      <c r="CYJ4" s="916"/>
      <c r="CYK4" s="916" t="s">
        <v>1490</v>
      </c>
      <c r="CYL4" s="916"/>
      <c r="CYM4" s="916" t="s">
        <v>1490</v>
      </c>
      <c r="CYN4" s="916"/>
      <c r="CYO4" s="916" t="s">
        <v>1490</v>
      </c>
      <c r="CYP4" s="916"/>
      <c r="CYQ4" s="916" t="s">
        <v>1490</v>
      </c>
      <c r="CYR4" s="916"/>
      <c r="CYS4" s="916" t="s">
        <v>1490</v>
      </c>
      <c r="CYT4" s="916"/>
      <c r="CYU4" s="916" t="s">
        <v>1490</v>
      </c>
      <c r="CYV4" s="916"/>
      <c r="CYW4" s="916" t="s">
        <v>1490</v>
      </c>
      <c r="CYX4" s="916"/>
      <c r="CYY4" s="916" t="s">
        <v>1490</v>
      </c>
      <c r="CYZ4" s="916"/>
      <c r="CZA4" s="916" t="s">
        <v>1490</v>
      </c>
      <c r="CZB4" s="916"/>
      <c r="CZC4" s="916" t="s">
        <v>1490</v>
      </c>
      <c r="CZD4" s="916"/>
      <c r="CZE4" s="916" t="s">
        <v>1490</v>
      </c>
      <c r="CZF4" s="916"/>
      <c r="CZG4" s="916" t="s">
        <v>1490</v>
      </c>
      <c r="CZH4" s="916"/>
      <c r="CZI4" s="916" t="s">
        <v>1490</v>
      </c>
      <c r="CZJ4" s="916"/>
      <c r="CZK4" s="916" t="s">
        <v>1490</v>
      </c>
      <c r="CZL4" s="916"/>
      <c r="CZM4" s="916" t="s">
        <v>1490</v>
      </c>
      <c r="CZN4" s="916"/>
      <c r="CZO4" s="916" t="s">
        <v>1490</v>
      </c>
      <c r="CZP4" s="916"/>
      <c r="CZQ4" s="916" t="s">
        <v>1490</v>
      </c>
      <c r="CZR4" s="916"/>
      <c r="CZS4" s="916" t="s">
        <v>1490</v>
      </c>
      <c r="CZT4" s="916"/>
      <c r="CZU4" s="916" t="s">
        <v>1490</v>
      </c>
      <c r="CZV4" s="916"/>
      <c r="CZW4" s="916" t="s">
        <v>1490</v>
      </c>
      <c r="CZX4" s="916"/>
      <c r="CZY4" s="916" t="s">
        <v>1490</v>
      </c>
      <c r="CZZ4" s="916"/>
      <c r="DAA4" s="916" t="s">
        <v>1490</v>
      </c>
      <c r="DAB4" s="916"/>
      <c r="DAC4" s="916" t="s">
        <v>1490</v>
      </c>
      <c r="DAD4" s="916"/>
      <c r="DAE4" s="916" t="s">
        <v>1490</v>
      </c>
      <c r="DAF4" s="916"/>
      <c r="DAG4" s="916" t="s">
        <v>1490</v>
      </c>
      <c r="DAH4" s="916"/>
      <c r="DAI4" s="916" t="s">
        <v>1490</v>
      </c>
      <c r="DAJ4" s="916"/>
      <c r="DAK4" s="916" t="s">
        <v>1490</v>
      </c>
      <c r="DAL4" s="916"/>
      <c r="DAM4" s="916" t="s">
        <v>1490</v>
      </c>
      <c r="DAN4" s="916"/>
      <c r="DAO4" s="916" t="s">
        <v>1490</v>
      </c>
      <c r="DAP4" s="916"/>
      <c r="DAQ4" s="916" t="s">
        <v>1490</v>
      </c>
      <c r="DAR4" s="916"/>
      <c r="DAS4" s="916" t="s">
        <v>1490</v>
      </c>
      <c r="DAT4" s="916"/>
      <c r="DAU4" s="916" t="s">
        <v>1490</v>
      </c>
      <c r="DAV4" s="916"/>
      <c r="DAW4" s="916" t="s">
        <v>1490</v>
      </c>
      <c r="DAX4" s="916"/>
      <c r="DAY4" s="916" t="s">
        <v>1490</v>
      </c>
      <c r="DAZ4" s="916"/>
      <c r="DBA4" s="916" t="s">
        <v>1490</v>
      </c>
      <c r="DBB4" s="916"/>
      <c r="DBC4" s="916" t="s">
        <v>1490</v>
      </c>
      <c r="DBD4" s="916"/>
      <c r="DBE4" s="916" t="s">
        <v>1490</v>
      </c>
      <c r="DBF4" s="916"/>
      <c r="DBG4" s="916" t="s">
        <v>1490</v>
      </c>
      <c r="DBH4" s="916"/>
      <c r="DBI4" s="916" t="s">
        <v>1490</v>
      </c>
      <c r="DBJ4" s="916"/>
      <c r="DBK4" s="916" t="s">
        <v>1490</v>
      </c>
      <c r="DBL4" s="916"/>
      <c r="DBM4" s="916" t="s">
        <v>1490</v>
      </c>
      <c r="DBN4" s="916"/>
      <c r="DBO4" s="916" t="s">
        <v>1490</v>
      </c>
      <c r="DBP4" s="916"/>
      <c r="DBQ4" s="916" t="s">
        <v>1490</v>
      </c>
      <c r="DBR4" s="916"/>
      <c r="DBS4" s="916" t="s">
        <v>1490</v>
      </c>
      <c r="DBT4" s="916"/>
      <c r="DBU4" s="916" t="s">
        <v>1490</v>
      </c>
      <c r="DBV4" s="916"/>
      <c r="DBW4" s="916" t="s">
        <v>1490</v>
      </c>
      <c r="DBX4" s="916"/>
      <c r="DBY4" s="916" t="s">
        <v>1490</v>
      </c>
      <c r="DBZ4" s="916"/>
      <c r="DCA4" s="916" t="s">
        <v>1490</v>
      </c>
      <c r="DCB4" s="916"/>
      <c r="DCC4" s="916" t="s">
        <v>1490</v>
      </c>
      <c r="DCD4" s="916"/>
      <c r="DCE4" s="916" t="s">
        <v>1490</v>
      </c>
      <c r="DCF4" s="916"/>
      <c r="DCG4" s="916" t="s">
        <v>1490</v>
      </c>
      <c r="DCH4" s="916"/>
      <c r="DCI4" s="916" t="s">
        <v>1490</v>
      </c>
      <c r="DCJ4" s="916"/>
      <c r="DCK4" s="916" t="s">
        <v>1490</v>
      </c>
      <c r="DCL4" s="916"/>
      <c r="DCM4" s="916" t="s">
        <v>1490</v>
      </c>
      <c r="DCN4" s="916"/>
      <c r="DCO4" s="916" t="s">
        <v>1490</v>
      </c>
      <c r="DCP4" s="916"/>
      <c r="DCQ4" s="916" t="s">
        <v>1490</v>
      </c>
      <c r="DCR4" s="916"/>
      <c r="DCS4" s="916" t="s">
        <v>1490</v>
      </c>
      <c r="DCT4" s="916"/>
      <c r="DCU4" s="916" t="s">
        <v>1490</v>
      </c>
      <c r="DCV4" s="916"/>
      <c r="DCW4" s="916" t="s">
        <v>1490</v>
      </c>
      <c r="DCX4" s="916"/>
      <c r="DCY4" s="916" t="s">
        <v>1490</v>
      </c>
      <c r="DCZ4" s="916"/>
      <c r="DDA4" s="916" t="s">
        <v>1490</v>
      </c>
      <c r="DDB4" s="916"/>
      <c r="DDC4" s="916" t="s">
        <v>1490</v>
      </c>
      <c r="DDD4" s="916"/>
      <c r="DDE4" s="916" t="s">
        <v>1490</v>
      </c>
      <c r="DDF4" s="916"/>
      <c r="DDG4" s="916" t="s">
        <v>1490</v>
      </c>
      <c r="DDH4" s="916"/>
      <c r="DDI4" s="916" t="s">
        <v>1490</v>
      </c>
      <c r="DDJ4" s="916"/>
      <c r="DDK4" s="916" t="s">
        <v>1490</v>
      </c>
      <c r="DDL4" s="916"/>
      <c r="DDM4" s="916" t="s">
        <v>1490</v>
      </c>
      <c r="DDN4" s="916"/>
      <c r="DDO4" s="916" t="s">
        <v>1490</v>
      </c>
      <c r="DDP4" s="916"/>
      <c r="DDQ4" s="916" t="s">
        <v>1490</v>
      </c>
      <c r="DDR4" s="916"/>
      <c r="DDS4" s="916" t="s">
        <v>1490</v>
      </c>
      <c r="DDT4" s="916"/>
      <c r="DDU4" s="916" t="s">
        <v>1490</v>
      </c>
      <c r="DDV4" s="916"/>
      <c r="DDW4" s="916" t="s">
        <v>1490</v>
      </c>
      <c r="DDX4" s="916"/>
      <c r="DDY4" s="916" t="s">
        <v>1490</v>
      </c>
      <c r="DDZ4" s="916"/>
      <c r="DEA4" s="916" t="s">
        <v>1490</v>
      </c>
      <c r="DEB4" s="916"/>
      <c r="DEC4" s="916" t="s">
        <v>1490</v>
      </c>
      <c r="DED4" s="916"/>
      <c r="DEE4" s="916" t="s">
        <v>1490</v>
      </c>
      <c r="DEF4" s="916"/>
      <c r="DEG4" s="916" t="s">
        <v>1490</v>
      </c>
      <c r="DEH4" s="916"/>
      <c r="DEI4" s="916" t="s">
        <v>1490</v>
      </c>
      <c r="DEJ4" s="916"/>
      <c r="DEK4" s="916" t="s">
        <v>1490</v>
      </c>
      <c r="DEL4" s="916"/>
      <c r="DEM4" s="916" t="s">
        <v>1490</v>
      </c>
      <c r="DEN4" s="916"/>
      <c r="DEO4" s="916" t="s">
        <v>1490</v>
      </c>
      <c r="DEP4" s="916"/>
      <c r="DEQ4" s="916" t="s">
        <v>1490</v>
      </c>
      <c r="DER4" s="916"/>
      <c r="DES4" s="916" t="s">
        <v>1490</v>
      </c>
      <c r="DET4" s="916"/>
      <c r="DEU4" s="916" t="s">
        <v>1490</v>
      </c>
      <c r="DEV4" s="916"/>
      <c r="DEW4" s="916" t="s">
        <v>1490</v>
      </c>
      <c r="DEX4" s="916"/>
      <c r="DEY4" s="916" t="s">
        <v>1490</v>
      </c>
      <c r="DEZ4" s="916"/>
      <c r="DFA4" s="916" t="s">
        <v>1490</v>
      </c>
      <c r="DFB4" s="916"/>
      <c r="DFC4" s="916" t="s">
        <v>1490</v>
      </c>
      <c r="DFD4" s="916"/>
      <c r="DFE4" s="916" t="s">
        <v>1490</v>
      </c>
      <c r="DFF4" s="916"/>
      <c r="DFG4" s="916" t="s">
        <v>1490</v>
      </c>
      <c r="DFH4" s="916"/>
      <c r="DFI4" s="916" t="s">
        <v>1490</v>
      </c>
      <c r="DFJ4" s="916"/>
      <c r="DFK4" s="916" t="s">
        <v>1490</v>
      </c>
      <c r="DFL4" s="916"/>
      <c r="DFM4" s="916" t="s">
        <v>1490</v>
      </c>
      <c r="DFN4" s="916"/>
      <c r="DFO4" s="916" t="s">
        <v>1490</v>
      </c>
      <c r="DFP4" s="916"/>
      <c r="DFQ4" s="916" t="s">
        <v>1490</v>
      </c>
      <c r="DFR4" s="916"/>
      <c r="DFS4" s="916" t="s">
        <v>1490</v>
      </c>
      <c r="DFT4" s="916"/>
      <c r="DFU4" s="916" t="s">
        <v>1490</v>
      </c>
      <c r="DFV4" s="916"/>
      <c r="DFW4" s="916" t="s">
        <v>1490</v>
      </c>
      <c r="DFX4" s="916"/>
      <c r="DFY4" s="916" t="s">
        <v>1490</v>
      </c>
      <c r="DFZ4" s="916"/>
      <c r="DGA4" s="916" t="s">
        <v>1490</v>
      </c>
      <c r="DGB4" s="916"/>
      <c r="DGC4" s="916" t="s">
        <v>1490</v>
      </c>
      <c r="DGD4" s="916"/>
      <c r="DGE4" s="916" t="s">
        <v>1490</v>
      </c>
      <c r="DGF4" s="916"/>
      <c r="DGG4" s="916" t="s">
        <v>1490</v>
      </c>
      <c r="DGH4" s="916"/>
      <c r="DGI4" s="916" t="s">
        <v>1490</v>
      </c>
      <c r="DGJ4" s="916"/>
      <c r="DGK4" s="916" t="s">
        <v>1490</v>
      </c>
      <c r="DGL4" s="916"/>
      <c r="DGM4" s="916" t="s">
        <v>1490</v>
      </c>
      <c r="DGN4" s="916"/>
      <c r="DGO4" s="916" t="s">
        <v>1490</v>
      </c>
      <c r="DGP4" s="916"/>
      <c r="DGQ4" s="916" t="s">
        <v>1490</v>
      </c>
      <c r="DGR4" s="916"/>
      <c r="DGS4" s="916" t="s">
        <v>1490</v>
      </c>
      <c r="DGT4" s="916"/>
      <c r="DGU4" s="916" t="s">
        <v>1490</v>
      </c>
      <c r="DGV4" s="916"/>
      <c r="DGW4" s="916" t="s">
        <v>1490</v>
      </c>
      <c r="DGX4" s="916"/>
      <c r="DGY4" s="916" t="s">
        <v>1490</v>
      </c>
      <c r="DGZ4" s="916"/>
      <c r="DHA4" s="916" t="s">
        <v>1490</v>
      </c>
      <c r="DHB4" s="916"/>
      <c r="DHC4" s="916" t="s">
        <v>1490</v>
      </c>
      <c r="DHD4" s="916"/>
      <c r="DHE4" s="916" t="s">
        <v>1490</v>
      </c>
      <c r="DHF4" s="916"/>
      <c r="DHG4" s="916" t="s">
        <v>1490</v>
      </c>
      <c r="DHH4" s="916"/>
      <c r="DHI4" s="916" t="s">
        <v>1490</v>
      </c>
      <c r="DHJ4" s="916"/>
      <c r="DHK4" s="916" t="s">
        <v>1490</v>
      </c>
      <c r="DHL4" s="916"/>
      <c r="DHM4" s="916" t="s">
        <v>1490</v>
      </c>
      <c r="DHN4" s="916"/>
      <c r="DHO4" s="916" t="s">
        <v>1490</v>
      </c>
      <c r="DHP4" s="916"/>
      <c r="DHQ4" s="916" t="s">
        <v>1490</v>
      </c>
      <c r="DHR4" s="916"/>
      <c r="DHS4" s="916" t="s">
        <v>1490</v>
      </c>
      <c r="DHT4" s="916"/>
      <c r="DHU4" s="916" t="s">
        <v>1490</v>
      </c>
      <c r="DHV4" s="916"/>
      <c r="DHW4" s="916" t="s">
        <v>1490</v>
      </c>
      <c r="DHX4" s="916"/>
      <c r="DHY4" s="916" t="s">
        <v>1490</v>
      </c>
      <c r="DHZ4" s="916"/>
      <c r="DIA4" s="916" t="s">
        <v>1490</v>
      </c>
      <c r="DIB4" s="916"/>
      <c r="DIC4" s="916" t="s">
        <v>1490</v>
      </c>
      <c r="DID4" s="916"/>
      <c r="DIE4" s="916" t="s">
        <v>1490</v>
      </c>
      <c r="DIF4" s="916"/>
      <c r="DIG4" s="916" t="s">
        <v>1490</v>
      </c>
      <c r="DIH4" s="916"/>
      <c r="DII4" s="916" t="s">
        <v>1490</v>
      </c>
      <c r="DIJ4" s="916"/>
      <c r="DIK4" s="916" t="s">
        <v>1490</v>
      </c>
      <c r="DIL4" s="916"/>
      <c r="DIM4" s="916" t="s">
        <v>1490</v>
      </c>
      <c r="DIN4" s="916"/>
      <c r="DIO4" s="916" t="s">
        <v>1490</v>
      </c>
      <c r="DIP4" s="916"/>
      <c r="DIQ4" s="916" t="s">
        <v>1490</v>
      </c>
      <c r="DIR4" s="916"/>
      <c r="DIS4" s="916" t="s">
        <v>1490</v>
      </c>
      <c r="DIT4" s="916"/>
      <c r="DIU4" s="916" t="s">
        <v>1490</v>
      </c>
      <c r="DIV4" s="916"/>
      <c r="DIW4" s="916" t="s">
        <v>1490</v>
      </c>
      <c r="DIX4" s="916"/>
      <c r="DIY4" s="916" t="s">
        <v>1490</v>
      </c>
      <c r="DIZ4" s="916"/>
      <c r="DJA4" s="916" t="s">
        <v>1490</v>
      </c>
      <c r="DJB4" s="916"/>
      <c r="DJC4" s="916" t="s">
        <v>1490</v>
      </c>
      <c r="DJD4" s="916"/>
      <c r="DJE4" s="916" t="s">
        <v>1490</v>
      </c>
      <c r="DJF4" s="916"/>
      <c r="DJG4" s="916" t="s">
        <v>1490</v>
      </c>
      <c r="DJH4" s="916"/>
      <c r="DJI4" s="916" t="s">
        <v>1490</v>
      </c>
      <c r="DJJ4" s="916"/>
      <c r="DJK4" s="916" t="s">
        <v>1490</v>
      </c>
      <c r="DJL4" s="916"/>
      <c r="DJM4" s="916" t="s">
        <v>1490</v>
      </c>
      <c r="DJN4" s="916"/>
      <c r="DJO4" s="916" t="s">
        <v>1490</v>
      </c>
      <c r="DJP4" s="916"/>
      <c r="DJQ4" s="916" t="s">
        <v>1490</v>
      </c>
      <c r="DJR4" s="916"/>
      <c r="DJS4" s="916" t="s">
        <v>1490</v>
      </c>
      <c r="DJT4" s="916"/>
      <c r="DJU4" s="916" t="s">
        <v>1490</v>
      </c>
      <c r="DJV4" s="916"/>
      <c r="DJW4" s="916" t="s">
        <v>1490</v>
      </c>
      <c r="DJX4" s="916"/>
      <c r="DJY4" s="916" t="s">
        <v>1490</v>
      </c>
      <c r="DJZ4" s="916"/>
      <c r="DKA4" s="916" t="s">
        <v>1490</v>
      </c>
      <c r="DKB4" s="916"/>
      <c r="DKC4" s="916" t="s">
        <v>1490</v>
      </c>
      <c r="DKD4" s="916"/>
      <c r="DKE4" s="916" t="s">
        <v>1490</v>
      </c>
      <c r="DKF4" s="916"/>
      <c r="DKG4" s="916" t="s">
        <v>1490</v>
      </c>
      <c r="DKH4" s="916"/>
      <c r="DKI4" s="916" t="s">
        <v>1490</v>
      </c>
      <c r="DKJ4" s="916"/>
      <c r="DKK4" s="916" t="s">
        <v>1490</v>
      </c>
      <c r="DKL4" s="916"/>
      <c r="DKM4" s="916" t="s">
        <v>1490</v>
      </c>
      <c r="DKN4" s="916"/>
      <c r="DKO4" s="916" t="s">
        <v>1490</v>
      </c>
      <c r="DKP4" s="916"/>
      <c r="DKQ4" s="916" t="s">
        <v>1490</v>
      </c>
      <c r="DKR4" s="916"/>
      <c r="DKS4" s="916" t="s">
        <v>1490</v>
      </c>
      <c r="DKT4" s="916"/>
      <c r="DKU4" s="916" t="s">
        <v>1490</v>
      </c>
      <c r="DKV4" s="916"/>
      <c r="DKW4" s="916" t="s">
        <v>1490</v>
      </c>
      <c r="DKX4" s="916"/>
      <c r="DKY4" s="916" t="s">
        <v>1490</v>
      </c>
      <c r="DKZ4" s="916"/>
      <c r="DLA4" s="916" t="s">
        <v>1490</v>
      </c>
      <c r="DLB4" s="916"/>
      <c r="DLC4" s="916" t="s">
        <v>1490</v>
      </c>
      <c r="DLD4" s="916"/>
      <c r="DLE4" s="916" t="s">
        <v>1490</v>
      </c>
      <c r="DLF4" s="916"/>
      <c r="DLG4" s="916" t="s">
        <v>1490</v>
      </c>
      <c r="DLH4" s="916"/>
      <c r="DLI4" s="916" t="s">
        <v>1490</v>
      </c>
      <c r="DLJ4" s="916"/>
      <c r="DLK4" s="916" t="s">
        <v>1490</v>
      </c>
      <c r="DLL4" s="916"/>
      <c r="DLM4" s="916" t="s">
        <v>1490</v>
      </c>
      <c r="DLN4" s="916"/>
      <c r="DLO4" s="916" t="s">
        <v>1490</v>
      </c>
      <c r="DLP4" s="916"/>
      <c r="DLQ4" s="916" t="s">
        <v>1490</v>
      </c>
      <c r="DLR4" s="916"/>
      <c r="DLS4" s="916" t="s">
        <v>1490</v>
      </c>
      <c r="DLT4" s="916"/>
      <c r="DLU4" s="916" t="s">
        <v>1490</v>
      </c>
      <c r="DLV4" s="916"/>
      <c r="DLW4" s="916" t="s">
        <v>1490</v>
      </c>
      <c r="DLX4" s="916"/>
      <c r="DLY4" s="916" t="s">
        <v>1490</v>
      </c>
      <c r="DLZ4" s="916"/>
      <c r="DMA4" s="916" t="s">
        <v>1490</v>
      </c>
      <c r="DMB4" s="916"/>
      <c r="DMC4" s="916" t="s">
        <v>1490</v>
      </c>
      <c r="DMD4" s="916"/>
      <c r="DME4" s="916" t="s">
        <v>1490</v>
      </c>
      <c r="DMF4" s="916"/>
      <c r="DMG4" s="916" t="s">
        <v>1490</v>
      </c>
      <c r="DMH4" s="916"/>
      <c r="DMI4" s="916" t="s">
        <v>1490</v>
      </c>
      <c r="DMJ4" s="916"/>
      <c r="DMK4" s="916" t="s">
        <v>1490</v>
      </c>
      <c r="DML4" s="916"/>
      <c r="DMM4" s="916" t="s">
        <v>1490</v>
      </c>
      <c r="DMN4" s="916"/>
      <c r="DMO4" s="916" t="s">
        <v>1490</v>
      </c>
      <c r="DMP4" s="916"/>
      <c r="DMQ4" s="916" t="s">
        <v>1490</v>
      </c>
      <c r="DMR4" s="916"/>
      <c r="DMS4" s="916" t="s">
        <v>1490</v>
      </c>
      <c r="DMT4" s="916"/>
      <c r="DMU4" s="916" t="s">
        <v>1490</v>
      </c>
      <c r="DMV4" s="916"/>
      <c r="DMW4" s="916" t="s">
        <v>1490</v>
      </c>
      <c r="DMX4" s="916"/>
      <c r="DMY4" s="916" t="s">
        <v>1490</v>
      </c>
      <c r="DMZ4" s="916"/>
      <c r="DNA4" s="916" t="s">
        <v>1490</v>
      </c>
      <c r="DNB4" s="916"/>
      <c r="DNC4" s="916" t="s">
        <v>1490</v>
      </c>
      <c r="DND4" s="916"/>
      <c r="DNE4" s="916" t="s">
        <v>1490</v>
      </c>
      <c r="DNF4" s="916"/>
      <c r="DNG4" s="916" t="s">
        <v>1490</v>
      </c>
      <c r="DNH4" s="916"/>
      <c r="DNI4" s="916" t="s">
        <v>1490</v>
      </c>
      <c r="DNJ4" s="916"/>
      <c r="DNK4" s="916" t="s">
        <v>1490</v>
      </c>
      <c r="DNL4" s="916"/>
      <c r="DNM4" s="916" t="s">
        <v>1490</v>
      </c>
      <c r="DNN4" s="916"/>
      <c r="DNO4" s="916" t="s">
        <v>1490</v>
      </c>
      <c r="DNP4" s="916"/>
      <c r="DNQ4" s="916" t="s">
        <v>1490</v>
      </c>
      <c r="DNR4" s="916"/>
      <c r="DNS4" s="916" t="s">
        <v>1490</v>
      </c>
      <c r="DNT4" s="916"/>
      <c r="DNU4" s="916" t="s">
        <v>1490</v>
      </c>
      <c r="DNV4" s="916"/>
      <c r="DNW4" s="916" t="s">
        <v>1490</v>
      </c>
      <c r="DNX4" s="916"/>
      <c r="DNY4" s="916" t="s">
        <v>1490</v>
      </c>
      <c r="DNZ4" s="916"/>
      <c r="DOA4" s="916" t="s">
        <v>1490</v>
      </c>
      <c r="DOB4" s="916"/>
      <c r="DOC4" s="916" t="s">
        <v>1490</v>
      </c>
      <c r="DOD4" s="916"/>
      <c r="DOE4" s="916" t="s">
        <v>1490</v>
      </c>
      <c r="DOF4" s="916"/>
      <c r="DOG4" s="916" t="s">
        <v>1490</v>
      </c>
      <c r="DOH4" s="916"/>
      <c r="DOI4" s="916" t="s">
        <v>1490</v>
      </c>
      <c r="DOJ4" s="916"/>
      <c r="DOK4" s="916" t="s">
        <v>1490</v>
      </c>
      <c r="DOL4" s="916"/>
      <c r="DOM4" s="916" t="s">
        <v>1490</v>
      </c>
      <c r="DON4" s="916"/>
      <c r="DOO4" s="916" t="s">
        <v>1490</v>
      </c>
      <c r="DOP4" s="916"/>
      <c r="DOQ4" s="916" t="s">
        <v>1490</v>
      </c>
      <c r="DOR4" s="916"/>
      <c r="DOS4" s="916" t="s">
        <v>1490</v>
      </c>
      <c r="DOT4" s="916"/>
      <c r="DOU4" s="916" t="s">
        <v>1490</v>
      </c>
      <c r="DOV4" s="916"/>
      <c r="DOW4" s="916" t="s">
        <v>1490</v>
      </c>
      <c r="DOX4" s="916"/>
      <c r="DOY4" s="916" t="s">
        <v>1490</v>
      </c>
      <c r="DOZ4" s="916"/>
      <c r="DPA4" s="916" t="s">
        <v>1490</v>
      </c>
      <c r="DPB4" s="916"/>
      <c r="DPC4" s="916" t="s">
        <v>1490</v>
      </c>
      <c r="DPD4" s="916"/>
      <c r="DPE4" s="916" t="s">
        <v>1490</v>
      </c>
      <c r="DPF4" s="916"/>
      <c r="DPG4" s="916" t="s">
        <v>1490</v>
      </c>
      <c r="DPH4" s="916"/>
      <c r="DPI4" s="916" t="s">
        <v>1490</v>
      </c>
      <c r="DPJ4" s="916"/>
      <c r="DPK4" s="916" t="s">
        <v>1490</v>
      </c>
      <c r="DPL4" s="916"/>
      <c r="DPM4" s="916" t="s">
        <v>1490</v>
      </c>
      <c r="DPN4" s="916"/>
      <c r="DPO4" s="916" t="s">
        <v>1490</v>
      </c>
      <c r="DPP4" s="916"/>
      <c r="DPQ4" s="916" t="s">
        <v>1490</v>
      </c>
      <c r="DPR4" s="916"/>
      <c r="DPS4" s="916" t="s">
        <v>1490</v>
      </c>
      <c r="DPT4" s="916"/>
      <c r="DPU4" s="916" t="s">
        <v>1490</v>
      </c>
      <c r="DPV4" s="916"/>
      <c r="DPW4" s="916" t="s">
        <v>1490</v>
      </c>
      <c r="DPX4" s="916"/>
      <c r="DPY4" s="916" t="s">
        <v>1490</v>
      </c>
      <c r="DPZ4" s="916"/>
      <c r="DQA4" s="916" t="s">
        <v>1490</v>
      </c>
      <c r="DQB4" s="916"/>
      <c r="DQC4" s="916" t="s">
        <v>1490</v>
      </c>
      <c r="DQD4" s="916"/>
      <c r="DQE4" s="916" t="s">
        <v>1490</v>
      </c>
      <c r="DQF4" s="916"/>
      <c r="DQG4" s="916" t="s">
        <v>1490</v>
      </c>
      <c r="DQH4" s="916"/>
      <c r="DQI4" s="916" t="s">
        <v>1490</v>
      </c>
      <c r="DQJ4" s="916"/>
      <c r="DQK4" s="916" t="s">
        <v>1490</v>
      </c>
      <c r="DQL4" s="916"/>
      <c r="DQM4" s="916" t="s">
        <v>1490</v>
      </c>
      <c r="DQN4" s="916"/>
      <c r="DQO4" s="916" t="s">
        <v>1490</v>
      </c>
      <c r="DQP4" s="916"/>
      <c r="DQQ4" s="916" t="s">
        <v>1490</v>
      </c>
      <c r="DQR4" s="916"/>
      <c r="DQS4" s="916" t="s">
        <v>1490</v>
      </c>
      <c r="DQT4" s="916"/>
      <c r="DQU4" s="916" t="s">
        <v>1490</v>
      </c>
      <c r="DQV4" s="916"/>
      <c r="DQW4" s="916" t="s">
        <v>1490</v>
      </c>
      <c r="DQX4" s="916"/>
      <c r="DQY4" s="916" t="s">
        <v>1490</v>
      </c>
      <c r="DQZ4" s="916"/>
      <c r="DRA4" s="916" t="s">
        <v>1490</v>
      </c>
      <c r="DRB4" s="916"/>
      <c r="DRC4" s="916" t="s">
        <v>1490</v>
      </c>
      <c r="DRD4" s="916"/>
      <c r="DRE4" s="916" t="s">
        <v>1490</v>
      </c>
      <c r="DRF4" s="916"/>
      <c r="DRG4" s="916" t="s">
        <v>1490</v>
      </c>
      <c r="DRH4" s="916"/>
      <c r="DRI4" s="916" t="s">
        <v>1490</v>
      </c>
      <c r="DRJ4" s="916"/>
      <c r="DRK4" s="916" t="s">
        <v>1490</v>
      </c>
      <c r="DRL4" s="916"/>
      <c r="DRM4" s="916" t="s">
        <v>1490</v>
      </c>
      <c r="DRN4" s="916"/>
      <c r="DRO4" s="916" t="s">
        <v>1490</v>
      </c>
      <c r="DRP4" s="916"/>
      <c r="DRQ4" s="916" t="s">
        <v>1490</v>
      </c>
      <c r="DRR4" s="916"/>
      <c r="DRS4" s="916" t="s">
        <v>1490</v>
      </c>
      <c r="DRT4" s="916"/>
      <c r="DRU4" s="916" t="s">
        <v>1490</v>
      </c>
      <c r="DRV4" s="916"/>
      <c r="DRW4" s="916" t="s">
        <v>1490</v>
      </c>
      <c r="DRX4" s="916"/>
      <c r="DRY4" s="916" t="s">
        <v>1490</v>
      </c>
      <c r="DRZ4" s="916"/>
      <c r="DSA4" s="916" t="s">
        <v>1490</v>
      </c>
      <c r="DSB4" s="916"/>
      <c r="DSC4" s="916" t="s">
        <v>1490</v>
      </c>
      <c r="DSD4" s="916"/>
      <c r="DSE4" s="916" t="s">
        <v>1490</v>
      </c>
      <c r="DSF4" s="916"/>
      <c r="DSG4" s="916" t="s">
        <v>1490</v>
      </c>
      <c r="DSH4" s="916"/>
      <c r="DSI4" s="916" t="s">
        <v>1490</v>
      </c>
      <c r="DSJ4" s="916"/>
      <c r="DSK4" s="916" t="s">
        <v>1490</v>
      </c>
      <c r="DSL4" s="916"/>
      <c r="DSM4" s="916" t="s">
        <v>1490</v>
      </c>
      <c r="DSN4" s="916"/>
      <c r="DSO4" s="916" t="s">
        <v>1490</v>
      </c>
      <c r="DSP4" s="916"/>
      <c r="DSQ4" s="916" t="s">
        <v>1490</v>
      </c>
      <c r="DSR4" s="916"/>
      <c r="DSS4" s="916" t="s">
        <v>1490</v>
      </c>
      <c r="DST4" s="916"/>
      <c r="DSU4" s="916" t="s">
        <v>1490</v>
      </c>
      <c r="DSV4" s="916"/>
      <c r="DSW4" s="916" t="s">
        <v>1490</v>
      </c>
      <c r="DSX4" s="916"/>
      <c r="DSY4" s="916" t="s">
        <v>1490</v>
      </c>
      <c r="DSZ4" s="916"/>
      <c r="DTA4" s="916" t="s">
        <v>1490</v>
      </c>
      <c r="DTB4" s="916"/>
      <c r="DTC4" s="916" t="s">
        <v>1490</v>
      </c>
      <c r="DTD4" s="916"/>
      <c r="DTE4" s="916" t="s">
        <v>1490</v>
      </c>
      <c r="DTF4" s="916"/>
      <c r="DTG4" s="916" t="s">
        <v>1490</v>
      </c>
      <c r="DTH4" s="916"/>
      <c r="DTI4" s="916" t="s">
        <v>1490</v>
      </c>
      <c r="DTJ4" s="916"/>
      <c r="DTK4" s="916" t="s">
        <v>1490</v>
      </c>
      <c r="DTL4" s="916"/>
      <c r="DTM4" s="916" t="s">
        <v>1490</v>
      </c>
      <c r="DTN4" s="916"/>
      <c r="DTO4" s="916" t="s">
        <v>1490</v>
      </c>
      <c r="DTP4" s="916"/>
      <c r="DTQ4" s="916" t="s">
        <v>1490</v>
      </c>
      <c r="DTR4" s="916"/>
      <c r="DTS4" s="916" t="s">
        <v>1490</v>
      </c>
      <c r="DTT4" s="916"/>
      <c r="DTU4" s="916" t="s">
        <v>1490</v>
      </c>
      <c r="DTV4" s="916"/>
      <c r="DTW4" s="916" t="s">
        <v>1490</v>
      </c>
      <c r="DTX4" s="916"/>
      <c r="DTY4" s="916" t="s">
        <v>1490</v>
      </c>
      <c r="DTZ4" s="916"/>
      <c r="DUA4" s="916" t="s">
        <v>1490</v>
      </c>
      <c r="DUB4" s="916"/>
      <c r="DUC4" s="916" t="s">
        <v>1490</v>
      </c>
      <c r="DUD4" s="916"/>
      <c r="DUE4" s="916" t="s">
        <v>1490</v>
      </c>
      <c r="DUF4" s="916"/>
      <c r="DUG4" s="916" t="s">
        <v>1490</v>
      </c>
      <c r="DUH4" s="916"/>
      <c r="DUI4" s="916" t="s">
        <v>1490</v>
      </c>
      <c r="DUJ4" s="916"/>
      <c r="DUK4" s="916" t="s">
        <v>1490</v>
      </c>
      <c r="DUL4" s="916"/>
      <c r="DUM4" s="916" t="s">
        <v>1490</v>
      </c>
      <c r="DUN4" s="916"/>
      <c r="DUO4" s="916" t="s">
        <v>1490</v>
      </c>
      <c r="DUP4" s="916"/>
      <c r="DUQ4" s="916" t="s">
        <v>1490</v>
      </c>
      <c r="DUR4" s="916"/>
      <c r="DUS4" s="916" t="s">
        <v>1490</v>
      </c>
      <c r="DUT4" s="916"/>
      <c r="DUU4" s="916" t="s">
        <v>1490</v>
      </c>
      <c r="DUV4" s="916"/>
      <c r="DUW4" s="916" t="s">
        <v>1490</v>
      </c>
      <c r="DUX4" s="916"/>
      <c r="DUY4" s="916" t="s">
        <v>1490</v>
      </c>
      <c r="DUZ4" s="916"/>
      <c r="DVA4" s="916" t="s">
        <v>1490</v>
      </c>
      <c r="DVB4" s="916"/>
      <c r="DVC4" s="916" t="s">
        <v>1490</v>
      </c>
      <c r="DVD4" s="916"/>
      <c r="DVE4" s="916" t="s">
        <v>1490</v>
      </c>
      <c r="DVF4" s="916"/>
      <c r="DVG4" s="916" t="s">
        <v>1490</v>
      </c>
      <c r="DVH4" s="916"/>
      <c r="DVI4" s="916" t="s">
        <v>1490</v>
      </c>
      <c r="DVJ4" s="916"/>
      <c r="DVK4" s="916" t="s">
        <v>1490</v>
      </c>
      <c r="DVL4" s="916"/>
      <c r="DVM4" s="916" t="s">
        <v>1490</v>
      </c>
      <c r="DVN4" s="916"/>
      <c r="DVO4" s="916" t="s">
        <v>1490</v>
      </c>
      <c r="DVP4" s="916"/>
      <c r="DVQ4" s="916" t="s">
        <v>1490</v>
      </c>
      <c r="DVR4" s="916"/>
      <c r="DVS4" s="916" t="s">
        <v>1490</v>
      </c>
      <c r="DVT4" s="916"/>
      <c r="DVU4" s="916" t="s">
        <v>1490</v>
      </c>
      <c r="DVV4" s="916"/>
      <c r="DVW4" s="916" t="s">
        <v>1490</v>
      </c>
      <c r="DVX4" s="916"/>
      <c r="DVY4" s="916" t="s">
        <v>1490</v>
      </c>
      <c r="DVZ4" s="916"/>
      <c r="DWA4" s="916" t="s">
        <v>1490</v>
      </c>
      <c r="DWB4" s="916"/>
      <c r="DWC4" s="916" t="s">
        <v>1490</v>
      </c>
      <c r="DWD4" s="916"/>
      <c r="DWE4" s="916" t="s">
        <v>1490</v>
      </c>
      <c r="DWF4" s="916"/>
      <c r="DWG4" s="916" t="s">
        <v>1490</v>
      </c>
      <c r="DWH4" s="916"/>
      <c r="DWI4" s="916" t="s">
        <v>1490</v>
      </c>
      <c r="DWJ4" s="916"/>
      <c r="DWK4" s="916" t="s">
        <v>1490</v>
      </c>
      <c r="DWL4" s="916"/>
      <c r="DWM4" s="916" t="s">
        <v>1490</v>
      </c>
      <c r="DWN4" s="916"/>
      <c r="DWO4" s="916" t="s">
        <v>1490</v>
      </c>
      <c r="DWP4" s="916"/>
      <c r="DWQ4" s="916" t="s">
        <v>1490</v>
      </c>
      <c r="DWR4" s="916"/>
      <c r="DWS4" s="916" t="s">
        <v>1490</v>
      </c>
      <c r="DWT4" s="916"/>
      <c r="DWU4" s="916" t="s">
        <v>1490</v>
      </c>
      <c r="DWV4" s="916"/>
      <c r="DWW4" s="916" t="s">
        <v>1490</v>
      </c>
      <c r="DWX4" s="916"/>
      <c r="DWY4" s="916" t="s">
        <v>1490</v>
      </c>
      <c r="DWZ4" s="916"/>
      <c r="DXA4" s="916" t="s">
        <v>1490</v>
      </c>
      <c r="DXB4" s="916"/>
      <c r="DXC4" s="916" t="s">
        <v>1490</v>
      </c>
      <c r="DXD4" s="916"/>
      <c r="DXE4" s="916" t="s">
        <v>1490</v>
      </c>
      <c r="DXF4" s="916"/>
      <c r="DXG4" s="916" t="s">
        <v>1490</v>
      </c>
      <c r="DXH4" s="916"/>
      <c r="DXI4" s="916" t="s">
        <v>1490</v>
      </c>
      <c r="DXJ4" s="916"/>
      <c r="DXK4" s="916" t="s">
        <v>1490</v>
      </c>
      <c r="DXL4" s="916"/>
      <c r="DXM4" s="916" t="s">
        <v>1490</v>
      </c>
      <c r="DXN4" s="916"/>
      <c r="DXO4" s="916" t="s">
        <v>1490</v>
      </c>
      <c r="DXP4" s="916"/>
      <c r="DXQ4" s="916" t="s">
        <v>1490</v>
      </c>
      <c r="DXR4" s="916"/>
      <c r="DXS4" s="916" t="s">
        <v>1490</v>
      </c>
      <c r="DXT4" s="916"/>
      <c r="DXU4" s="916" t="s">
        <v>1490</v>
      </c>
      <c r="DXV4" s="916"/>
      <c r="DXW4" s="916" t="s">
        <v>1490</v>
      </c>
      <c r="DXX4" s="916"/>
      <c r="DXY4" s="916" t="s">
        <v>1490</v>
      </c>
      <c r="DXZ4" s="916"/>
      <c r="DYA4" s="916" t="s">
        <v>1490</v>
      </c>
      <c r="DYB4" s="916"/>
      <c r="DYC4" s="916" t="s">
        <v>1490</v>
      </c>
      <c r="DYD4" s="916"/>
      <c r="DYE4" s="916" t="s">
        <v>1490</v>
      </c>
      <c r="DYF4" s="916"/>
      <c r="DYG4" s="916" t="s">
        <v>1490</v>
      </c>
      <c r="DYH4" s="916"/>
      <c r="DYI4" s="916" t="s">
        <v>1490</v>
      </c>
      <c r="DYJ4" s="916"/>
      <c r="DYK4" s="916" t="s">
        <v>1490</v>
      </c>
      <c r="DYL4" s="916"/>
      <c r="DYM4" s="916" t="s">
        <v>1490</v>
      </c>
      <c r="DYN4" s="916"/>
      <c r="DYO4" s="916" t="s">
        <v>1490</v>
      </c>
      <c r="DYP4" s="916"/>
      <c r="DYQ4" s="916" t="s">
        <v>1490</v>
      </c>
      <c r="DYR4" s="916"/>
      <c r="DYS4" s="916" t="s">
        <v>1490</v>
      </c>
      <c r="DYT4" s="916"/>
      <c r="DYU4" s="916" t="s">
        <v>1490</v>
      </c>
      <c r="DYV4" s="916"/>
      <c r="DYW4" s="916" t="s">
        <v>1490</v>
      </c>
      <c r="DYX4" s="916"/>
      <c r="DYY4" s="916" t="s">
        <v>1490</v>
      </c>
      <c r="DYZ4" s="916"/>
      <c r="DZA4" s="916" t="s">
        <v>1490</v>
      </c>
      <c r="DZB4" s="916"/>
      <c r="DZC4" s="916" t="s">
        <v>1490</v>
      </c>
      <c r="DZD4" s="916"/>
      <c r="DZE4" s="916" t="s">
        <v>1490</v>
      </c>
      <c r="DZF4" s="916"/>
      <c r="DZG4" s="916" t="s">
        <v>1490</v>
      </c>
      <c r="DZH4" s="916"/>
      <c r="DZI4" s="916" t="s">
        <v>1490</v>
      </c>
      <c r="DZJ4" s="916"/>
      <c r="DZK4" s="916" t="s">
        <v>1490</v>
      </c>
      <c r="DZL4" s="916"/>
      <c r="DZM4" s="916" t="s">
        <v>1490</v>
      </c>
      <c r="DZN4" s="916"/>
      <c r="DZO4" s="916" t="s">
        <v>1490</v>
      </c>
      <c r="DZP4" s="916"/>
      <c r="DZQ4" s="916" t="s">
        <v>1490</v>
      </c>
      <c r="DZR4" s="916"/>
      <c r="DZS4" s="916" t="s">
        <v>1490</v>
      </c>
      <c r="DZT4" s="916"/>
      <c r="DZU4" s="916" t="s">
        <v>1490</v>
      </c>
      <c r="DZV4" s="916"/>
      <c r="DZW4" s="916" t="s">
        <v>1490</v>
      </c>
      <c r="DZX4" s="916"/>
      <c r="DZY4" s="916" t="s">
        <v>1490</v>
      </c>
      <c r="DZZ4" s="916"/>
      <c r="EAA4" s="916" t="s">
        <v>1490</v>
      </c>
      <c r="EAB4" s="916"/>
      <c r="EAC4" s="916" t="s">
        <v>1490</v>
      </c>
      <c r="EAD4" s="916"/>
      <c r="EAE4" s="916" t="s">
        <v>1490</v>
      </c>
      <c r="EAF4" s="916"/>
      <c r="EAG4" s="916" t="s">
        <v>1490</v>
      </c>
      <c r="EAH4" s="916"/>
      <c r="EAI4" s="916" t="s">
        <v>1490</v>
      </c>
      <c r="EAJ4" s="916"/>
      <c r="EAK4" s="916" t="s">
        <v>1490</v>
      </c>
      <c r="EAL4" s="916"/>
      <c r="EAM4" s="916" t="s">
        <v>1490</v>
      </c>
      <c r="EAN4" s="916"/>
      <c r="EAO4" s="916" t="s">
        <v>1490</v>
      </c>
      <c r="EAP4" s="916"/>
      <c r="EAQ4" s="916" t="s">
        <v>1490</v>
      </c>
      <c r="EAR4" s="916"/>
      <c r="EAS4" s="916" t="s">
        <v>1490</v>
      </c>
      <c r="EAT4" s="916"/>
      <c r="EAU4" s="916" t="s">
        <v>1490</v>
      </c>
      <c r="EAV4" s="916"/>
      <c r="EAW4" s="916" t="s">
        <v>1490</v>
      </c>
      <c r="EAX4" s="916"/>
      <c r="EAY4" s="916" t="s">
        <v>1490</v>
      </c>
      <c r="EAZ4" s="916"/>
      <c r="EBA4" s="916" t="s">
        <v>1490</v>
      </c>
      <c r="EBB4" s="916"/>
      <c r="EBC4" s="916" t="s">
        <v>1490</v>
      </c>
      <c r="EBD4" s="916"/>
      <c r="EBE4" s="916" t="s">
        <v>1490</v>
      </c>
      <c r="EBF4" s="916"/>
      <c r="EBG4" s="916" t="s">
        <v>1490</v>
      </c>
      <c r="EBH4" s="916"/>
      <c r="EBI4" s="916" t="s">
        <v>1490</v>
      </c>
      <c r="EBJ4" s="916"/>
      <c r="EBK4" s="916" t="s">
        <v>1490</v>
      </c>
      <c r="EBL4" s="916"/>
      <c r="EBM4" s="916" t="s">
        <v>1490</v>
      </c>
      <c r="EBN4" s="916"/>
      <c r="EBO4" s="916" t="s">
        <v>1490</v>
      </c>
      <c r="EBP4" s="916"/>
      <c r="EBQ4" s="916" t="s">
        <v>1490</v>
      </c>
      <c r="EBR4" s="916"/>
      <c r="EBS4" s="916" t="s">
        <v>1490</v>
      </c>
      <c r="EBT4" s="916"/>
      <c r="EBU4" s="916" t="s">
        <v>1490</v>
      </c>
      <c r="EBV4" s="916"/>
      <c r="EBW4" s="916" t="s">
        <v>1490</v>
      </c>
      <c r="EBX4" s="916"/>
      <c r="EBY4" s="916" t="s">
        <v>1490</v>
      </c>
      <c r="EBZ4" s="916"/>
      <c r="ECA4" s="916" t="s">
        <v>1490</v>
      </c>
      <c r="ECB4" s="916"/>
      <c r="ECC4" s="916" t="s">
        <v>1490</v>
      </c>
      <c r="ECD4" s="916"/>
      <c r="ECE4" s="916" t="s">
        <v>1490</v>
      </c>
      <c r="ECF4" s="916"/>
      <c r="ECG4" s="916" t="s">
        <v>1490</v>
      </c>
      <c r="ECH4" s="916"/>
      <c r="ECI4" s="916" t="s">
        <v>1490</v>
      </c>
      <c r="ECJ4" s="916"/>
      <c r="ECK4" s="916" t="s">
        <v>1490</v>
      </c>
      <c r="ECL4" s="916"/>
      <c r="ECM4" s="916" t="s">
        <v>1490</v>
      </c>
      <c r="ECN4" s="916"/>
      <c r="ECO4" s="916" t="s">
        <v>1490</v>
      </c>
      <c r="ECP4" s="916"/>
      <c r="ECQ4" s="916" t="s">
        <v>1490</v>
      </c>
      <c r="ECR4" s="916"/>
      <c r="ECS4" s="916" t="s">
        <v>1490</v>
      </c>
      <c r="ECT4" s="916"/>
      <c r="ECU4" s="916" t="s">
        <v>1490</v>
      </c>
      <c r="ECV4" s="916"/>
      <c r="ECW4" s="916" t="s">
        <v>1490</v>
      </c>
      <c r="ECX4" s="916"/>
      <c r="ECY4" s="916" t="s">
        <v>1490</v>
      </c>
      <c r="ECZ4" s="916"/>
      <c r="EDA4" s="916" t="s">
        <v>1490</v>
      </c>
      <c r="EDB4" s="916"/>
      <c r="EDC4" s="916" t="s">
        <v>1490</v>
      </c>
      <c r="EDD4" s="916"/>
      <c r="EDE4" s="916" t="s">
        <v>1490</v>
      </c>
      <c r="EDF4" s="916"/>
      <c r="EDG4" s="916" t="s">
        <v>1490</v>
      </c>
      <c r="EDH4" s="916"/>
      <c r="EDI4" s="916" t="s">
        <v>1490</v>
      </c>
      <c r="EDJ4" s="916"/>
      <c r="EDK4" s="916" t="s">
        <v>1490</v>
      </c>
      <c r="EDL4" s="916"/>
      <c r="EDM4" s="916" t="s">
        <v>1490</v>
      </c>
      <c r="EDN4" s="916"/>
      <c r="EDO4" s="916" t="s">
        <v>1490</v>
      </c>
      <c r="EDP4" s="916"/>
      <c r="EDQ4" s="916" t="s">
        <v>1490</v>
      </c>
      <c r="EDR4" s="916"/>
      <c r="EDS4" s="916" t="s">
        <v>1490</v>
      </c>
      <c r="EDT4" s="916"/>
      <c r="EDU4" s="916" t="s">
        <v>1490</v>
      </c>
      <c r="EDV4" s="916"/>
      <c r="EDW4" s="916" t="s">
        <v>1490</v>
      </c>
      <c r="EDX4" s="916"/>
      <c r="EDY4" s="916" t="s">
        <v>1490</v>
      </c>
      <c r="EDZ4" s="916"/>
      <c r="EEA4" s="916" t="s">
        <v>1490</v>
      </c>
      <c r="EEB4" s="916"/>
      <c r="EEC4" s="916" t="s">
        <v>1490</v>
      </c>
      <c r="EED4" s="916"/>
      <c r="EEE4" s="916" t="s">
        <v>1490</v>
      </c>
      <c r="EEF4" s="916"/>
      <c r="EEG4" s="916" t="s">
        <v>1490</v>
      </c>
      <c r="EEH4" s="916"/>
      <c r="EEI4" s="916" t="s">
        <v>1490</v>
      </c>
      <c r="EEJ4" s="916"/>
      <c r="EEK4" s="916" t="s">
        <v>1490</v>
      </c>
      <c r="EEL4" s="916"/>
      <c r="EEM4" s="916" t="s">
        <v>1490</v>
      </c>
      <c r="EEN4" s="916"/>
      <c r="EEO4" s="916" t="s">
        <v>1490</v>
      </c>
      <c r="EEP4" s="916"/>
      <c r="EEQ4" s="916" t="s">
        <v>1490</v>
      </c>
      <c r="EER4" s="916"/>
      <c r="EES4" s="916" t="s">
        <v>1490</v>
      </c>
      <c r="EET4" s="916"/>
      <c r="EEU4" s="916" t="s">
        <v>1490</v>
      </c>
      <c r="EEV4" s="916"/>
      <c r="EEW4" s="916" t="s">
        <v>1490</v>
      </c>
      <c r="EEX4" s="916"/>
      <c r="EEY4" s="916" t="s">
        <v>1490</v>
      </c>
      <c r="EEZ4" s="916"/>
      <c r="EFA4" s="916" t="s">
        <v>1490</v>
      </c>
      <c r="EFB4" s="916"/>
      <c r="EFC4" s="916" t="s">
        <v>1490</v>
      </c>
      <c r="EFD4" s="916"/>
      <c r="EFE4" s="916" t="s">
        <v>1490</v>
      </c>
      <c r="EFF4" s="916"/>
      <c r="EFG4" s="916" t="s">
        <v>1490</v>
      </c>
      <c r="EFH4" s="916"/>
      <c r="EFI4" s="916" t="s">
        <v>1490</v>
      </c>
      <c r="EFJ4" s="916"/>
      <c r="EFK4" s="916" t="s">
        <v>1490</v>
      </c>
      <c r="EFL4" s="916"/>
      <c r="EFM4" s="916" t="s">
        <v>1490</v>
      </c>
      <c r="EFN4" s="916"/>
      <c r="EFO4" s="916" t="s">
        <v>1490</v>
      </c>
      <c r="EFP4" s="916"/>
      <c r="EFQ4" s="916" t="s">
        <v>1490</v>
      </c>
      <c r="EFR4" s="916"/>
      <c r="EFS4" s="916" t="s">
        <v>1490</v>
      </c>
      <c r="EFT4" s="916"/>
      <c r="EFU4" s="916" t="s">
        <v>1490</v>
      </c>
      <c r="EFV4" s="916"/>
      <c r="EFW4" s="916" t="s">
        <v>1490</v>
      </c>
      <c r="EFX4" s="916"/>
      <c r="EFY4" s="916" t="s">
        <v>1490</v>
      </c>
      <c r="EFZ4" s="916"/>
      <c r="EGA4" s="916" t="s">
        <v>1490</v>
      </c>
      <c r="EGB4" s="916"/>
      <c r="EGC4" s="916" t="s">
        <v>1490</v>
      </c>
      <c r="EGD4" s="916"/>
      <c r="EGE4" s="916" t="s">
        <v>1490</v>
      </c>
      <c r="EGF4" s="916"/>
      <c r="EGG4" s="916" t="s">
        <v>1490</v>
      </c>
      <c r="EGH4" s="916"/>
      <c r="EGI4" s="916" t="s">
        <v>1490</v>
      </c>
      <c r="EGJ4" s="916"/>
      <c r="EGK4" s="916" t="s">
        <v>1490</v>
      </c>
      <c r="EGL4" s="916"/>
      <c r="EGM4" s="916" t="s">
        <v>1490</v>
      </c>
      <c r="EGN4" s="916"/>
      <c r="EGO4" s="916" t="s">
        <v>1490</v>
      </c>
      <c r="EGP4" s="916"/>
      <c r="EGQ4" s="916" t="s">
        <v>1490</v>
      </c>
      <c r="EGR4" s="916"/>
      <c r="EGS4" s="916" t="s">
        <v>1490</v>
      </c>
      <c r="EGT4" s="916"/>
      <c r="EGU4" s="916" t="s">
        <v>1490</v>
      </c>
      <c r="EGV4" s="916"/>
      <c r="EGW4" s="916" t="s">
        <v>1490</v>
      </c>
      <c r="EGX4" s="916"/>
      <c r="EGY4" s="916" t="s">
        <v>1490</v>
      </c>
      <c r="EGZ4" s="916"/>
      <c r="EHA4" s="916" t="s">
        <v>1490</v>
      </c>
      <c r="EHB4" s="916"/>
      <c r="EHC4" s="916" t="s">
        <v>1490</v>
      </c>
      <c r="EHD4" s="916"/>
      <c r="EHE4" s="916" t="s">
        <v>1490</v>
      </c>
      <c r="EHF4" s="916"/>
      <c r="EHG4" s="916" t="s">
        <v>1490</v>
      </c>
      <c r="EHH4" s="916"/>
      <c r="EHI4" s="916" t="s">
        <v>1490</v>
      </c>
      <c r="EHJ4" s="916"/>
      <c r="EHK4" s="916" t="s">
        <v>1490</v>
      </c>
      <c r="EHL4" s="916"/>
      <c r="EHM4" s="916" t="s">
        <v>1490</v>
      </c>
      <c r="EHN4" s="916"/>
      <c r="EHO4" s="916" t="s">
        <v>1490</v>
      </c>
      <c r="EHP4" s="916"/>
      <c r="EHQ4" s="916" t="s">
        <v>1490</v>
      </c>
      <c r="EHR4" s="916"/>
      <c r="EHS4" s="916" t="s">
        <v>1490</v>
      </c>
      <c r="EHT4" s="916"/>
      <c r="EHU4" s="916" t="s">
        <v>1490</v>
      </c>
      <c r="EHV4" s="916"/>
      <c r="EHW4" s="916" t="s">
        <v>1490</v>
      </c>
      <c r="EHX4" s="916"/>
      <c r="EHY4" s="916" t="s">
        <v>1490</v>
      </c>
      <c r="EHZ4" s="916"/>
      <c r="EIA4" s="916" t="s">
        <v>1490</v>
      </c>
      <c r="EIB4" s="916"/>
      <c r="EIC4" s="916" t="s">
        <v>1490</v>
      </c>
      <c r="EID4" s="916"/>
      <c r="EIE4" s="916" t="s">
        <v>1490</v>
      </c>
      <c r="EIF4" s="916"/>
      <c r="EIG4" s="916" t="s">
        <v>1490</v>
      </c>
      <c r="EIH4" s="916"/>
      <c r="EII4" s="916" t="s">
        <v>1490</v>
      </c>
      <c r="EIJ4" s="916"/>
      <c r="EIK4" s="916" t="s">
        <v>1490</v>
      </c>
      <c r="EIL4" s="916"/>
      <c r="EIM4" s="916" t="s">
        <v>1490</v>
      </c>
      <c r="EIN4" s="916"/>
      <c r="EIO4" s="916" t="s">
        <v>1490</v>
      </c>
      <c r="EIP4" s="916"/>
      <c r="EIQ4" s="916" t="s">
        <v>1490</v>
      </c>
      <c r="EIR4" s="916"/>
      <c r="EIS4" s="916" t="s">
        <v>1490</v>
      </c>
      <c r="EIT4" s="916"/>
      <c r="EIU4" s="916" t="s">
        <v>1490</v>
      </c>
      <c r="EIV4" s="916"/>
      <c r="EIW4" s="916" t="s">
        <v>1490</v>
      </c>
      <c r="EIX4" s="916"/>
      <c r="EIY4" s="916" t="s">
        <v>1490</v>
      </c>
      <c r="EIZ4" s="916"/>
      <c r="EJA4" s="916" t="s">
        <v>1490</v>
      </c>
      <c r="EJB4" s="916"/>
      <c r="EJC4" s="916" t="s">
        <v>1490</v>
      </c>
      <c r="EJD4" s="916"/>
      <c r="EJE4" s="916" t="s">
        <v>1490</v>
      </c>
      <c r="EJF4" s="916"/>
      <c r="EJG4" s="916" t="s">
        <v>1490</v>
      </c>
      <c r="EJH4" s="916"/>
      <c r="EJI4" s="916" t="s">
        <v>1490</v>
      </c>
      <c r="EJJ4" s="916"/>
      <c r="EJK4" s="916" t="s">
        <v>1490</v>
      </c>
      <c r="EJL4" s="916"/>
      <c r="EJM4" s="916" t="s">
        <v>1490</v>
      </c>
      <c r="EJN4" s="916"/>
      <c r="EJO4" s="916" t="s">
        <v>1490</v>
      </c>
      <c r="EJP4" s="916"/>
      <c r="EJQ4" s="916" t="s">
        <v>1490</v>
      </c>
      <c r="EJR4" s="916"/>
      <c r="EJS4" s="916" t="s">
        <v>1490</v>
      </c>
      <c r="EJT4" s="916"/>
      <c r="EJU4" s="916" t="s">
        <v>1490</v>
      </c>
      <c r="EJV4" s="916"/>
      <c r="EJW4" s="916" t="s">
        <v>1490</v>
      </c>
      <c r="EJX4" s="916"/>
      <c r="EJY4" s="916" t="s">
        <v>1490</v>
      </c>
      <c r="EJZ4" s="916"/>
      <c r="EKA4" s="916" t="s">
        <v>1490</v>
      </c>
      <c r="EKB4" s="916"/>
      <c r="EKC4" s="916" t="s">
        <v>1490</v>
      </c>
      <c r="EKD4" s="916"/>
      <c r="EKE4" s="916" t="s">
        <v>1490</v>
      </c>
      <c r="EKF4" s="916"/>
      <c r="EKG4" s="916" t="s">
        <v>1490</v>
      </c>
      <c r="EKH4" s="916"/>
      <c r="EKI4" s="916" t="s">
        <v>1490</v>
      </c>
      <c r="EKJ4" s="916"/>
      <c r="EKK4" s="916" t="s">
        <v>1490</v>
      </c>
      <c r="EKL4" s="916"/>
      <c r="EKM4" s="916" t="s">
        <v>1490</v>
      </c>
      <c r="EKN4" s="916"/>
      <c r="EKO4" s="916" t="s">
        <v>1490</v>
      </c>
      <c r="EKP4" s="916"/>
      <c r="EKQ4" s="916" t="s">
        <v>1490</v>
      </c>
      <c r="EKR4" s="916"/>
      <c r="EKS4" s="916" t="s">
        <v>1490</v>
      </c>
      <c r="EKT4" s="916"/>
      <c r="EKU4" s="916" t="s">
        <v>1490</v>
      </c>
      <c r="EKV4" s="916"/>
      <c r="EKW4" s="916" t="s">
        <v>1490</v>
      </c>
      <c r="EKX4" s="916"/>
      <c r="EKY4" s="916" t="s">
        <v>1490</v>
      </c>
      <c r="EKZ4" s="916"/>
      <c r="ELA4" s="916" t="s">
        <v>1490</v>
      </c>
      <c r="ELB4" s="916"/>
      <c r="ELC4" s="916" t="s">
        <v>1490</v>
      </c>
      <c r="ELD4" s="916"/>
      <c r="ELE4" s="916" t="s">
        <v>1490</v>
      </c>
      <c r="ELF4" s="916"/>
      <c r="ELG4" s="916" t="s">
        <v>1490</v>
      </c>
      <c r="ELH4" s="916"/>
      <c r="ELI4" s="916" t="s">
        <v>1490</v>
      </c>
      <c r="ELJ4" s="916"/>
      <c r="ELK4" s="916" t="s">
        <v>1490</v>
      </c>
      <c r="ELL4" s="916"/>
      <c r="ELM4" s="916" t="s">
        <v>1490</v>
      </c>
      <c r="ELN4" s="916"/>
      <c r="ELO4" s="916" t="s">
        <v>1490</v>
      </c>
      <c r="ELP4" s="916"/>
      <c r="ELQ4" s="916" t="s">
        <v>1490</v>
      </c>
      <c r="ELR4" s="916"/>
      <c r="ELS4" s="916" t="s">
        <v>1490</v>
      </c>
      <c r="ELT4" s="916"/>
      <c r="ELU4" s="916" t="s">
        <v>1490</v>
      </c>
      <c r="ELV4" s="916"/>
      <c r="ELW4" s="916" t="s">
        <v>1490</v>
      </c>
      <c r="ELX4" s="916"/>
      <c r="ELY4" s="916" t="s">
        <v>1490</v>
      </c>
      <c r="ELZ4" s="916"/>
      <c r="EMA4" s="916" t="s">
        <v>1490</v>
      </c>
      <c r="EMB4" s="916"/>
      <c r="EMC4" s="916" t="s">
        <v>1490</v>
      </c>
      <c r="EMD4" s="916"/>
      <c r="EME4" s="916" t="s">
        <v>1490</v>
      </c>
      <c r="EMF4" s="916"/>
      <c r="EMG4" s="916" t="s">
        <v>1490</v>
      </c>
      <c r="EMH4" s="916"/>
      <c r="EMI4" s="916" t="s">
        <v>1490</v>
      </c>
      <c r="EMJ4" s="916"/>
      <c r="EMK4" s="916" t="s">
        <v>1490</v>
      </c>
      <c r="EML4" s="916"/>
      <c r="EMM4" s="916" t="s">
        <v>1490</v>
      </c>
      <c r="EMN4" s="916"/>
      <c r="EMO4" s="916" t="s">
        <v>1490</v>
      </c>
      <c r="EMP4" s="916"/>
      <c r="EMQ4" s="916" t="s">
        <v>1490</v>
      </c>
      <c r="EMR4" s="916"/>
      <c r="EMS4" s="916" t="s">
        <v>1490</v>
      </c>
      <c r="EMT4" s="916"/>
      <c r="EMU4" s="916" t="s">
        <v>1490</v>
      </c>
      <c r="EMV4" s="916"/>
      <c r="EMW4" s="916" t="s">
        <v>1490</v>
      </c>
      <c r="EMX4" s="916"/>
      <c r="EMY4" s="916" t="s">
        <v>1490</v>
      </c>
      <c r="EMZ4" s="916"/>
      <c r="ENA4" s="916" t="s">
        <v>1490</v>
      </c>
      <c r="ENB4" s="916"/>
      <c r="ENC4" s="916" t="s">
        <v>1490</v>
      </c>
      <c r="END4" s="916"/>
      <c r="ENE4" s="916" t="s">
        <v>1490</v>
      </c>
      <c r="ENF4" s="916"/>
      <c r="ENG4" s="916" t="s">
        <v>1490</v>
      </c>
      <c r="ENH4" s="916"/>
      <c r="ENI4" s="916" t="s">
        <v>1490</v>
      </c>
      <c r="ENJ4" s="916"/>
      <c r="ENK4" s="916" t="s">
        <v>1490</v>
      </c>
      <c r="ENL4" s="916"/>
      <c r="ENM4" s="916" t="s">
        <v>1490</v>
      </c>
      <c r="ENN4" s="916"/>
      <c r="ENO4" s="916" t="s">
        <v>1490</v>
      </c>
      <c r="ENP4" s="916"/>
      <c r="ENQ4" s="916" t="s">
        <v>1490</v>
      </c>
      <c r="ENR4" s="916"/>
      <c r="ENS4" s="916" t="s">
        <v>1490</v>
      </c>
      <c r="ENT4" s="916"/>
      <c r="ENU4" s="916" t="s">
        <v>1490</v>
      </c>
      <c r="ENV4" s="916"/>
      <c r="ENW4" s="916" t="s">
        <v>1490</v>
      </c>
      <c r="ENX4" s="916"/>
      <c r="ENY4" s="916" t="s">
        <v>1490</v>
      </c>
      <c r="ENZ4" s="916"/>
      <c r="EOA4" s="916" t="s">
        <v>1490</v>
      </c>
      <c r="EOB4" s="916"/>
      <c r="EOC4" s="916" t="s">
        <v>1490</v>
      </c>
      <c r="EOD4" s="916"/>
      <c r="EOE4" s="916" t="s">
        <v>1490</v>
      </c>
      <c r="EOF4" s="916"/>
      <c r="EOG4" s="916" t="s">
        <v>1490</v>
      </c>
      <c r="EOH4" s="916"/>
      <c r="EOI4" s="916" t="s">
        <v>1490</v>
      </c>
      <c r="EOJ4" s="916"/>
      <c r="EOK4" s="916" t="s">
        <v>1490</v>
      </c>
      <c r="EOL4" s="916"/>
      <c r="EOM4" s="916" t="s">
        <v>1490</v>
      </c>
      <c r="EON4" s="916"/>
      <c r="EOO4" s="916" t="s">
        <v>1490</v>
      </c>
      <c r="EOP4" s="916"/>
      <c r="EOQ4" s="916" t="s">
        <v>1490</v>
      </c>
      <c r="EOR4" s="916"/>
      <c r="EOS4" s="916" t="s">
        <v>1490</v>
      </c>
      <c r="EOT4" s="916"/>
      <c r="EOU4" s="916" t="s">
        <v>1490</v>
      </c>
      <c r="EOV4" s="916"/>
      <c r="EOW4" s="916" t="s">
        <v>1490</v>
      </c>
      <c r="EOX4" s="916"/>
      <c r="EOY4" s="916" t="s">
        <v>1490</v>
      </c>
      <c r="EOZ4" s="916"/>
      <c r="EPA4" s="916" t="s">
        <v>1490</v>
      </c>
      <c r="EPB4" s="916"/>
      <c r="EPC4" s="916" t="s">
        <v>1490</v>
      </c>
      <c r="EPD4" s="916"/>
      <c r="EPE4" s="916" t="s">
        <v>1490</v>
      </c>
      <c r="EPF4" s="916"/>
      <c r="EPG4" s="916" t="s">
        <v>1490</v>
      </c>
      <c r="EPH4" s="916"/>
      <c r="EPI4" s="916" t="s">
        <v>1490</v>
      </c>
      <c r="EPJ4" s="916"/>
      <c r="EPK4" s="916" t="s">
        <v>1490</v>
      </c>
      <c r="EPL4" s="916"/>
      <c r="EPM4" s="916" t="s">
        <v>1490</v>
      </c>
      <c r="EPN4" s="916"/>
      <c r="EPO4" s="916" t="s">
        <v>1490</v>
      </c>
      <c r="EPP4" s="916"/>
      <c r="EPQ4" s="916" t="s">
        <v>1490</v>
      </c>
      <c r="EPR4" s="916"/>
      <c r="EPS4" s="916" t="s">
        <v>1490</v>
      </c>
      <c r="EPT4" s="916"/>
      <c r="EPU4" s="916" t="s">
        <v>1490</v>
      </c>
      <c r="EPV4" s="916"/>
      <c r="EPW4" s="916" t="s">
        <v>1490</v>
      </c>
      <c r="EPX4" s="916"/>
      <c r="EPY4" s="916" t="s">
        <v>1490</v>
      </c>
      <c r="EPZ4" s="916"/>
      <c r="EQA4" s="916" t="s">
        <v>1490</v>
      </c>
      <c r="EQB4" s="916"/>
      <c r="EQC4" s="916" t="s">
        <v>1490</v>
      </c>
      <c r="EQD4" s="916"/>
      <c r="EQE4" s="916" t="s">
        <v>1490</v>
      </c>
      <c r="EQF4" s="916"/>
      <c r="EQG4" s="916" t="s">
        <v>1490</v>
      </c>
      <c r="EQH4" s="916"/>
      <c r="EQI4" s="916" t="s">
        <v>1490</v>
      </c>
      <c r="EQJ4" s="916"/>
      <c r="EQK4" s="916" t="s">
        <v>1490</v>
      </c>
      <c r="EQL4" s="916"/>
      <c r="EQM4" s="916" t="s">
        <v>1490</v>
      </c>
      <c r="EQN4" s="916"/>
      <c r="EQO4" s="916" t="s">
        <v>1490</v>
      </c>
      <c r="EQP4" s="916"/>
      <c r="EQQ4" s="916" t="s">
        <v>1490</v>
      </c>
      <c r="EQR4" s="916"/>
      <c r="EQS4" s="916" t="s">
        <v>1490</v>
      </c>
      <c r="EQT4" s="916"/>
      <c r="EQU4" s="916" t="s">
        <v>1490</v>
      </c>
      <c r="EQV4" s="916"/>
      <c r="EQW4" s="916" t="s">
        <v>1490</v>
      </c>
      <c r="EQX4" s="916"/>
      <c r="EQY4" s="916" t="s">
        <v>1490</v>
      </c>
      <c r="EQZ4" s="916"/>
      <c r="ERA4" s="916" t="s">
        <v>1490</v>
      </c>
      <c r="ERB4" s="916"/>
      <c r="ERC4" s="916" t="s">
        <v>1490</v>
      </c>
      <c r="ERD4" s="916"/>
      <c r="ERE4" s="916" t="s">
        <v>1490</v>
      </c>
      <c r="ERF4" s="916"/>
      <c r="ERG4" s="916" t="s">
        <v>1490</v>
      </c>
      <c r="ERH4" s="916"/>
      <c r="ERI4" s="916" t="s">
        <v>1490</v>
      </c>
      <c r="ERJ4" s="916"/>
      <c r="ERK4" s="916" t="s">
        <v>1490</v>
      </c>
      <c r="ERL4" s="916"/>
      <c r="ERM4" s="916" t="s">
        <v>1490</v>
      </c>
      <c r="ERN4" s="916"/>
      <c r="ERO4" s="916" t="s">
        <v>1490</v>
      </c>
      <c r="ERP4" s="916"/>
      <c r="ERQ4" s="916" t="s">
        <v>1490</v>
      </c>
      <c r="ERR4" s="916"/>
      <c r="ERS4" s="916" t="s">
        <v>1490</v>
      </c>
      <c r="ERT4" s="916"/>
      <c r="ERU4" s="916" t="s">
        <v>1490</v>
      </c>
      <c r="ERV4" s="916"/>
      <c r="ERW4" s="916" t="s">
        <v>1490</v>
      </c>
      <c r="ERX4" s="916"/>
      <c r="ERY4" s="916" t="s">
        <v>1490</v>
      </c>
      <c r="ERZ4" s="916"/>
      <c r="ESA4" s="916" t="s">
        <v>1490</v>
      </c>
      <c r="ESB4" s="916"/>
      <c r="ESC4" s="916" t="s">
        <v>1490</v>
      </c>
      <c r="ESD4" s="916"/>
      <c r="ESE4" s="916" t="s">
        <v>1490</v>
      </c>
      <c r="ESF4" s="916"/>
      <c r="ESG4" s="916" t="s">
        <v>1490</v>
      </c>
      <c r="ESH4" s="916"/>
      <c r="ESI4" s="916" t="s">
        <v>1490</v>
      </c>
      <c r="ESJ4" s="916"/>
      <c r="ESK4" s="916" t="s">
        <v>1490</v>
      </c>
      <c r="ESL4" s="916"/>
      <c r="ESM4" s="916" t="s">
        <v>1490</v>
      </c>
      <c r="ESN4" s="916"/>
      <c r="ESO4" s="916" t="s">
        <v>1490</v>
      </c>
      <c r="ESP4" s="916"/>
      <c r="ESQ4" s="916" t="s">
        <v>1490</v>
      </c>
      <c r="ESR4" s="916"/>
      <c r="ESS4" s="916" t="s">
        <v>1490</v>
      </c>
      <c r="EST4" s="916"/>
      <c r="ESU4" s="916" t="s">
        <v>1490</v>
      </c>
      <c r="ESV4" s="916"/>
      <c r="ESW4" s="916" t="s">
        <v>1490</v>
      </c>
      <c r="ESX4" s="916"/>
      <c r="ESY4" s="916" t="s">
        <v>1490</v>
      </c>
      <c r="ESZ4" s="916"/>
      <c r="ETA4" s="916" t="s">
        <v>1490</v>
      </c>
      <c r="ETB4" s="916"/>
      <c r="ETC4" s="916" t="s">
        <v>1490</v>
      </c>
      <c r="ETD4" s="916"/>
      <c r="ETE4" s="916" t="s">
        <v>1490</v>
      </c>
      <c r="ETF4" s="916"/>
      <c r="ETG4" s="916" t="s">
        <v>1490</v>
      </c>
      <c r="ETH4" s="916"/>
      <c r="ETI4" s="916" t="s">
        <v>1490</v>
      </c>
      <c r="ETJ4" s="916"/>
      <c r="ETK4" s="916" t="s">
        <v>1490</v>
      </c>
      <c r="ETL4" s="916"/>
      <c r="ETM4" s="916" t="s">
        <v>1490</v>
      </c>
      <c r="ETN4" s="916"/>
      <c r="ETO4" s="916" t="s">
        <v>1490</v>
      </c>
      <c r="ETP4" s="916"/>
      <c r="ETQ4" s="916" t="s">
        <v>1490</v>
      </c>
      <c r="ETR4" s="916"/>
      <c r="ETS4" s="916" t="s">
        <v>1490</v>
      </c>
      <c r="ETT4" s="916"/>
      <c r="ETU4" s="916" t="s">
        <v>1490</v>
      </c>
      <c r="ETV4" s="916"/>
      <c r="ETW4" s="916" t="s">
        <v>1490</v>
      </c>
      <c r="ETX4" s="916"/>
      <c r="ETY4" s="916" t="s">
        <v>1490</v>
      </c>
      <c r="ETZ4" s="916"/>
      <c r="EUA4" s="916" t="s">
        <v>1490</v>
      </c>
      <c r="EUB4" s="916"/>
      <c r="EUC4" s="916" t="s">
        <v>1490</v>
      </c>
      <c r="EUD4" s="916"/>
      <c r="EUE4" s="916" t="s">
        <v>1490</v>
      </c>
      <c r="EUF4" s="916"/>
      <c r="EUG4" s="916" t="s">
        <v>1490</v>
      </c>
      <c r="EUH4" s="916"/>
      <c r="EUI4" s="916" t="s">
        <v>1490</v>
      </c>
      <c r="EUJ4" s="916"/>
      <c r="EUK4" s="916" t="s">
        <v>1490</v>
      </c>
      <c r="EUL4" s="916"/>
      <c r="EUM4" s="916" t="s">
        <v>1490</v>
      </c>
      <c r="EUN4" s="916"/>
      <c r="EUO4" s="916" t="s">
        <v>1490</v>
      </c>
      <c r="EUP4" s="916"/>
      <c r="EUQ4" s="916" t="s">
        <v>1490</v>
      </c>
      <c r="EUR4" s="916"/>
      <c r="EUS4" s="916" t="s">
        <v>1490</v>
      </c>
      <c r="EUT4" s="916"/>
      <c r="EUU4" s="916" t="s">
        <v>1490</v>
      </c>
      <c r="EUV4" s="916"/>
      <c r="EUW4" s="916" t="s">
        <v>1490</v>
      </c>
      <c r="EUX4" s="916"/>
      <c r="EUY4" s="916" t="s">
        <v>1490</v>
      </c>
      <c r="EUZ4" s="916"/>
      <c r="EVA4" s="916" t="s">
        <v>1490</v>
      </c>
      <c r="EVB4" s="916"/>
      <c r="EVC4" s="916" t="s">
        <v>1490</v>
      </c>
      <c r="EVD4" s="916"/>
      <c r="EVE4" s="916" t="s">
        <v>1490</v>
      </c>
      <c r="EVF4" s="916"/>
      <c r="EVG4" s="916" t="s">
        <v>1490</v>
      </c>
      <c r="EVH4" s="916"/>
      <c r="EVI4" s="916" t="s">
        <v>1490</v>
      </c>
      <c r="EVJ4" s="916"/>
      <c r="EVK4" s="916" t="s">
        <v>1490</v>
      </c>
      <c r="EVL4" s="916"/>
      <c r="EVM4" s="916" t="s">
        <v>1490</v>
      </c>
      <c r="EVN4" s="916"/>
      <c r="EVO4" s="916" t="s">
        <v>1490</v>
      </c>
      <c r="EVP4" s="916"/>
      <c r="EVQ4" s="916" t="s">
        <v>1490</v>
      </c>
      <c r="EVR4" s="916"/>
      <c r="EVS4" s="916" t="s">
        <v>1490</v>
      </c>
      <c r="EVT4" s="916"/>
      <c r="EVU4" s="916" t="s">
        <v>1490</v>
      </c>
      <c r="EVV4" s="916"/>
      <c r="EVW4" s="916" t="s">
        <v>1490</v>
      </c>
      <c r="EVX4" s="916"/>
      <c r="EVY4" s="916" t="s">
        <v>1490</v>
      </c>
      <c r="EVZ4" s="916"/>
      <c r="EWA4" s="916" t="s">
        <v>1490</v>
      </c>
      <c r="EWB4" s="916"/>
      <c r="EWC4" s="916" t="s">
        <v>1490</v>
      </c>
      <c r="EWD4" s="916"/>
      <c r="EWE4" s="916" t="s">
        <v>1490</v>
      </c>
      <c r="EWF4" s="916"/>
      <c r="EWG4" s="916" t="s">
        <v>1490</v>
      </c>
      <c r="EWH4" s="916"/>
      <c r="EWI4" s="916" t="s">
        <v>1490</v>
      </c>
      <c r="EWJ4" s="916"/>
      <c r="EWK4" s="916" t="s">
        <v>1490</v>
      </c>
      <c r="EWL4" s="916"/>
      <c r="EWM4" s="916" t="s">
        <v>1490</v>
      </c>
      <c r="EWN4" s="916"/>
      <c r="EWO4" s="916" t="s">
        <v>1490</v>
      </c>
      <c r="EWP4" s="916"/>
      <c r="EWQ4" s="916" t="s">
        <v>1490</v>
      </c>
      <c r="EWR4" s="916"/>
      <c r="EWS4" s="916" t="s">
        <v>1490</v>
      </c>
      <c r="EWT4" s="916"/>
      <c r="EWU4" s="916" t="s">
        <v>1490</v>
      </c>
      <c r="EWV4" s="916"/>
      <c r="EWW4" s="916" t="s">
        <v>1490</v>
      </c>
      <c r="EWX4" s="916"/>
      <c r="EWY4" s="916" t="s">
        <v>1490</v>
      </c>
      <c r="EWZ4" s="916"/>
      <c r="EXA4" s="916" t="s">
        <v>1490</v>
      </c>
      <c r="EXB4" s="916"/>
      <c r="EXC4" s="916" t="s">
        <v>1490</v>
      </c>
      <c r="EXD4" s="916"/>
      <c r="EXE4" s="916" t="s">
        <v>1490</v>
      </c>
      <c r="EXF4" s="916"/>
      <c r="EXG4" s="916" t="s">
        <v>1490</v>
      </c>
      <c r="EXH4" s="916"/>
      <c r="EXI4" s="916" t="s">
        <v>1490</v>
      </c>
      <c r="EXJ4" s="916"/>
      <c r="EXK4" s="916" t="s">
        <v>1490</v>
      </c>
      <c r="EXL4" s="916"/>
      <c r="EXM4" s="916" t="s">
        <v>1490</v>
      </c>
      <c r="EXN4" s="916"/>
      <c r="EXO4" s="916" t="s">
        <v>1490</v>
      </c>
      <c r="EXP4" s="916"/>
      <c r="EXQ4" s="916" t="s">
        <v>1490</v>
      </c>
      <c r="EXR4" s="916"/>
      <c r="EXS4" s="916" t="s">
        <v>1490</v>
      </c>
      <c r="EXT4" s="916"/>
      <c r="EXU4" s="916" t="s">
        <v>1490</v>
      </c>
      <c r="EXV4" s="916"/>
      <c r="EXW4" s="916" t="s">
        <v>1490</v>
      </c>
      <c r="EXX4" s="916"/>
      <c r="EXY4" s="916" t="s">
        <v>1490</v>
      </c>
      <c r="EXZ4" s="916"/>
      <c r="EYA4" s="916" t="s">
        <v>1490</v>
      </c>
      <c r="EYB4" s="916"/>
      <c r="EYC4" s="916" t="s">
        <v>1490</v>
      </c>
      <c r="EYD4" s="916"/>
      <c r="EYE4" s="916" t="s">
        <v>1490</v>
      </c>
      <c r="EYF4" s="916"/>
      <c r="EYG4" s="916" t="s">
        <v>1490</v>
      </c>
      <c r="EYH4" s="916"/>
      <c r="EYI4" s="916" t="s">
        <v>1490</v>
      </c>
      <c r="EYJ4" s="916"/>
      <c r="EYK4" s="916" t="s">
        <v>1490</v>
      </c>
      <c r="EYL4" s="916"/>
      <c r="EYM4" s="916" t="s">
        <v>1490</v>
      </c>
      <c r="EYN4" s="916"/>
      <c r="EYO4" s="916" t="s">
        <v>1490</v>
      </c>
      <c r="EYP4" s="916"/>
      <c r="EYQ4" s="916" t="s">
        <v>1490</v>
      </c>
      <c r="EYR4" s="916"/>
      <c r="EYS4" s="916" t="s">
        <v>1490</v>
      </c>
      <c r="EYT4" s="916"/>
      <c r="EYU4" s="916" t="s">
        <v>1490</v>
      </c>
      <c r="EYV4" s="916"/>
      <c r="EYW4" s="916" t="s">
        <v>1490</v>
      </c>
      <c r="EYX4" s="916"/>
      <c r="EYY4" s="916" t="s">
        <v>1490</v>
      </c>
      <c r="EYZ4" s="916"/>
      <c r="EZA4" s="916" t="s">
        <v>1490</v>
      </c>
      <c r="EZB4" s="916"/>
      <c r="EZC4" s="916" t="s">
        <v>1490</v>
      </c>
      <c r="EZD4" s="916"/>
      <c r="EZE4" s="916" t="s">
        <v>1490</v>
      </c>
      <c r="EZF4" s="916"/>
      <c r="EZG4" s="916" t="s">
        <v>1490</v>
      </c>
      <c r="EZH4" s="916"/>
      <c r="EZI4" s="916" t="s">
        <v>1490</v>
      </c>
      <c r="EZJ4" s="916"/>
      <c r="EZK4" s="916" t="s">
        <v>1490</v>
      </c>
      <c r="EZL4" s="916"/>
      <c r="EZM4" s="916" t="s">
        <v>1490</v>
      </c>
      <c r="EZN4" s="916"/>
      <c r="EZO4" s="916" t="s">
        <v>1490</v>
      </c>
      <c r="EZP4" s="916"/>
      <c r="EZQ4" s="916" t="s">
        <v>1490</v>
      </c>
      <c r="EZR4" s="916"/>
      <c r="EZS4" s="916" t="s">
        <v>1490</v>
      </c>
      <c r="EZT4" s="916"/>
      <c r="EZU4" s="916" t="s">
        <v>1490</v>
      </c>
      <c r="EZV4" s="916"/>
      <c r="EZW4" s="916" t="s">
        <v>1490</v>
      </c>
      <c r="EZX4" s="916"/>
      <c r="EZY4" s="916" t="s">
        <v>1490</v>
      </c>
      <c r="EZZ4" s="916"/>
      <c r="FAA4" s="916" t="s">
        <v>1490</v>
      </c>
      <c r="FAB4" s="916"/>
      <c r="FAC4" s="916" t="s">
        <v>1490</v>
      </c>
      <c r="FAD4" s="916"/>
      <c r="FAE4" s="916" t="s">
        <v>1490</v>
      </c>
      <c r="FAF4" s="916"/>
      <c r="FAG4" s="916" t="s">
        <v>1490</v>
      </c>
      <c r="FAH4" s="916"/>
      <c r="FAI4" s="916" t="s">
        <v>1490</v>
      </c>
      <c r="FAJ4" s="916"/>
      <c r="FAK4" s="916" t="s">
        <v>1490</v>
      </c>
      <c r="FAL4" s="916"/>
      <c r="FAM4" s="916" t="s">
        <v>1490</v>
      </c>
      <c r="FAN4" s="916"/>
      <c r="FAO4" s="916" t="s">
        <v>1490</v>
      </c>
      <c r="FAP4" s="916"/>
      <c r="FAQ4" s="916" t="s">
        <v>1490</v>
      </c>
      <c r="FAR4" s="916"/>
      <c r="FAS4" s="916" t="s">
        <v>1490</v>
      </c>
      <c r="FAT4" s="916"/>
      <c r="FAU4" s="916" t="s">
        <v>1490</v>
      </c>
      <c r="FAV4" s="916"/>
      <c r="FAW4" s="916" t="s">
        <v>1490</v>
      </c>
      <c r="FAX4" s="916"/>
      <c r="FAY4" s="916" t="s">
        <v>1490</v>
      </c>
      <c r="FAZ4" s="916"/>
      <c r="FBA4" s="916" t="s">
        <v>1490</v>
      </c>
      <c r="FBB4" s="916"/>
      <c r="FBC4" s="916" t="s">
        <v>1490</v>
      </c>
      <c r="FBD4" s="916"/>
      <c r="FBE4" s="916" t="s">
        <v>1490</v>
      </c>
      <c r="FBF4" s="916"/>
      <c r="FBG4" s="916" t="s">
        <v>1490</v>
      </c>
      <c r="FBH4" s="916"/>
      <c r="FBI4" s="916" t="s">
        <v>1490</v>
      </c>
      <c r="FBJ4" s="916"/>
      <c r="FBK4" s="916" t="s">
        <v>1490</v>
      </c>
      <c r="FBL4" s="916"/>
      <c r="FBM4" s="916" t="s">
        <v>1490</v>
      </c>
      <c r="FBN4" s="916"/>
      <c r="FBO4" s="916" t="s">
        <v>1490</v>
      </c>
      <c r="FBP4" s="916"/>
      <c r="FBQ4" s="916" t="s">
        <v>1490</v>
      </c>
      <c r="FBR4" s="916"/>
      <c r="FBS4" s="916" t="s">
        <v>1490</v>
      </c>
      <c r="FBT4" s="916"/>
      <c r="FBU4" s="916" t="s">
        <v>1490</v>
      </c>
      <c r="FBV4" s="916"/>
      <c r="FBW4" s="916" t="s">
        <v>1490</v>
      </c>
      <c r="FBX4" s="916"/>
      <c r="FBY4" s="916" t="s">
        <v>1490</v>
      </c>
      <c r="FBZ4" s="916"/>
      <c r="FCA4" s="916" t="s">
        <v>1490</v>
      </c>
      <c r="FCB4" s="916"/>
      <c r="FCC4" s="916" t="s">
        <v>1490</v>
      </c>
      <c r="FCD4" s="916"/>
      <c r="FCE4" s="916" t="s">
        <v>1490</v>
      </c>
      <c r="FCF4" s="916"/>
      <c r="FCG4" s="916" t="s">
        <v>1490</v>
      </c>
      <c r="FCH4" s="916"/>
      <c r="FCI4" s="916" t="s">
        <v>1490</v>
      </c>
      <c r="FCJ4" s="916"/>
      <c r="FCK4" s="916" t="s">
        <v>1490</v>
      </c>
      <c r="FCL4" s="916"/>
      <c r="FCM4" s="916" t="s">
        <v>1490</v>
      </c>
      <c r="FCN4" s="916"/>
      <c r="FCO4" s="916" t="s">
        <v>1490</v>
      </c>
      <c r="FCP4" s="916"/>
      <c r="FCQ4" s="916" t="s">
        <v>1490</v>
      </c>
      <c r="FCR4" s="916"/>
      <c r="FCS4" s="916" t="s">
        <v>1490</v>
      </c>
      <c r="FCT4" s="916"/>
      <c r="FCU4" s="916" t="s">
        <v>1490</v>
      </c>
      <c r="FCV4" s="916"/>
      <c r="FCW4" s="916" t="s">
        <v>1490</v>
      </c>
      <c r="FCX4" s="916"/>
      <c r="FCY4" s="916" t="s">
        <v>1490</v>
      </c>
      <c r="FCZ4" s="916"/>
      <c r="FDA4" s="916" t="s">
        <v>1490</v>
      </c>
      <c r="FDB4" s="916"/>
      <c r="FDC4" s="916" t="s">
        <v>1490</v>
      </c>
      <c r="FDD4" s="916"/>
      <c r="FDE4" s="916" t="s">
        <v>1490</v>
      </c>
      <c r="FDF4" s="916"/>
      <c r="FDG4" s="916" t="s">
        <v>1490</v>
      </c>
      <c r="FDH4" s="916"/>
      <c r="FDI4" s="916" t="s">
        <v>1490</v>
      </c>
      <c r="FDJ4" s="916"/>
      <c r="FDK4" s="916" t="s">
        <v>1490</v>
      </c>
      <c r="FDL4" s="916"/>
      <c r="FDM4" s="916" t="s">
        <v>1490</v>
      </c>
      <c r="FDN4" s="916"/>
      <c r="FDO4" s="916" t="s">
        <v>1490</v>
      </c>
      <c r="FDP4" s="916"/>
      <c r="FDQ4" s="916" t="s">
        <v>1490</v>
      </c>
      <c r="FDR4" s="916"/>
      <c r="FDS4" s="916" t="s">
        <v>1490</v>
      </c>
      <c r="FDT4" s="916"/>
      <c r="FDU4" s="916" t="s">
        <v>1490</v>
      </c>
      <c r="FDV4" s="916"/>
      <c r="FDW4" s="916" t="s">
        <v>1490</v>
      </c>
      <c r="FDX4" s="916"/>
      <c r="FDY4" s="916" t="s">
        <v>1490</v>
      </c>
      <c r="FDZ4" s="916"/>
      <c r="FEA4" s="916" t="s">
        <v>1490</v>
      </c>
      <c r="FEB4" s="916"/>
      <c r="FEC4" s="916" t="s">
        <v>1490</v>
      </c>
      <c r="FED4" s="916"/>
      <c r="FEE4" s="916" t="s">
        <v>1490</v>
      </c>
      <c r="FEF4" s="916"/>
      <c r="FEG4" s="916" t="s">
        <v>1490</v>
      </c>
      <c r="FEH4" s="916"/>
      <c r="FEI4" s="916" t="s">
        <v>1490</v>
      </c>
      <c r="FEJ4" s="916"/>
      <c r="FEK4" s="916" t="s">
        <v>1490</v>
      </c>
      <c r="FEL4" s="916"/>
      <c r="FEM4" s="916" t="s">
        <v>1490</v>
      </c>
      <c r="FEN4" s="916"/>
      <c r="FEO4" s="916" t="s">
        <v>1490</v>
      </c>
      <c r="FEP4" s="916"/>
      <c r="FEQ4" s="916" t="s">
        <v>1490</v>
      </c>
      <c r="FER4" s="916"/>
      <c r="FES4" s="916" t="s">
        <v>1490</v>
      </c>
      <c r="FET4" s="916"/>
      <c r="FEU4" s="916" t="s">
        <v>1490</v>
      </c>
      <c r="FEV4" s="916"/>
      <c r="FEW4" s="916" t="s">
        <v>1490</v>
      </c>
      <c r="FEX4" s="916"/>
      <c r="FEY4" s="916" t="s">
        <v>1490</v>
      </c>
      <c r="FEZ4" s="916"/>
      <c r="FFA4" s="916" t="s">
        <v>1490</v>
      </c>
      <c r="FFB4" s="916"/>
      <c r="FFC4" s="916" t="s">
        <v>1490</v>
      </c>
      <c r="FFD4" s="916"/>
      <c r="FFE4" s="916" t="s">
        <v>1490</v>
      </c>
      <c r="FFF4" s="916"/>
      <c r="FFG4" s="916" t="s">
        <v>1490</v>
      </c>
      <c r="FFH4" s="916"/>
      <c r="FFI4" s="916" t="s">
        <v>1490</v>
      </c>
      <c r="FFJ4" s="916"/>
      <c r="FFK4" s="916" t="s">
        <v>1490</v>
      </c>
      <c r="FFL4" s="916"/>
      <c r="FFM4" s="916" t="s">
        <v>1490</v>
      </c>
      <c r="FFN4" s="916"/>
      <c r="FFO4" s="916" t="s">
        <v>1490</v>
      </c>
      <c r="FFP4" s="916"/>
      <c r="FFQ4" s="916" t="s">
        <v>1490</v>
      </c>
      <c r="FFR4" s="916"/>
      <c r="FFS4" s="916" t="s">
        <v>1490</v>
      </c>
      <c r="FFT4" s="916"/>
      <c r="FFU4" s="916" t="s">
        <v>1490</v>
      </c>
      <c r="FFV4" s="916"/>
      <c r="FFW4" s="916" t="s">
        <v>1490</v>
      </c>
      <c r="FFX4" s="916"/>
      <c r="FFY4" s="916" t="s">
        <v>1490</v>
      </c>
      <c r="FFZ4" s="916"/>
      <c r="FGA4" s="916" t="s">
        <v>1490</v>
      </c>
      <c r="FGB4" s="916"/>
      <c r="FGC4" s="916" t="s">
        <v>1490</v>
      </c>
      <c r="FGD4" s="916"/>
      <c r="FGE4" s="916" t="s">
        <v>1490</v>
      </c>
      <c r="FGF4" s="916"/>
      <c r="FGG4" s="916" t="s">
        <v>1490</v>
      </c>
      <c r="FGH4" s="916"/>
      <c r="FGI4" s="916" t="s">
        <v>1490</v>
      </c>
      <c r="FGJ4" s="916"/>
      <c r="FGK4" s="916" t="s">
        <v>1490</v>
      </c>
      <c r="FGL4" s="916"/>
      <c r="FGM4" s="916" t="s">
        <v>1490</v>
      </c>
      <c r="FGN4" s="916"/>
      <c r="FGO4" s="916" t="s">
        <v>1490</v>
      </c>
      <c r="FGP4" s="916"/>
      <c r="FGQ4" s="916" t="s">
        <v>1490</v>
      </c>
      <c r="FGR4" s="916"/>
      <c r="FGS4" s="916" t="s">
        <v>1490</v>
      </c>
      <c r="FGT4" s="916"/>
      <c r="FGU4" s="916" t="s">
        <v>1490</v>
      </c>
      <c r="FGV4" s="916"/>
      <c r="FGW4" s="916" t="s">
        <v>1490</v>
      </c>
      <c r="FGX4" s="916"/>
      <c r="FGY4" s="916" t="s">
        <v>1490</v>
      </c>
      <c r="FGZ4" s="916"/>
      <c r="FHA4" s="916" t="s">
        <v>1490</v>
      </c>
      <c r="FHB4" s="916"/>
      <c r="FHC4" s="916" t="s">
        <v>1490</v>
      </c>
      <c r="FHD4" s="916"/>
      <c r="FHE4" s="916" t="s">
        <v>1490</v>
      </c>
      <c r="FHF4" s="916"/>
      <c r="FHG4" s="916" t="s">
        <v>1490</v>
      </c>
      <c r="FHH4" s="916"/>
      <c r="FHI4" s="916" t="s">
        <v>1490</v>
      </c>
      <c r="FHJ4" s="916"/>
      <c r="FHK4" s="916" t="s">
        <v>1490</v>
      </c>
      <c r="FHL4" s="916"/>
      <c r="FHM4" s="916" t="s">
        <v>1490</v>
      </c>
      <c r="FHN4" s="916"/>
      <c r="FHO4" s="916" t="s">
        <v>1490</v>
      </c>
      <c r="FHP4" s="916"/>
      <c r="FHQ4" s="916" t="s">
        <v>1490</v>
      </c>
      <c r="FHR4" s="916"/>
      <c r="FHS4" s="916" t="s">
        <v>1490</v>
      </c>
      <c r="FHT4" s="916"/>
      <c r="FHU4" s="916" t="s">
        <v>1490</v>
      </c>
      <c r="FHV4" s="916"/>
      <c r="FHW4" s="916" t="s">
        <v>1490</v>
      </c>
      <c r="FHX4" s="916"/>
      <c r="FHY4" s="916" t="s">
        <v>1490</v>
      </c>
      <c r="FHZ4" s="916"/>
      <c r="FIA4" s="916" t="s">
        <v>1490</v>
      </c>
      <c r="FIB4" s="916"/>
      <c r="FIC4" s="916" t="s">
        <v>1490</v>
      </c>
      <c r="FID4" s="916"/>
      <c r="FIE4" s="916" t="s">
        <v>1490</v>
      </c>
      <c r="FIF4" s="916"/>
      <c r="FIG4" s="916" t="s">
        <v>1490</v>
      </c>
      <c r="FIH4" s="916"/>
      <c r="FII4" s="916" t="s">
        <v>1490</v>
      </c>
      <c r="FIJ4" s="916"/>
      <c r="FIK4" s="916" t="s">
        <v>1490</v>
      </c>
      <c r="FIL4" s="916"/>
      <c r="FIM4" s="916" t="s">
        <v>1490</v>
      </c>
      <c r="FIN4" s="916"/>
      <c r="FIO4" s="916" t="s">
        <v>1490</v>
      </c>
      <c r="FIP4" s="916"/>
      <c r="FIQ4" s="916" t="s">
        <v>1490</v>
      </c>
      <c r="FIR4" s="916"/>
      <c r="FIS4" s="916" t="s">
        <v>1490</v>
      </c>
      <c r="FIT4" s="916"/>
      <c r="FIU4" s="916" t="s">
        <v>1490</v>
      </c>
      <c r="FIV4" s="916"/>
      <c r="FIW4" s="916" t="s">
        <v>1490</v>
      </c>
      <c r="FIX4" s="916"/>
      <c r="FIY4" s="916" t="s">
        <v>1490</v>
      </c>
      <c r="FIZ4" s="916"/>
      <c r="FJA4" s="916" t="s">
        <v>1490</v>
      </c>
      <c r="FJB4" s="916"/>
      <c r="FJC4" s="916" t="s">
        <v>1490</v>
      </c>
      <c r="FJD4" s="916"/>
      <c r="FJE4" s="916" t="s">
        <v>1490</v>
      </c>
      <c r="FJF4" s="916"/>
      <c r="FJG4" s="916" t="s">
        <v>1490</v>
      </c>
      <c r="FJH4" s="916"/>
      <c r="FJI4" s="916" t="s">
        <v>1490</v>
      </c>
      <c r="FJJ4" s="916"/>
      <c r="FJK4" s="916" t="s">
        <v>1490</v>
      </c>
      <c r="FJL4" s="916"/>
      <c r="FJM4" s="916" t="s">
        <v>1490</v>
      </c>
      <c r="FJN4" s="916"/>
      <c r="FJO4" s="916" t="s">
        <v>1490</v>
      </c>
      <c r="FJP4" s="916"/>
      <c r="FJQ4" s="916" t="s">
        <v>1490</v>
      </c>
      <c r="FJR4" s="916"/>
      <c r="FJS4" s="916" t="s">
        <v>1490</v>
      </c>
      <c r="FJT4" s="916"/>
      <c r="FJU4" s="916" t="s">
        <v>1490</v>
      </c>
      <c r="FJV4" s="916"/>
      <c r="FJW4" s="916" t="s">
        <v>1490</v>
      </c>
      <c r="FJX4" s="916"/>
      <c r="FJY4" s="916" t="s">
        <v>1490</v>
      </c>
      <c r="FJZ4" s="916"/>
      <c r="FKA4" s="916" t="s">
        <v>1490</v>
      </c>
      <c r="FKB4" s="916"/>
      <c r="FKC4" s="916" t="s">
        <v>1490</v>
      </c>
      <c r="FKD4" s="916"/>
      <c r="FKE4" s="916" t="s">
        <v>1490</v>
      </c>
      <c r="FKF4" s="916"/>
      <c r="FKG4" s="916" t="s">
        <v>1490</v>
      </c>
      <c r="FKH4" s="916"/>
      <c r="FKI4" s="916" t="s">
        <v>1490</v>
      </c>
      <c r="FKJ4" s="916"/>
      <c r="FKK4" s="916" t="s">
        <v>1490</v>
      </c>
      <c r="FKL4" s="916"/>
      <c r="FKM4" s="916" t="s">
        <v>1490</v>
      </c>
      <c r="FKN4" s="916"/>
      <c r="FKO4" s="916" t="s">
        <v>1490</v>
      </c>
      <c r="FKP4" s="916"/>
      <c r="FKQ4" s="916" t="s">
        <v>1490</v>
      </c>
      <c r="FKR4" s="916"/>
      <c r="FKS4" s="916" t="s">
        <v>1490</v>
      </c>
      <c r="FKT4" s="916"/>
      <c r="FKU4" s="916" t="s">
        <v>1490</v>
      </c>
      <c r="FKV4" s="916"/>
      <c r="FKW4" s="916" t="s">
        <v>1490</v>
      </c>
      <c r="FKX4" s="916"/>
      <c r="FKY4" s="916" t="s">
        <v>1490</v>
      </c>
      <c r="FKZ4" s="916"/>
      <c r="FLA4" s="916" t="s">
        <v>1490</v>
      </c>
      <c r="FLB4" s="916"/>
      <c r="FLC4" s="916" t="s">
        <v>1490</v>
      </c>
      <c r="FLD4" s="916"/>
      <c r="FLE4" s="916" t="s">
        <v>1490</v>
      </c>
      <c r="FLF4" s="916"/>
      <c r="FLG4" s="916" t="s">
        <v>1490</v>
      </c>
      <c r="FLH4" s="916"/>
      <c r="FLI4" s="916" t="s">
        <v>1490</v>
      </c>
      <c r="FLJ4" s="916"/>
      <c r="FLK4" s="916" t="s">
        <v>1490</v>
      </c>
      <c r="FLL4" s="916"/>
      <c r="FLM4" s="916" t="s">
        <v>1490</v>
      </c>
      <c r="FLN4" s="916"/>
      <c r="FLO4" s="916" t="s">
        <v>1490</v>
      </c>
      <c r="FLP4" s="916"/>
      <c r="FLQ4" s="916" t="s">
        <v>1490</v>
      </c>
      <c r="FLR4" s="916"/>
      <c r="FLS4" s="916" t="s">
        <v>1490</v>
      </c>
      <c r="FLT4" s="916"/>
      <c r="FLU4" s="916" t="s">
        <v>1490</v>
      </c>
      <c r="FLV4" s="916"/>
      <c r="FLW4" s="916" t="s">
        <v>1490</v>
      </c>
      <c r="FLX4" s="916"/>
      <c r="FLY4" s="916" t="s">
        <v>1490</v>
      </c>
      <c r="FLZ4" s="916"/>
      <c r="FMA4" s="916" t="s">
        <v>1490</v>
      </c>
      <c r="FMB4" s="916"/>
      <c r="FMC4" s="916" t="s">
        <v>1490</v>
      </c>
      <c r="FMD4" s="916"/>
      <c r="FME4" s="916" t="s">
        <v>1490</v>
      </c>
      <c r="FMF4" s="916"/>
      <c r="FMG4" s="916" t="s">
        <v>1490</v>
      </c>
      <c r="FMH4" s="916"/>
      <c r="FMI4" s="916" t="s">
        <v>1490</v>
      </c>
      <c r="FMJ4" s="916"/>
      <c r="FMK4" s="916" t="s">
        <v>1490</v>
      </c>
      <c r="FML4" s="916"/>
      <c r="FMM4" s="916" t="s">
        <v>1490</v>
      </c>
      <c r="FMN4" s="916"/>
      <c r="FMO4" s="916" t="s">
        <v>1490</v>
      </c>
      <c r="FMP4" s="916"/>
      <c r="FMQ4" s="916" t="s">
        <v>1490</v>
      </c>
      <c r="FMR4" s="916"/>
      <c r="FMS4" s="916" t="s">
        <v>1490</v>
      </c>
      <c r="FMT4" s="916"/>
      <c r="FMU4" s="916" t="s">
        <v>1490</v>
      </c>
      <c r="FMV4" s="916"/>
      <c r="FMW4" s="916" t="s">
        <v>1490</v>
      </c>
      <c r="FMX4" s="916"/>
      <c r="FMY4" s="916" t="s">
        <v>1490</v>
      </c>
      <c r="FMZ4" s="916"/>
      <c r="FNA4" s="916" t="s">
        <v>1490</v>
      </c>
      <c r="FNB4" s="916"/>
      <c r="FNC4" s="916" t="s">
        <v>1490</v>
      </c>
      <c r="FND4" s="916"/>
      <c r="FNE4" s="916" t="s">
        <v>1490</v>
      </c>
      <c r="FNF4" s="916"/>
      <c r="FNG4" s="916" t="s">
        <v>1490</v>
      </c>
      <c r="FNH4" s="916"/>
      <c r="FNI4" s="916" t="s">
        <v>1490</v>
      </c>
      <c r="FNJ4" s="916"/>
      <c r="FNK4" s="916" t="s">
        <v>1490</v>
      </c>
      <c r="FNL4" s="916"/>
      <c r="FNM4" s="916" t="s">
        <v>1490</v>
      </c>
      <c r="FNN4" s="916"/>
      <c r="FNO4" s="916" t="s">
        <v>1490</v>
      </c>
      <c r="FNP4" s="916"/>
      <c r="FNQ4" s="916" t="s">
        <v>1490</v>
      </c>
      <c r="FNR4" s="916"/>
      <c r="FNS4" s="916" t="s">
        <v>1490</v>
      </c>
      <c r="FNT4" s="916"/>
      <c r="FNU4" s="916" t="s">
        <v>1490</v>
      </c>
      <c r="FNV4" s="916"/>
      <c r="FNW4" s="916" t="s">
        <v>1490</v>
      </c>
      <c r="FNX4" s="916"/>
      <c r="FNY4" s="916" t="s">
        <v>1490</v>
      </c>
      <c r="FNZ4" s="916"/>
      <c r="FOA4" s="916" t="s">
        <v>1490</v>
      </c>
      <c r="FOB4" s="916"/>
      <c r="FOC4" s="916" t="s">
        <v>1490</v>
      </c>
      <c r="FOD4" s="916"/>
      <c r="FOE4" s="916" t="s">
        <v>1490</v>
      </c>
      <c r="FOF4" s="916"/>
      <c r="FOG4" s="916" t="s">
        <v>1490</v>
      </c>
      <c r="FOH4" s="916"/>
      <c r="FOI4" s="916" t="s">
        <v>1490</v>
      </c>
      <c r="FOJ4" s="916"/>
      <c r="FOK4" s="916" t="s">
        <v>1490</v>
      </c>
      <c r="FOL4" s="916"/>
      <c r="FOM4" s="916" t="s">
        <v>1490</v>
      </c>
      <c r="FON4" s="916"/>
      <c r="FOO4" s="916" t="s">
        <v>1490</v>
      </c>
      <c r="FOP4" s="916"/>
      <c r="FOQ4" s="916" t="s">
        <v>1490</v>
      </c>
      <c r="FOR4" s="916"/>
      <c r="FOS4" s="916" t="s">
        <v>1490</v>
      </c>
      <c r="FOT4" s="916"/>
      <c r="FOU4" s="916" t="s">
        <v>1490</v>
      </c>
      <c r="FOV4" s="916"/>
      <c r="FOW4" s="916" t="s">
        <v>1490</v>
      </c>
      <c r="FOX4" s="916"/>
      <c r="FOY4" s="916" t="s">
        <v>1490</v>
      </c>
      <c r="FOZ4" s="916"/>
      <c r="FPA4" s="916" t="s">
        <v>1490</v>
      </c>
      <c r="FPB4" s="916"/>
      <c r="FPC4" s="916" t="s">
        <v>1490</v>
      </c>
      <c r="FPD4" s="916"/>
      <c r="FPE4" s="916" t="s">
        <v>1490</v>
      </c>
      <c r="FPF4" s="916"/>
      <c r="FPG4" s="916" t="s">
        <v>1490</v>
      </c>
      <c r="FPH4" s="916"/>
      <c r="FPI4" s="916" t="s">
        <v>1490</v>
      </c>
      <c r="FPJ4" s="916"/>
      <c r="FPK4" s="916" t="s">
        <v>1490</v>
      </c>
      <c r="FPL4" s="916"/>
      <c r="FPM4" s="916" t="s">
        <v>1490</v>
      </c>
      <c r="FPN4" s="916"/>
      <c r="FPO4" s="916" t="s">
        <v>1490</v>
      </c>
      <c r="FPP4" s="916"/>
      <c r="FPQ4" s="916" t="s">
        <v>1490</v>
      </c>
      <c r="FPR4" s="916"/>
      <c r="FPS4" s="916" t="s">
        <v>1490</v>
      </c>
      <c r="FPT4" s="916"/>
      <c r="FPU4" s="916" t="s">
        <v>1490</v>
      </c>
      <c r="FPV4" s="916"/>
      <c r="FPW4" s="916" t="s">
        <v>1490</v>
      </c>
      <c r="FPX4" s="916"/>
      <c r="FPY4" s="916" t="s">
        <v>1490</v>
      </c>
      <c r="FPZ4" s="916"/>
      <c r="FQA4" s="916" t="s">
        <v>1490</v>
      </c>
      <c r="FQB4" s="916"/>
      <c r="FQC4" s="916" t="s">
        <v>1490</v>
      </c>
      <c r="FQD4" s="916"/>
      <c r="FQE4" s="916" t="s">
        <v>1490</v>
      </c>
      <c r="FQF4" s="916"/>
      <c r="FQG4" s="916" t="s">
        <v>1490</v>
      </c>
      <c r="FQH4" s="916"/>
      <c r="FQI4" s="916" t="s">
        <v>1490</v>
      </c>
      <c r="FQJ4" s="916"/>
      <c r="FQK4" s="916" t="s">
        <v>1490</v>
      </c>
      <c r="FQL4" s="916"/>
      <c r="FQM4" s="916" t="s">
        <v>1490</v>
      </c>
      <c r="FQN4" s="916"/>
      <c r="FQO4" s="916" t="s">
        <v>1490</v>
      </c>
      <c r="FQP4" s="916"/>
      <c r="FQQ4" s="916" t="s">
        <v>1490</v>
      </c>
      <c r="FQR4" s="916"/>
      <c r="FQS4" s="916" t="s">
        <v>1490</v>
      </c>
      <c r="FQT4" s="916"/>
      <c r="FQU4" s="916" t="s">
        <v>1490</v>
      </c>
      <c r="FQV4" s="916"/>
      <c r="FQW4" s="916" t="s">
        <v>1490</v>
      </c>
      <c r="FQX4" s="916"/>
      <c r="FQY4" s="916" t="s">
        <v>1490</v>
      </c>
      <c r="FQZ4" s="916"/>
      <c r="FRA4" s="916" t="s">
        <v>1490</v>
      </c>
      <c r="FRB4" s="916"/>
      <c r="FRC4" s="916" t="s">
        <v>1490</v>
      </c>
      <c r="FRD4" s="916"/>
      <c r="FRE4" s="916" t="s">
        <v>1490</v>
      </c>
      <c r="FRF4" s="916"/>
      <c r="FRG4" s="916" t="s">
        <v>1490</v>
      </c>
      <c r="FRH4" s="916"/>
      <c r="FRI4" s="916" t="s">
        <v>1490</v>
      </c>
      <c r="FRJ4" s="916"/>
      <c r="FRK4" s="916" t="s">
        <v>1490</v>
      </c>
      <c r="FRL4" s="916"/>
      <c r="FRM4" s="916" t="s">
        <v>1490</v>
      </c>
      <c r="FRN4" s="916"/>
      <c r="FRO4" s="916" t="s">
        <v>1490</v>
      </c>
      <c r="FRP4" s="916"/>
      <c r="FRQ4" s="916" t="s">
        <v>1490</v>
      </c>
      <c r="FRR4" s="916"/>
      <c r="FRS4" s="916" t="s">
        <v>1490</v>
      </c>
      <c r="FRT4" s="916"/>
      <c r="FRU4" s="916" t="s">
        <v>1490</v>
      </c>
      <c r="FRV4" s="916"/>
      <c r="FRW4" s="916" t="s">
        <v>1490</v>
      </c>
      <c r="FRX4" s="916"/>
      <c r="FRY4" s="916" t="s">
        <v>1490</v>
      </c>
      <c r="FRZ4" s="916"/>
      <c r="FSA4" s="916" t="s">
        <v>1490</v>
      </c>
      <c r="FSB4" s="916"/>
      <c r="FSC4" s="916" t="s">
        <v>1490</v>
      </c>
      <c r="FSD4" s="916"/>
      <c r="FSE4" s="916" t="s">
        <v>1490</v>
      </c>
      <c r="FSF4" s="916"/>
      <c r="FSG4" s="916" t="s">
        <v>1490</v>
      </c>
      <c r="FSH4" s="916"/>
      <c r="FSI4" s="916" t="s">
        <v>1490</v>
      </c>
      <c r="FSJ4" s="916"/>
      <c r="FSK4" s="916" t="s">
        <v>1490</v>
      </c>
      <c r="FSL4" s="916"/>
      <c r="FSM4" s="916" t="s">
        <v>1490</v>
      </c>
      <c r="FSN4" s="916"/>
      <c r="FSO4" s="916" t="s">
        <v>1490</v>
      </c>
      <c r="FSP4" s="916"/>
      <c r="FSQ4" s="916" t="s">
        <v>1490</v>
      </c>
      <c r="FSR4" s="916"/>
      <c r="FSS4" s="916" t="s">
        <v>1490</v>
      </c>
      <c r="FST4" s="916"/>
      <c r="FSU4" s="916" t="s">
        <v>1490</v>
      </c>
      <c r="FSV4" s="916"/>
      <c r="FSW4" s="916" t="s">
        <v>1490</v>
      </c>
      <c r="FSX4" s="916"/>
      <c r="FSY4" s="916" t="s">
        <v>1490</v>
      </c>
      <c r="FSZ4" s="916"/>
      <c r="FTA4" s="916" t="s">
        <v>1490</v>
      </c>
      <c r="FTB4" s="916"/>
      <c r="FTC4" s="916" t="s">
        <v>1490</v>
      </c>
      <c r="FTD4" s="916"/>
      <c r="FTE4" s="916" t="s">
        <v>1490</v>
      </c>
      <c r="FTF4" s="916"/>
      <c r="FTG4" s="916" t="s">
        <v>1490</v>
      </c>
      <c r="FTH4" s="916"/>
      <c r="FTI4" s="916" t="s">
        <v>1490</v>
      </c>
      <c r="FTJ4" s="916"/>
      <c r="FTK4" s="916" t="s">
        <v>1490</v>
      </c>
      <c r="FTL4" s="916"/>
      <c r="FTM4" s="916" t="s">
        <v>1490</v>
      </c>
      <c r="FTN4" s="916"/>
      <c r="FTO4" s="916" t="s">
        <v>1490</v>
      </c>
      <c r="FTP4" s="916"/>
      <c r="FTQ4" s="916" t="s">
        <v>1490</v>
      </c>
      <c r="FTR4" s="916"/>
      <c r="FTS4" s="916" t="s">
        <v>1490</v>
      </c>
      <c r="FTT4" s="916"/>
      <c r="FTU4" s="916" t="s">
        <v>1490</v>
      </c>
      <c r="FTV4" s="916"/>
      <c r="FTW4" s="916" t="s">
        <v>1490</v>
      </c>
      <c r="FTX4" s="916"/>
      <c r="FTY4" s="916" t="s">
        <v>1490</v>
      </c>
      <c r="FTZ4" s="916"/>
      <c r="FUA4" s="916" t="s">
        <v>1490</v>
      </c>
      <c r="FUB4" s="916"/>
      <c r="FUC4" s="916" t="s">
        <v>1490</v>
      </c>
      <c r="FUD4" s="916"/>
      <c r="FUE4" s="916" t="s">
        <v>1490</v>
      </c>
      <c r="FUF4" s="916"/>
      <c r="FUG4" s="916" t="s">
        <v>1490</v>
      </c>
      <c r="FUH4" s="916"/>
      <c r="FUI4" s="916" t="s">
        <v>1490</v>
      </c>
      <c r="FUJ4" s="916"/>
      <c r="FUK4" s="916" t="s">
        <v>1490</v>
      </c>
      <c r="FUL4" s="916"/>
      <c r="FUM4" s="916" t="s">
        <v>1490</v>
      </c>
      <c r="FUN4" s="916"/>
      <c r="FUO4" s="916" t="s">
        <v>1490</v>
      </c>
      <c r="FUP4" s="916"/>
      <c r="FUQ4" s="916" t="s">
        <v>1490</v>
      </c>
      <c r="FUR4" s="916"/>
      <c r="FUS4" s="916" t="s">
        <v>1490</v>
      </c>
      <c r="FUT4" s="916"/>
      <c r="FUU4" s="916" t="s">
        <v>1490</v>
      </c>
      <c r="FUV4" s="916"/>
      <c r="FUW4" s="916" t="s">
        <v>1490</v>
      </c>
      <c r="FUX4" s="916"/>
      <c r="FUY4" s="916" t="s">
        <v>1490</v>
      </c>
      <c r="FUZ4" s="916"/>
      <c r="FVA4" s="916" t="s">
        <v>1490</v>
      </c>
      <c r="FVB4" s="916"/>
      <c r="FVC4" s="916" t="s">
        <v>1490</v>
      </c>
      <c r="FVD4" s="916"/>
      <c r="FVE4" s="916" t="s">
        <v>1490</v>
      </c>
      <c r="FVF4" s="916"/>
      <c r="FVG4" s="916" t="s">
        <v>1490</v>
      </c>
      <c r="FVH4" s="916"/>
      <c r="FVI4" s="916" t="s">
        <v>1490</v>
      </c>
      <c r="FVJ4" s="916"/>
      <c r="FVK4" s="916" t="s">
        <v>1490</v>
      </c>
      <c r="FVL4" s="916"/>
      <c r="FVM4" s="916" t="s">
        <v>1490</v>
      </c>
      <c r="FVN4" s="916"/>
      <c r="FVO4" s="916" t="s">
        <v>1490</v>
      </c>
      <c r="FVP4" s="916"/>
      <c r="FVQ4" s="916" t="s">
        <v>1490</v>
      </c>
      <c r="FVR4" s="916"/>
      <c r="FVS4" s="916" t="s">
        <v>1490</v>
      </c>
      <c r="FVT4" s="916"/>
      <c r="FVU4" s="916" t="s">
        <v>1490</v>
      </c>
      <c r="FVV4" s="916"/>
      <c r="FVW4" s="916" t="s">
        <v>1490</v>
      </c>
      <c r="FVX4" s="916"/>
      <c r="FVY4" s="916" t="s">
        <v>1490</v>
      </c>
      <c r="FVZ4" s="916"/>
      <c r="FWA4" s="916" t="s">
        <v>1490</v>
      </c>
      <c r="FWB4" s="916"/>
      <c r="FWC4" s="916" t="s">
        <v>1490</v>
      </c>
      <c r="FWD4" s="916"/>
      <c r="FWE4" s="916" t="s">
        <v>1490</v>
      </c>
      <c r="FWF4" s="916"/>
      <c r="FWG4" s="916" t="s">
        <v>1490</v>
      </c>
      <c r="FWH4" s="916"/>
      <c r="FWI4" s="916" t="s">
        <v>1490</v>
      </c>
      <c r="FWJ4" s="916"/>
      <c r="FWK4" s="916" t="s">
        <v>1490</v>
      </c>
      <c r="FWL4" s="916"/>
      <c r="FWM4" s="916" t="s">
        <v>1490</v>
      </c>
      <c r="FWN4" s="916"/>
      <c r="FWO4" s="916" t="s">
        <v>1490</v>
      </c>
      <c r="FWP4" s="916"/>
      <c r="FWQ4" s="916" t="s">
        <v>1490</v>
      </c>
      <c r="FWR4" s="916"/>
      <c r="FWS4" s="916" t="s">
        <v>1490</v>
      </c>
      <c r="FWT4" s="916"/>
      <c r="FWU4" s="916" t="s">
        <v>1490</v>
      </c>
      <c r="FWV4" s="916"/>
      <c r="FWW4" s="916" t="s">
        <v>1490</v>
      </c>
      <c r="FWX4" s="916"/>
      <c r="FWY4" s="916" t="s">
        <v>1490</v>
      </c>
      <c r="FWZ4" s="916"/>
      <c r="FXA4" s="916" t="s">
        <v>1490</v>
      </c>
      <c r="FXB4" s="916"/>
      <c r="FXC4" s="916" t="s">
        <v>1490</v>
      </c>
      <c r="FXD4" s="916"/>
      <c r="FXE4" s="916" t="s">
        <v>1490</v>
      </c>
      <c r="FXF4" s="916"/>
      <c r="FXG4" s="916" t="s">
        <v>1490</v>
      </c>
      <c r="FXH4" s="916"/>
      <c r="FXI4" s="916" t="s">
        <v>1490</v>
      </c>
      <c r="FXJ4" s="916"/>
      <c r="FXK4" s="916" t="s">
        <v>1490</v>
      </c>
      <c r="FXL4" s="916"/>
      <c r="FXM4" s="916" t="s">
        <v>1490</v>
      </c>
      <c r="FXN4" s="916"/>
      <c r="FXO4" s="916" t="s">
        <v>1490</v>
      </c>
      <c r="FXP4" s="916"/>
      <c r="FXQ4" s="916" t="s">
        <v>1490</v>
      </c>
      <c r="FXR4" s="916"/>
      <c r="FXS4" s="916" t="s">
        <v>1490</v>
      </c>
      <c r="FXT4" s="916"/>
      <c r="FXU4" s="916" t="s">
        <v>1490</v>
      </c>
      <c r="FXV4" s="916"/>
      <c r="FXW4" s="916" t="s">
        <v>1490</v>
      </c>
      <c r="FXX4" s="916"/>
      <c r="FXY4" s="916" t="s">
        <v>1490</v>
      </c>
      <c r="FXZ4" s="916"/>
      <c r="FYA4" s="916" t="s">
        <v>1490</v>
      </c>
      <c r="FYB4" s="916"/>
      <c r="FYC4" s="916" t="s">
        <v>1490</v>
      </c>
      <c r="FYD4" s="916"/>
      <c r="FYE4" s="916" t="s">
        <v>1490</v>
      </c>
      <c r="FYF4" s="916"/>
      <c r="FYG4" s="916" t="s">
        <v>1490</v>
      </c>
      <c r="FYH4" s="916"/>
      <c r="FYI4" s="916" t="s">
        <v>1490</v>
      </c>
      <c r="FYJ4" s="916"/>
      <c r="FYK4" s="916" t="s">
        <v>1490</v>
      </c>
      <c r="FYL4" s="916"/>
      <c r="FYM4" s="916" t="s">
        <v>1490</v>
      </c>
      <c r="FYN4" s="916"/>
      <c r="FYO4" s="916" t="s">
        <v>1490</v>
      </c>
      <c r="FYP4" s="916"/>
      <c r="FYQ4" s="916" t="s">
        <v>1490</v>
      </c>
      <c r="FYR4" s="916"/>
      <c r="FYS4" s="916" t="s">
        <v>1490</v>
      </c>
      <c r="FYT4" s="916"/>
      <c r="FYU4" s="916" t="s">
        <v>1490</v>
      </c>
      <c r="FYV4" s="916"/>
      <c r="FYW4" s="916" t="s">
        <v>1490</v>
      </c>
      <c r="FYX4" s="916"/>
      <c r="FYY4" s="916" t="s">
        <v>1490</v>
      </c>
      <c r="FYZ4" s="916"/>
      <c r="FZA4" s="916" t="s">
        <v>1490</v>
      </c>
      <c r="FZB4" s="916"/>
      <c r="FZC4" s="916" t="s">
        <v>1490</v>
      </c>
      <c r="FZD4" s="916"/>
      <c r="FZE4" s="916" t="s">
        <v>1490</v>
      </c>
      <c r="FZF4" s="916"/>
      <c r="FZG4" s="916" t="s">
        <v>1490</v>
      </c>
      <c r="FZH4" s="916"/>
      <c r="FZI4" s="916" t="s">
        <v>1490</v>
      </c>
      <c r="FZJ4" s="916"/>
      <c r="FZK4" s="916" t="s">
        <v>1490</v>
      </c>
      <c r="FZL4" s="916"/>
      <c r="FZM4" s="916" t="s">
        <v>1490</v>
      </c>
      <c r="FZN4" s="916"/>
      <c r="FZO4" s="916" t="s">
        <v>1490</v>
      </c>
      <c r="FZP4" s="916"/>
      <c r="FZQ4" s="916" t="s">
        <v>1490</v>
      </c>
      <c r="FZR4" s="916"/>
      <c r="FZS4" s="916" t="s">
        <v>1490</v>
      </c>
      <c r="FZT4" s="916"/>
      <c r="FZU4" s="916" t="s">
        <v>1490</v>
      </c>
      <c r="FZV4" s="916"/>
      <c r="FZW4" s="916" t="s">
        <v>1490</v>
      </c>
      <c r="FZX4" s="916"/>
      <c r="FZY4" s="916" t="s">
        <v>1490</v>
      </c>
      <c r="FZZ4" s="916"/>
      <c r="GAA4" s="916" t="s">
        <v>1490</v>
      </c>
      <c r="GAB4" s="916"/>
      <c r="GAC4" s="916" t="s">
        <v>1490</v>
      </c>
      <c r="GAD4" s="916"/>
      <c r="GAE4" s="916" t="s">
        <v>1490</v>
      </c>
      <c r="GAF4" s="916"/>
      <c r="GAG4" s="916" t="s">
        <v>1490</v>
      </c>
      <c r="GAH4" s="916"/>
      <c r="GAI4" s="916" t="s">
        <v>1490</v>
      </c>
      <c r="GAJ4" s="916"/>
      <c r="GAK4" s="916" t="s">
        <v>1490</v>
      </c>
      <c r="GAL4" s="916"/>
      <c r="GAM4" s="916" t="s">
        <v>1490</v>
      </c>
      <c r="GAN4" s="916"/>
      <c r="GAO4" s="916" t="s">
        <v>1490</v>
      </c>
      <c r="GAP4" s="916"/>
      <c r="GAQ4" s="916" t="s">
        <v>1490</v>
      </c>
      <c r="GAR4" s="916"/>
      <c r="GAS4" s="916" t="s">
        <v>1490</v>
      </c>
      <c r="GAT4" s="916"/>
      <c r="GAU4" s="916" t="s">
        <v>1490</v>
      </c>
      <c r="GAV4" s="916"/>
      <c r="GAW4" s="916" t="s">
        <v>1490</v>
      </c>
      <c r="GAX4" s="916"/>
      <c r="GAY4" s="916" t="s">
        <v>1490</v>
      </c>
      <c r="GAZ4" s="916"/>
      <c r="GBA4" s="916" t="s">
        <v>1490</v>
      </c>
      <c r="GBB4" s="916"/>
      <c r="GBC4" s="916" t="s">
        <v>1490</v>
      </c>
      <c r="GBD4" s="916"/>
      <c r="GBE4" s="916" t="s">
        <v>1490</v>
      </c>
      <c r="GBF4" s="916"/>
      <c r="GBG4" s="916" t="s">
        <v>1490</v>
      </c>
      <c r="GBH4" s="916"/>
      <c r="GBI4" s="916" t="s">
        <v>1490</v>
      </c>
      <c r="GBJ4" s="916"/>
      <c r="GBK4" s="916" t="s">
        <v>1490</v>
      </c>
      <c r="GBL4" s="916"/>
      <c r="GBM4" s="916" t="s">
        <v>1490</v>
      </c>
      <c r="GBN4" s="916"/>
      <c r="GBO4" s="916" t="s">
        <v>1490</v>
      </c>
      <c r="GBP4" s="916"/>
      <c r="GBQ4" s="916" t="s">
        <v>1490</v>
      </c>
      <c r="GBR4" s="916"/>
      <c r="GBS4" s="916" t="s">
        <v>1490</v>
      </c>
      <c r="GBT4" s="916"/>
      <c r="GBU4" s="916" t="s">
        <v>1490</v>
      </c>
      <c r="GBV4" s="916"/>
      <c r="GBW4" s="916" t="s">
        <v>1490</v>
      </c>
      <c r="GBX4" s="916"/>
      <c r="GBY4" s="916" t="s">
        <v>1490</v>
      </c>
      <c r="GBZ4" s="916"/>
      <c r="GCA4" s="916" t="s">
        <v>1490</v>
      </c>
      <c r="GCB4" s="916"/>
      <c r="GCC4" s="916" t="s">
        <v>1490</v>
      </c>
      <c r="GCD4" s="916"/>
      <c r="GCE4" s="916" t="s">
        <v>1490</v>
      </c>
      <c r="GCF4" s="916"/>
      <c r="GCG4" s="916" t="s">
        <v>1490</v>
      </c>
      <c r="GCH4" s="916"/>
      <c r="GCI4" s="916" t="s">
        <v>1490</v>
      </c>
      <c r="GCJ4" s="916"/>
      <c r="GCK4" s="916" t="s">
        <v>1490</v>
      </c>
      <c r="GCL4" s="916"/>
      <c r="GCM4" s="916" t="s">
        <v>1490</v>
      </c>
      <c r="GCN4" s="916"/>
      <c r="GCO4" s="916" t="s">
        <v>1490</v>
      </c>
      <c r="GCP4" s="916"/>
      <c r="GCQ4" s="916" t="s">
        <v>1490</v>
      </c>
      <c r="GCR4" s="916"/>
      <c r="GCS4" s="916" t="s">
        <v>1490</v>
      </c>
      <c r="GCT4" s="916"/>
      <c r="GCU4" s="916" t="s">
        <v>1490</v>
      </c>
      <c r="GCV4" s="916"/>
      <c r="GCW4" s="916" t="s">
        <v>1490</v>
      </c>
      <c r="GCX4" s="916"/>
      <c r="GCY4" s="916" t="s">
        <v>1490</v>
      </c>
      <c r="GCZ4" s="916"/>
      <c r="GDA4" s="916" t="s">
        <v>1490</v>
      </c>
      <c r="GDB4" s="916"/>
      <c r="GDC4" s="916" t="s">
        <v>1490</v>
      </c>
      <c r="GDD4" s="916"/>
      <c r="GDE4" s="916" t="s">
        <v>1490</v>
      </c>
      <c r="GDF4" s="916"/>
      <c r="GDG4" s="916" t="s">
        <v>1490</v>
      </c>
      <c r="GDH4" s="916"/>
      <c r="GDI4" s="916" t="s">
        <v>1490</v>
      </c>
      <c r="GDJ4" s="916"/>
      <c r="GDK4" s="916" t="s">
        <v>1490</v>
      </c>
      <c r="GDL4" s="916"/>
      <c r="GDM4" s="916" t="s">
        <v>1490</v>
      </c>
      <c r="GDN4" s="916"/>
      <c r="GDO4" s="916" t="s">
        <v>1490</v>
      </c>
      <c r="GDP4" s="916"/>
      <c r="GDQ4" s="916" t="s">
        <v>1490</v>
      </c>
      <c r="GDR4" s="916"/>
      <c r="GDS4" s="916" t="s">
        <v>1490</v>
      </c>
      <c r="GDT4" s="916"/>
      <c r="GDU4" s="916" t="s">
        <v>1490</v>
      </c>
      <c r="GDV4" s="916"/>
      <c r="GDW4" s="916" t="s">
        <v>1490</v>
      </c>
      <c r="GDX4" s="916"/>
      <c r="GDY4" s="916" t="s">
        <v>1490</v>
      </c>
      <c r="GDZ4" s="916"/>
      <c r="GEA4" s="916" t="s">
        <v>1490</v>
      </c>
      <c r="GEB4" s="916"/>
      <c r="GEC4" s="916" t="s">
        <v>1490</v>
      </c>
      <c r="GED4" s="916"/>
      <c r="GEE4" s="916" t="s">
        <v>1490</v>
      </c>
      <c r="GEF4" s="916"/>
      <c r="GEG4" s="916" t="s">
        <v>1490</v>
      </c>
      <c r="GEH4" s="916"/>
      <c r="GEI4" s="916" t="s">
        <v>1490</v>
      </c>
      <c r="GEJ4" s="916"/>
      <c r="GEK4" s="916" t="s">
        <v>1490</v>
      </c>
      <c r="GEL4" s="916"/>
      <c r="GEM4" s="916" t="s">
        <v>1490</v>
      </c>
      <c r="GEN4" s="916"/>
      <c r="GEO4" s="916" t="s">
        <v>1490</v>
      </c>
      <c r="GEP4" s="916"/>
      <c r="GEQ4" s="916" t="s">
        <v>1490</v>
      </c>
      <c r="GER4" s="916"/>
      <c r="GES4" s="916" t="s">
        <v>1490</v>
      </c>
      <c r="GET4" s="916"/>
      <c r="GEU4" s="916" t="s">
        <v>1490</v>
      </c>
      <c r="GEV4" s="916"/>
      <c r="GEW4" s="916" t="s">
        <v>1490</v>
      </c>
      <c r="GEX4" s="916"/>
      <c r="GEY4" s="916" t="s">
        <v>1490</v>
      </c>
      <c r="GEZ4" s="916"/>
      <c r="GFA4" s="916" t="s">
        <v>1490</v>
      </c>
      <c r="GFB4" s="916"/>
      <c r="GFC4" s="916" t="s">
        <v>1490</v>
      </c>
      <c r="GFD4" s="916"/>
      <c r="GFE4" s="916" t="s">
        <v>1490</v>
      </c>
      <c r="GFF4" s="916"/>
      <c r="GFG4" s="916" t="s">
        <v>1490</v>
      </c>
      <c r="GFH4" s="916"/>
      <c r="GFI4" s="916" t="s">
        <v>1490</v>
      </c>
      <c r="GFJ4" s="916"/>
      <c r="GFK4" s="916" t="s">
        <v>1490</v>
      </c>
      <c r="GFL4" s="916"/>
      <c r="GFM4" s="916" t="s">
        <v>1490</v>
      </c>
      <c r="GFN4" s="916"/>
      <c r="GFO4" s="916" t="s">
        <v>1490</v>
      </c>
      <c r="GFP4" s="916"/>
      <c r="GFQ4" s="916" t="s">
        <v>1490</v>
      </c>
      <c r="GFR4" s="916"/>
      <c r="GFS4" s="916" t="s">
        <v>1490</v>
      </c>
      <c r="GFT4" s="916"/>
      <c r="GFU4" s="916" t="s">
        <v>1490</v>
      </c>
      <c r="GFV4" s="916"/>
      <c r="GFW4" s="916" t="s">
        <v>1490</v>
      </c>
      <c r="GFX4" s="916"/>
      <c r="GFY4" s="916" t="s">
        <v>1490</v>
      </c>
      <c r="GFZ4" s="916"/>
      <c r="GGA4" s="916" t="s">
        <v>1490</v>
      </c>
      <c r="GGB4" s="916"/>
      <c r="GGC4" s="916" t="s">
        <v>1490</v>
      </c>
      <c r="GGD4" s="916"/>
      <c r="GGE4" s="916" t="s">
        <v>1490</v>
      </c>
      <c r="GGF4" s="916"/>
      <c r="GGG4" s="916" t="s">
        <v>1490</v>
      </c>
      <c r="GGH4" s="916"/>
      <c r="GGI4" s="916" t="s">
        <v>1490</v>
      </c>
      <c r="GGJ4" s="916"/>
      <c r="GGK4" s="916" t="s">
        <v>1490</v>
      </c>
      <c r="GGL4" s="916"/>
      <c r="GGM4" s="916" t="s">
        <v>1490</v>
      </c>
      <c r="GGN4" s="916"/>
      <c r="GGO4" s="916" t="s">
        <v>1490</v>
      </c>
      <c r="GGP4" s="916"/>
      <c r="GGQ4" s="916" t="s">
        <v>1490</v>
      </c>
      <c r="GGR4" s="916"/>
      <c r="GGS4" s="916" t="s">
        <v>1490</v>
      </c>
      <c r="GGT4" s="916"/>
      <c r="GGU4" s="916" t="s">
        <v>1490</v>
      </c>
      <c r="GGV4" s="916"/>
      <c r="GGW4" s="916" t="s">
        <v>1490</v>
      </c>
      <c r="GGX4" s="916"/>
      <c r="GGY4" s="916" t="s">
        <v>1490</v>
      </c>
      <c r="GGZ4" s="916"/>
      <c r="GHA4" s="916" t="s">
        <v>1490</v>
      </c>
      <c r="GHB4" s="916"/>
      <c r="GHC4" s="916" t="s">
        <v>1490</v>
      </c>
      <c r="GHD4" s="916"/>
      <c r="GHE4" s="916" t="s">
        <v>1490</v>
      </c>
      <c r="GHF4" s="916"/>
      <c r="GHG4" s="916" t="s">
        <v>1490</v>
      </c>
      <c r="GHH4" s="916"/>
      <c r="GHI4" s="916" t="s">
        <v>1490</v>
      </c>
      <c r="GHJ4" s="916"/>
      <c r="GHK4" s="916" t="s">
        <v>1490</v>
      </c>
      <c r="GHL4" s="916"/>
      <c r="GHM4" s="916" t="s">
        <v>1490</v>
      </c>
      <c r="GHN4" s="916"/>
      <c r="GHO4" s="916" t="s">
        <v>1490</v>
      </c>
      <c r="GHP4" s="916"/>
      <c r="GHQ4" s="916" t="s">
        <v>1490</v>
      </c>
      <c r="GHR4" s="916"/>
      <c r="GHS4" s="916" t="s">
        <v>1490</v>
      </c>
      <c r="GHT4" s="916"/>
      <c r="GHU4" s="916" t="s">
        <v>1490</v>
      </c>
      <c r="GHV4" s="916"/>
      <c r="GHW4" s="916" t="s">
        <v>1490</v>
      </c>
      <c r="GHX4" s="916"/>
      <c r="GHY4" s="916" t="s">
        <v>1490</v>
      </c>
      <c r="GHZ4" s="916"/>
      <c r="GIA4" s="916" t="s">
        <v>1490</v>
      </c>
      <c r="GIB4" s="916"/>
      <c r="GIC4" s="916" t="s">
        <v>1490</v>
      </c>
      <c r="GID4" s="916"/>
      <c r="GIE4" s="916" t="s">
        <v>1490</v>
      </c>
      <c r="GIF4" s="916"/>
      <c r="GIG4" s="916" t="s">
        <v>1490</v>
      </c>
      <c r="GIH4" s="916"/>
      <c r="GII4" s="916" t="s">
        <v>1490</v>
      </c>
      <c r="GIJ4" s="916"/>
      <c r="GIK4" s="916" t="s">
        <v>1490</v>
      </c>
      <c r="GIL4" s="916"/>
      <c r="GIM4" s="916" t="s">
        <v>1490</v>
      </c>
      <c r="GIN4" s="916"/>
      <c r="GIO4" s="916" t="s">
        <v>1490</v>
      </c>
      <c r="GIP4" s="916"/>
      <c r="GIQ4" s="916" t="s">
        <v>1490</v>
      </c>
      <c r="GIR4" s="916"/>
      <c r="GIS4" s="916" t="s">
        <v>1490</v>
      </c>
      <c r="GIT4" s="916"/>
      <c r="GIU4" s="916" t="s">
        <v>1490</v>
      </c>
      <c r="GIV4" s="916"/>
      <c r="GIW4" s="916" t="s">
        <v>1490</v>
      </c>
      <c r="GIX4" s="916"/>
      <c r="GIY4" s="916" t="s">
        <v>1490</v>
      </c>
      <c r="GIZ4" s="916"/>
      <c r="GJA4" s="916" t="s">
        <v>1490</v>
      </c>
      <c r="GJB4" s="916"/>
      <c r="GJC4" s="916" t="s">
        <v>1490</v>
      </c>
      <c r="GJD4" s="916"/>
      <c r="GJE4" s="916" t="s">
        <v>1490</v>
      </c>
      <c r="GJF4" s="916"/>
      <c r="GJG4" s="916" t="s">
        <v>1490</v>
      </c>
      <c r="GJH4" s="916"/>
      <c r="GJI4" s="916" t="s">
        <v>1490</v>
      </c>
      <c r="GJJ4" s="916"/>
      <c r="GJK4" s="916" t="s">
        <v>1490</v>
      </c>
      <c r="GJL4" s="916"/>
      <c r="GJM4" s="916" t="s">
        <v>1490</v>
      </c>
      <c r="GJN4" s="916"/>
      <c r="GJO4" s="916" t="s">
        <v>1490</v>
      </c>
      <c r="GJP4" s="916"/>
      <c r="GJQ4" s="916" t="s">
        <v>1490</v>
      </c>
      <c r="GJR4" s="916"/>
      <c r="GJS4" s="916" t="s">
        <v>1490</v>
      </c>
      <c r="GJT4" s="916"/>
      <c r="GJU4" s="916" t="s">
        <v>1490</v>
      </c>
      <c r="GJV4" s="916"/>
      <c r="GJW4" s="916" t="s">
        <v>1490</v>
      </c>
      <c r="GJX4" s="916"/>
      <c r="GJY4" s="916" t="s">
        <v>1490</v>
      </c>
      <c r="GJZ4" s="916"/>
      <c r="GKA4" s="916" t="s">
        <v>1490</v>
      </c>
      <c r="GKB4" s="916"/>
      <c r="GKC4" s="916" t="s">
        <v>1490</v>
      </c>
      <c r="GKD4" s="916"/>
      <c r="GKE4" s="916" t="s">
        <v>1490</v>
      </c>
      <c r="GKF4" s="916"/>
      <c r="GKG4" s="916" t="s">
        <v>1490</v>
      </c>
      <c r="GKH4" s="916"/>
      <c r="GKI4" s="916" t="s">
        <v>1490</v>
      </c>
      <c r="GKJ4" s="916"/>
      <c r="GKK4" s="916" t="s">
        <v>1490</v>
      </c>
      <c r="GKL4" s="916"/>
      <c r="GKM4" s="916" t="s">
        <v>1490</v>
      </c>
      <c r="GKN4" s="916"/>
      <c r="GKO4" s="916" t="s">
        <v>1490</v>
      </c>
      <c r="GKP4" s="916"/>
      <c r="GKQ4" s="916" t="s">
        <v>1490</v>
      </c>
      <c r="GKR4" s="916"/>
      <c r="GKS4" s="916" t="s">
        <v>1490</v>
      </c>
      <c r="GKT4" s="916"/>
      <c r="GKU4" s="916" t="s">
        <v>1490</v>
      </c>
      <c r="GKV4" s="916"/>
      <c r="GKW4" s="916" t="s">
        <v>1490</v>
      </c>
      <c r="GKX4" s="916"/>
      <c r="GKY4" s="916" t="s">
        <v>1490</v>
      </c>
      <c r="GKZ4" s="916"/>
      <c r="GLA4" s="916" t="s">
        <v>1490</v>
      </c>
      <c r="GLB4" s="916"/>
      <c r="GLC4" s="916" t="s">
        <v>1490</v>
      </c>
      <c r="GLD4" s="916"/>
      <c r="GLE4" s="916" t="s">
        <v>1490</v>
      </c>
      <c r="GLF4" s="916"/>
      <c r="GLG4" s="916" t="s">
        <v>1490</v>
      </c>
      <c r="GLH4" s="916"/>
      <c r="GLI4" s="916" t="s">
        <v>1490</v>
      </c>
      <c r="GLJ4" s="916"/>
      <c r="GLK4" s="916" t="s">
        <v>1490</v>
      </c>
      <c r="GLL4" s="916"/>
      <c r="GLM4" s="916" t="s">
        <v>1490</v>
      </c>
      <c r="GLN4" s="916"/>
      <c r="GLO4" s="916" t="s">
        <v>1490</v>
      </c>
      <c r="GLP4" s="916"/>
      <c r="GLQ4" s="916" t="s">
        <v>1490</v>
      </c>
      <c r="GLR4" s="916"/>
      <c r="GLS4" s="916" t="s">
        <v>1490</v>
      </c>
      <c r="GLT4" s="916"/>
      <c r="GLU4" s="916" t="s">
        <v>1490</v>
      </c>
      <c r="GLV4" s="916"/>
      <c r="GLW4" s="916" t="s">
        <v>1490</v>
      </c>
      <c r="GLX4" s="916"/>
      <c r="GLY4" s="916" t="s">
        <v>1490</v>
      </c>
      <c r="GLZ4" s="916"/>
      <c r="GMA4" s="916" t="s">
        <v>1490</v>
      </c>
      <c r="GMB4" s="916"/>
      <c r="GMC4" s="916" t="s">
        <v>1490</v>
      </c>
      <c r="GMD4" s="916"/>
      <c r="GME4" s="916" t="s">
        <v>1490</v>
      </c>
      <c r="GMF4" s="916"/>
      <c r="GMG4" s="916" t="s">
        <v>1490</v>
      </c>
      <c r="GMH4" s="916"/>
      <c r="GMI4" s="916" t="s">
        <v>1490</v>
      </c>
      <c r="GMJ4" s="916"/>
      <c r="GMK4" s="916" t="s">
        <v>1490</v>
      </c>
      <c r="GML4" s="916"/>
      <c r="GMM4" s="916" t="s">
        <v>1490</v>
      </c>
      <c r="GMN4" s="916"/>
      <c r="GMO4" s="916" t="s">
        <v>1490</v>
      </c>
      <c r="GMP4" s="916"/>
      <c r="GMQ4" s="916" t="s">
        <v>1490</v>
      </c>
      <c r="GMR4" s="916"/>
      <c r="GMS4" s="916" t="s">
        <v>1490</v>
      </c>
      <c r="GMT4" s="916"/>
      <c r="GMU4" s="916" t="s">
        <v>1490</v>
      </c>
      <c r="GMV4" s="916"/>
      <c r="GMW4" s="916" t="s">
        <v>1490</v>
      </c>
      <c r="GMX4" s="916"/>
      <c r="GMY4" s="916" t="s">
        <v>1490</v>
      </c>
      <c r="GMZ4" s="916"/>
      <c r="GNA4" s="916" t="s">
        <v>1490</v>
      </c>
      <c r="GNB4" s="916"/>
      <c r="GNC4" s="916" t="s">
        <v>1490</v>
      </c>
      <c r="GND4" s="916"/>
      <c r="GNE4" s="916" t="s">
        <v>1490</v>
      </c>
      <c r="GNF4" s="916"/>
      <c r="GNG4" s="916" t="s">
        <v>1490</v>
      </c>
      <c r="GNH4" s="916"/>
      <c r="GNI4" s="916" t="s">
        <v>1490</v>
      </c>
      <c r="GNJ4" s="916"/>
      <c r="GNK4" s="916" t="s">
        <v>1490</v>
      </c>
      <c r="GNL4" s="916"/>
      <c r="GNM4" s="916" t="s">
        <v>1490</v>
      </c>
      <c r="GNN4" s="916"/>
      <c r="GNO4" s="916" t="s">
        <v>1490</v>
      </c>
      <c r="GNP4" s="916"/>
      <c r="GNQ4" s="916" t="s">
        <v>1490</v>
      </c>
      <c r="GNR4" s="916"/>
      <c r="GNS4" s="916" t="s">
        <v>1490</v>
      </c>
      <c r="GNT4" s="916"/>
      <c r="GNU4" s="916" t="s">
        <v>1490</v>
      </c>
      <c r="GNV4" s="916"/>
      <c r="GNW4" s="916" t="s">
        <v>1490</v>
      </c>
      <c r="GNX4" s="916"/>
      <c r="GNY4" s="916" t="s">
        <v>1490</v>
      </c>
      <c r="GNZ4" s="916"/>
      <c r="GOA4" s="916" t="s">
        <v>1490</v>
      </c>
      <c r="GOB4" s="916"/>
      <c r="GOC4" s="916" t="s">
        <v>1490</v>
      </c>
      <c r="GOD4" s="916"/>
      <c r="GOE4" s="916" t="s">
        <v>1490</v>
      </c>
      <c r="GOF4" s="916"/>
      <c r="GOG4" s="916" t="s">
        <v>1490</v>
      </c>
      <c r="GOH4" s="916"/>
      <c r="GOI4" s="916" t="s">
        <v>1490</v>
      </c>
      <c r="GOJ4" s="916"/>
      <c r="GOK4" s="916" t="s">
        <v>1490</v>
      </c>
      <c r="GOL4" s="916"/>
      <c r="GOM4" s="916" t="s">
        <v>1490</v>
      </c>
      <c r="GON4" s="916"/>
      <c r="GOO4" s="916" t="s">
        <v>1490</v>
      </c>
      <c r="GOP4" s="916"/>
      <c r="GOQ4" s="916" t="s">
        <v>1490</v>
      </c>
      <c r="GOR4" s="916"/>
      <c r="GOS4" s="916" t="s">
        <v>1490</v>
      </c>
      <c r="GOT4" s="916"/>
      <c r="GOU4" s="916" t="s">
        <v>1490</v>
      </c>
      <c r="GOV4" s="916"/>
      <c r="GOW4" s="916" t="s">
        <v>1490</v>
      </c>
      <c r="GOX4" s="916"/>
      <c r="GOY4" s="916" t="s">
        <v>1490</v>
      </c>
      <c r="GOZ4" s="916"/>
      <c r="GPA4" s="916" t="s">
        <v>1490</v>
      </c>
      <c r="GPB4" s="916"/>
      <c r="GPC4" s="916" t="s">
        <v>1490</v>
      </c>
      <c r="GPD4" s="916"/>
      <c r="GPE4" s="916" t="s">
        <v>1490</v>
      </c>
      <c r="GPF4" s="916"/>
      <c r="GPG4" s="916" t="s">
        <v>1490</v>
      </c>
      <c r="GPH4" s="916"/>
      <c r="GPI4" s="916" t="s">
        <v>1490</v>
      </c>
      <c r="GPJ4" s="916"/>
      <c r="GPK4" s="916" t="s">
        <v>1490</v>
      </c>
      <c r="GPL4" s="916"/>
      <c r="GPM4" s="916" t="s">
        <v>1490</v>
      </c>
      <c r="GPN4" s="916"/>
      <c r="GPO4" s="916" t="s">
        <v>1490</v>
      </c>
      <c r="GPP4" s="916"/>
      <c r="GPQ4" s="916" t="s">
        <v>1490</v>
      </c>
      <c r="GPR4" s="916"/>
      <c r="GPS4" s="916" t="s">
        <v>1490</v>
      </c>
      <c r="GPT4" s="916"/>
      <c r="GPU4" s="916" t="s">
        <v>1490</v>
      </c>
      <c r="GPV4" s="916"/>
      <c r="GPW4" s="916" t="s">
        <v>1490</v>
      </c>
      <c r="GPX4" s="916"/>
      <c r="GPY4" s="916" t="s">
        <v>1490</v>
      </c>
      <c r="GPZ4" s="916"/>
      <c r="GQA4" s="916" t="s">
        <v>1490</v>
      </c>
      <c r="GQB4" s="916"/>
      <c r="GQC4" s="916" t="s">
        <v>1490</v>
      </c>
      <c r="GQD4" s="916"/>
      <c r="GQE4" s="916" t="s">
        <v>1490</v>
      </c>
      <c r="GQF4" s="916"/>
      <c r="GQG4" s="916" t="s">
        <v>1490</v>
      </c>
      <c r="GQH4" s="916"/>
      <c r="GQI4" s="916" t="s">
        <v>1490</v>
      </c>
      <c r="GQJ4" s="916"/>
      <c r="GQK4" s="916" t="s">
        <v>1490</v>
      </c>
      <c r="GQL4" s="916"/>
      <c r="GQM4" s="916" t="s">
        <v>1490</v>
      </c>
      <c r="GQN4" s="916"/>
      <c r="GQO4" s="916" t="s">
        <v>1490</v>
      </c>
      <c r="GQP4" s="916"/>
      <c r="GQQ4" s="916" t="s">
        <v>1490</v>
      </c>
      <c r="GQR4" s="916"/>
      <c r="GQS4" s="916" t="s">
        <v>1490</v>
      </c>
      <c r="GQT4" s="916"/>
      <c r="GQU4" s="916" t="s">
        <v>1490</v>
      </c>
      <c r="GQV4" s="916"/>
      <c r="GQW4" s="916" t="s">
        <v>1490</v>
      </c>
      <c r="GQX4" s="916"/>
      <c r="GQY4" s="916" t="s">
        <v>1490</v>
      </c>
      <c r="GQZ4" s="916"/>
      <c r="GRA4" s="916" t="s">
        <v>1490</v>
      </c>
      <c r="GRB4" s="916"/>
      <c r="GRC4" s="916" t="s">
        <v>1490</v>
      </c>
      <c r="GRD4" s="916"/>
      <c r="GRE4" s="916" t="s">
        <v>1490</v>
      </c>
      <c r="GRF4" s="916"/>
      <c r="GRG4" s="916" t="s">
        <v>1490</v>
      </c>
      <c r="GRH4" s="916"/>
      <c r="GRI4" s="916" t="s">
        <v>1490</v>
      </c>
      <c r="GRJ4" s="916"/>
      <c r="GRK4" s="916" t="s">
        <v>1490</v>
      </c>
      <c r="GRL4" s="916"/>
      <c r="GRM4" s="916" t="s">
        <v>1490</v>
      </c>
      <c r="GRN4" s="916"/>
      <c r="GRO4" s="916" t="s">
        <v>1490</v>
      </c>
      <c r="GRP4" s="916"/>
      <c r="GRQ4" s="916" t="s">
        <v>1490</v>
      </c>
      <c r="GRR4" s="916"/>
      <c r="GRS4" s="916" t="s">
        <v>1490</v>
      </c>
      <c r="GRT4" s="916"/>
      <c r="GRU4" s="916" t="s">
        <v>1490</v>
      </c>
      <c r="GRV4" s="916"/>
      <c r="GRW4" s="916" t="s">
        <v>1490</v>
      </c>
      <c r="GRX4" s="916"/>
      <c r="GRY4" s="916" t="s">
        <v>1490</v>
      </c>
      <c r="GRZ4" s="916"/>
      <c r="GSA4" s="916" t="s">
        <v>1490</v>
      </c>
      <c r="GSB4" s="916"/>
      <c r="GSC4" s="916" t="s">
        <v>1490</v>
      </c>
      <c r="GSD4" s="916"/>
      <c r="GSE4" s="916" t="s">
        <v>1490</v>
      </c>
      <c r="GSF4" s="916"/>
      <c r="GSG4" s="916" t="s">
        <v>1490</v>
      </c>
      <c r="GSH4" s="916"/>
      <c r="GSI4" s="916" t="s">
        <v>1490</v>
      </c>
      <c r="GSJ4" s="916"/>
      <c r="GSK4" s="916" t="s">
        <v>1490</v>
      </c>
      <c r="GSL4" s="916"/>
      <c r="GSM4" s="916" t="s">
        <v>1490</v>
      </c>
      <c r="GSN4" s="916"/>
      <c r="GSO4" s="916" t="s">
        <v>1490</v>
      </c>
      <c r="GSP4" s="916"/>
      <c r="GSQ4" s="916" t="s">
        <v>1490</v>
      </c>
      <c r="GSR4" s="916"/>
      <c r="GSS4" s="916" t="s">
        <v>1490</v>
      </c>
      <c r="GST4" s="916"/>
      <c r="GSU4" s="916" t="s">
        <v>1490</v>
      </c>
      <c r="GSV4" s="916"/>
      <c r="GSW4" s="916" t="s">
        <v>1490</v>
      </c>
      <c r="GSX4" s="916"/>
      <c r="GSY4" s="916" t="s">
        <v>1490</v>
      </c>
      <c r="GSZ4" s="916"/>
      <c r="GTA4" s="916" t="s">
        <v>1490</v>
      </c>
      <c r="GTB4" s="916"/>
      <c r="GTC4" s="916" t="s">
        <v>1490</v>
      </c>
      <c r="GTD4" s="916"/>
      <c r="GTE4" s="916" t="s">
        <v>1490</v>
      </c>
      <c r="GTF4" s="916"/>
      <c r="GTG4" s="916" t="s">
        <v>1490</v>
      </c>
      <c r="GTH4" s="916"/>
      <c r="GTI4" s="916" t="s">
        <v>1490</v>
      </c>
      <c r="GTJ4" s="916"/>
      <c r="GTK4" s="916" t="s">
        <v>1490</v>
      </c>
      <c r="GTL4" s="916"/>
      <c r="GTM4" s="916" t="s">
        <v>1490</v>
      </c>
      <c r="GTN4" s="916"/>
      <c r="GTO4" s="916" t="s">
        <v>1490</v>
      </c>
      <c r="GTP4" s="916"/>
      <c r="GTQ4" s="916" t="s">
        <v>1490</v>
      </c>
      <c r="GTR4" s="916"/>
      <c r="GTS4" s="916" t="s">
        <v>1490</v>
      </c>
      <c r="GTT4" s="916"/>
      <c r="GTU4" s="916" t="s">
        <v>1490</v>
      </c>
      <c r="GTV4" s="916"/>
      <c r="GTW4" s="916" t="s">
        <v>1490</v>
      </c>
      <c r="GTX4" s="916"/>
      <c r="GTY4" s="916" t="s">
        <v>1490</v>
      </c>
      <c r="GTZ4" s="916"/>
      <c r="GUA4" s="916" t="s">
        <v>1490</v>
      </c>
      <c r="GUB4" s="916"/>
      <c r="GUC4" s="916" t="s">
        <v>1490</v>
      </c>
      <c r="GUD4" s="916"/>
      <c r="GUE4" s="916" t="s">
        <v>1490</v>
      </c>
      <c r="GUF4" s="916"/>
      <c r="GUG4" s="916" t="s">
        <v>1490</v>
      </c>
      <c r="GUH4" s="916"/>
      <c r="GUI4" s="916" t="s">
        <v>1490</v>
      </c>
      <c r="GUJ4" s="916"/>
      <c r="GUK4" s="916" t="s">
        <v>1490</v>
      </c>
      <c r="GUL4" s="916"/>
      <c r="GUM4" s="916" t="s">
        <v>1490</v>
      </c>
      <c r="GUN4" s="916"/>
      <c r="GUO4" s="916" t="s">
        <v>1490</v>
      </c>
      <c r="GUP4" s="916"/>
      <c r="GUQ4" s="916" t="s">
        <v>1490</v>
      </c>
      <c r="GUR4" s="916"/>
      <c r="GUS4" s="916" t="s">
        <v>1490</v>
      </c>
      <c r="GUT4" s="916"/>
      <c r="GUU4" s="916" t="s">
        <v>1490</v>
      </c>
      <c r="GUV4" s="916"/>
      <c r="GUW4" s="916" t="s">
        <v>1490</v>
      </c>
      <c r="GUX4" s="916"/>
      <c r="GUY4" s="916" t="s">
        <v>1490</v>
      </c>
      <c r="GUZ4" s="916"/>
      <c r="GVA4" s="916" t="s">
        <v>1490</v>
      </c>
      <c r="GVB4" s="916"/>
      <c r="GVC4" s="916" t="s">
        <v>1490</v>
      </c>
      <c r="GVD4" s="916"/>
      <c r="GVE4" s="916" t="s">
        <v>1490</v>
      </c>
      <c r="GVF4" s="916"/>
      <c r="GVG4" s="916" t="s">
        <v>1490</v>
      </c>
      <c r="GVH4" s="916"/>
      <c r="GVI4" s="916" t="s">
        <v>1490</v>
      </c>
      <c r="GVJ4" s="916"/>
      <c r="GVK4" s="916" t="s">
        <v>1490</v>
      </c>
      <c r="GVL4" s="916"/>
      <c r="GVM4" s="916" t="s">
        <v>1490</v>
      </c>
      <c r="GVN4" s="916"/>
      <c r="GVO4" s="916" t="s">
        <v>1490</v>
      </c>
      <c r="GVP4" s="916"/>
      <c r="GVQ4" s="916" t="s">
        <v>1490</v>
      </c>
      <c r="GVR4" s="916"/>
      <c r="GVS4" s="916" t="s">
        <v>1490</v>
      </c>
      <c r="GVT4" s="916"/>
      <c r="GVU4" s="916" t="s">
        <v>1490</v>
      </c>
      <c r="GVV4" s="916"/>
      <c r="GVW4" s="916" t="s">
        <v>1490</v>
      </c>
      <c r="GVX4" s="916"/>
      <c r="GVY4" s="916" t="s">
        <v>1490</v>
      </c>
      <c r="GVZ4" s="916"/>
      <c r="GWA4" s="916" t="s">
        <v>1490</v>
      </c>
      <c r="GWB4" s="916"/>
      <c r="GWC4" s="916" t="s">
        <v>1490</v>
      </c>
      <c r="GWD4" s="916"/>
      <c r="GWE4" s="916" t="s">
        <v>1490</v>
      </c>
      <c r="GWF4" s="916"/>
      <c r="GWG4" s="916" t="s">
        <v>1490</v>
      </c>
      <c r="GWH4" s="916"/>
      <c r="GWI4" s="916" t="s">
        <v>1490</v>
      </c>
      <c r="GWJ4" s="916"/>
      <c r="GWK4" s="916" t="s">
        <v>1490</v>
      </c>
      <c r="GWL4" s="916"/>
      <c r="GWM4" s="916" t="s">
        <v>1490</v>
      </c>
      <c r="GWN4" s="916"/>
      <c r="GWO4" s="916" t="s">
        <v>1490</v>
      </c>
      <c r="GWP4" s="916"/>
      <c r="GWQ4" s="916" t="s">
        <v>1490</v>
      </c>
      <c r="GWR4" s="916"/>
      <c r="GWS4" s="916" t="s">
        <v>1490</v>
      </c>
      <c r="GWT4" s="916"/>
      <c r="GWU4" s="916" t="s">
        <v>1490</v>
      </c>
      <c r="GWV4" s="916"/>
      <c r="GWW4" s="916" t="s">
        <v>1490</v>
      </c>
      <c r="GWX4" s="916"/>
      <c r="GWY4" s="916" t="s">
        <v>1490</v>
      </c>
      <c r="GWZ4" s="916"/>
      <c r="GXA4" s="916" t="s">
        <v>1490</v>
      </c>
      <c r="GXB4" s="916"/>
      <c r="GXC4" s="916" t="s">
        <v>1490</v>
      </c>
      <c r="GXD4" s="916"/>
      <c r="GXE4" s="916" t="s">
        <v>1490</v>
      </c>
      <c r="GXF4" s="916"/>
      <c r="GXG4" s="916" t="s">
        <v>1490</v>
      </c>
      <c r="GXH4" s="916"/>
      <c r="GXI4" s="916" t="s">
        <v>1490</v>
      </c>
      <c r="GXJ4" s="916"/>
      <c r="GXK4" s="916" t="s">
        <v>1490</v>
      </c>
      <c r="GXL4" s="916"/>
      <c r="GXM4" s="916" t="s">
        <v>1490</v>
      </c>
      <c r="GXN4" s="916"/>
      <c r="GXO4" s="916" t="s">
        <v>1490</v>
      </c>
      <c r="GXP4" s="916"/>
      <c r="GXQ4" s="916" t="s">
        <v>1490</v>
      </c>
      <c r="GXR4" s="916"/>
      <c r="GXS4" s="916" t="s">
        <v>1490</v>
      </c>
      <c r="GXT4" s="916"/>
      <c r="GXU4" s="916" t="s">
        <v>1490</v>
      </c>
      <c r="GXV4" s="916"/>
      <c r="GXW4" s="916" t="s">
        <v>1490</v>
      </c>
      <c r="GXX4" s="916"/>
      <c r="GXY4" s="916" t="s">
        <v>1490</v>
      </c>
      <c r="GXZ4" s="916"/>
      <c r="GYA4" s="916" t="s">
        <v>1490</v>
      </c>
      <c r="GYB4" s="916"/>
      <c r="GYC4" s="916" t="s">
        <v>1490</v>
      </c>
      <c r="GYD4" s="916"/>
      <c r="GYE4" s="916" t="s">
        <v>1490</v>
      </c>
      <c r="GYF4" s="916"/>
      <c r="GYG4" s="916" t="s">
        <v>1490</v>
      </c>
      <c r="GYH4" s="916"/>
      <c r="GYI4" s="916" t="s">
        <v>1490</v>
      </c>
      <c r="GYJ4" s="916"/>
      <c r="GYK4" s="916" t="s">
        <v>1490</v>
      </c>
      <c r="GYL4" s="916"/>
      <c r="GYM4" s="916" t="s">
        <v>1490</v>
      </c>
      <c r="GYN4" s="916"/>
      <c r="GYO4" s="916" t="s">
        <v>1490</v>
      </c>
      <c r="GYP4" s="916"/>
      <c r="GYQ4" s="916" t="s">
        <v>1490</v>
      </c>
      <c r="GYR4" s="916"/>
      <c r="GYS4" s="916" t="s">
        <v>1490</v>
      </c>
      <c r="GYT4" s="916"/>
      <c r="GYU4" s="916" t="s">
        <v>1490</v>
      </c>
      <c r="GYV4" s="916"/>
      <c r="GYW4" s="916" t="s">
        <v>1490</v>
      </c>
      <c r="GYX4" s="916"/>
      <c r="GYY4" s="916" t="s">
        <v>1490</v>
      </c>
      <c r="GYZ4" s="916"/>
      <c r="GZA4" s="916" t="s">
        <v>1490</v>
      </c>
      <c r="GZB4" s="916"/>
      <c r="GZC4" s="916" t="s">
        <v>1490</v>
      </c>
      <c r="GZD4" s="916"/>
      <c r="GZE4" s="916" t="s">
        <v>1490</v>
      </c>
      <c r="GZF4" s="916"/>
      <c r="GZG4" s="916" t="s">
        <v>1490</v>
      </c>
      <c r="GZH4" s="916"/>
      <c r="GZI4" s="916" t="s">
        <v>1490</v>
      </c>
      <c r="GZJ4" s="916"/>
      <c r="GZK4" s="916" t="s">
        <v>1490</v>
      </c>
      <c r="GZL4" s="916"/>
      <c r="GZM4" s="916" t="s">
        <v>1490</v>
      </c>
      <c r="GZN4" s="916"/>
      <c r="GZO4" s="916" t="s">
        <v>1490</v>
      </c>
      <c r="GZP4" s="916"/>
      <c r="GZQ4" s="916" t="s">
        <v>1490</v>
      </c>
      <c r="GZR4" s="916"/>
      <c r="GZS4" s="916" t="s">
        <v>1490</v>
      </c>
      <c r="GZT4" s="916"/>
      <c r="GZU4" s="916" t="s">
        <v>1490</v>
      </c>
      <c r="GZV4" s="916"/>
      <c r="GZW4" s="916" t="s">
        <v>1490</v>
      </c>
      <c r="GZX4" s="916"/>
      <c r="GZY4" s="916" t="s">
        <v>1490</v>
      </c>
      <c r="GZZ4" s="916"/>
      <c r="HAA4" s="916" t="s">
        <v>1490</v>
      </c>
      <c r="HAB4" s="916"/>
      <c r="HAC4" s="916" t="s">
        <v>1490</v>
      </c>
      <c r="HAD4" s="916"/>
      <c r="HAE4" s="916" t="s">
        <v>1490</v>
      </c>
      <c r="HAF4" s="916"/>
      <c r="HAG4" s="916" t="s">
        <v>1490</v>
      </c>
      <c r="HAH4" s="916"/>
      <c r="HAI4" s="916" t="s">
        <v>1490</v>
      </c>
      <c r="HAJ4" s="916"/>
      <c r="HAK4" s="916" t="s">
        <v>1490</v>
      </c>
      <c r="HAL4" s="916"/>
      <c r="HAM4" s="916" t="s">
        <v>1490</v>
      </c>
      <c r="HAN4" s="916"/>
      <c r="HAO4" s="916" t="s">
        <v>1490</v>
      </c>
      <c r="HAP4" s="916"/>
      <c r="HAQ4" s="916" t="s">
        <v>1490</v>
      </c>
      <c r="HAR4" s="916"/>
      <c r="HAS4" s="916" t="s">
        <v>1490</v>
      </c>
      <c r="HAT4" s="916"/>
      <c r="HAU4" s="916" t="s">
        <v>1490</v>
      </c>
      <c r="HAV4" s="916"/>
      <c r="HAW4" s="916" t="s">
        <v>1490</v>
      </c>
      <c r="HAX4" s="916"/>
      <c r="HAY4" s="916" t="s">
        <v>1490</v>
      </c>
      <c r="HAZ4" s="916"/>
      <c r="HBA4" s="916" t="s">
        <v>1490</v>
      </c>
      <c r="HBB4" s="916"/>
      <c r="HBC4" s="916" t="s">
        <v>1490</v>
      </c>
      <c r="HBD4" s="916"/>
      <c r="HBE4" s="916" t="s">
        <v>1490</v>
      </c>
      <c r="HBF4" s="916"/>
      <c r="HBG4" s="916" t="s">
        <v>1490</v>
      </c>
      <c r="HBH4" s="916"/>
      <c r="HBI4" s="916" t="s">
        <v>1490</v>
      </c>
      <c r="HBJ4" s="916"/>
      <c r="HBK4" s="916" t="s">
        <v>1490</v>
      </c>
      <c r="HBL4" s="916"/>
      <c r="HBM4" s="916" t="s">
        <v>1490</v>
      </c>
      <c r="HBN4" s="916"/>
      <c r="HBO4" s="916" t="s">
        <v>1490</v>
      </c>
      <c r="HBP4" s="916"/>
      <c r="HBQ4" s="916" t="s">
        <v>1490</v>
      </c>
      <c r="HBR4" s="916"/>
      <c r="HBS4" s="916" t="s">
        <v>1490</v>
      </c>
      <c r="HBT4" s="916"/>
      <c r="HBU4" s="916" t="s">
        <v>1490</v>
      </c>
      <c r="HBV4" s="916"/>
      <c r="HBW4" s="916" t="s">
        <v>1490</v>
      </c>
      <c r="HBX4" s="916"/>
      <c r="HBY4" s="916" t="s">
        <v>1490</v>
      </c>
      <c r="HBZ4" s="916"/>
      <c r="HCA4" s="916" t="s">
        <v>1490</v>
      </c>
      <c r="HCB4" s="916"/>
      <c r="HCC4" s="916" t="s">
        <v>1490</v>
      </c>
      <c r="HCD4" s="916"/>
      <c r="HCE4" s="916" t="s">
        <v>1490</v>
      </c>
      <c r="HCF4" s="916"/>
      <c r="HCG4" s="916" t="s">
        <v>1490</v>
      </c>
      <c r="HCH4" s="916"/>
      <c r="HCI4" s="916" t="s">
        <v>1490</v>
      </c>
      <c r="HCJ4" s="916"/>
      <c r="HCK4" s="916" t="s">
        <v>1490</v>
      </c>
      <c r="HCL4" s="916"/>
      <c r="HCM4" s="916" t="s">
        <v>1490</v>
      </c>
      <c r="HCN4" s="916"/>
      <c r="HCO4" s="916" t="s">
        <v>1490</v>
      </c>
      <c r="HCP4" s="916"/>
      <c r="HCQ4" s="916" t="s">
        <v>1490</v>
      </c>
      <c r="HCR4" s="916"/>
      <c r="HCS4" s="916" t="s">
        <v>1490</v>
      </c>
      <c r="HCT4" s="916"/>
      <c r="HCU4" s="916" t="s">
        <v>1490</v>
      </c>
      <c r="HCV4" s="916"/>
      <c r="HCW4" s="916" t="s">
        <v>1490</v>
      </c>
      <c r="HCX4" s="916"/>
      <c r="HCY4" s="916" t="s">
        <v>1490</v>
      </c>
      <c r="HCZ4" s="916"/>
      <c r="HDA4" s="916" t="s">
        <v>1490</v>
      </c>
      <c r="HDB4" s="916"/>
      <c r="HDC4" s="916" t="s">
        <v>1490</v>
      </c>
      <c r="HDD4" s="916"/>
      <c r="HDE4" s="916" t="s">
        <v>1490</v>
      </c>
      <c r="HDF4" s="916"/>
      <c r="HDG4" s="916" t="s">
        <v>1490</v>
      </c>
      <c r="HDH4" s="916"/>
      <c r="HDI4" s="916" t="s">
        <v>1490</v>
      </c>
      <c r="HDJ4" s="916"/>
      <c r="HDK4" s="916" t="s">
        <v>1490</v>
      </c>
      <c r="HDL4" s="916"/>
      <c r="HDM4" s="916" t="s">
        <v>1490</v>
      </c>
      <c r="HDN4" s="916"/>
      <c r="HDO4" s="916" t="s">
        <v>1490</v>
      </c>
      <c r="HDP4" s="916"/>
      <c r="HDQ4" s="916" t="s">
        <v>1490</v>
      </c>
      <c r="HDR4" s="916"/>
      <c r="HDS4" s="916" t="s">
        <v>1490</v>
      </c>
      <c r="HDT4" s="916"/>
      <c r="HDU4" s="916" t="s">
        <v>1490</v>
      </c>
      <c r="HDV4" s="916"/>
      <c r="HDW4" s="916" t="s">
        <v>1490</v>
      </c>
      <c r="HDX4" s="916"/>
      <c r="HDY4" s="916" t="s">
        <v>1490</v>
      </c>
      <c r="HDZ4" s="916"/>
      <c r="HEA4" s="916" t="s">
        <v>1490</v>
      </c>
      <c r="HEB4" s="916"/>
      <c r="HEC4" s="916" t="s">
        <v>1490</v>
      </c>
      <c r="HED4" s="916"/>
      <c r="HEE4" s="916" t="s">
        <v>1490</v>
      </c>
      <c r="HEF4" s="916"/>
      <c r="HEG4" s="916" t="s">
        <v>1490</v>
      </c>
      <c r="HEH4" s="916"/>
      <c r="HEI4" s="916" t="s">
        <v>1490</v>
      </c>
      <c r="HEJ4" s="916"/>
      <c r="HEK4" s="916" t="s">
        <v>1490</v>
      </c>
      <c r="HEL4" s="916"/>
      <c r="HEM4" s="916" t="s">
        <v>1490</v>
      </c>
      <c r="HEN4" s="916"/>
      <c r="HEO4" s="916" t="s">
        <v>1490</v>
      </c>
      <c r="HEP4" s="916"/>
      <c r="HEQ4" s="916" t="s">
        <v>1490</v>
      </c>
      <c r="HER4" s="916"/>
      <c r="HES4" s="916" t="s">
        <v>1490</v>
      </c>
      <c r="HET4" s="916"/>
      <c r="HEU4" s="916" t="s">
        <v>1490</v>
      </c>
      <c r="HEV4" s="916"/>
      <c r="HEW4" s="916" t="s">
        <v>1490</v>
      </c>
      <c r="HEX4" s="916"/>
      <c r="HEY4" s="916" t="s">
        <v>1490</v>
      </c>
      <c r="HEZ4" s="916"/>
      <c r="HFA4" s="916" t="s">
        <v>1490</v>
      </c>
      <c r="HFB4" s="916"/>
      <c r="HFC4" s="916" t="s">
        <v>1490</v>
      </c>
      <c r="HFD4" s="916"/>
      <c r="HFE4" s="916" t="s">
        <v>1490</v>
      </c>
      <c r="HFF4" s="916"/>
      <c r="HFG4" s="916" t="s">
        <v>1490</v>
      </c>
      <c r="HFH4" s="916"/>
      <c r="HFI4" s="916" t="s">
        <v>1490</v>
      </c>
      <c r="HFJ4" s="916"/>
      <c r="HFK4" s="916" t="s">
        <v>1490</v>
      </c>
      <c r="HFL4" s="916"/>
      <c r="HFM4" s="916" t="s">
        <v>1490</v>
      </c>
      <c r="HFN4" s="916"/>
      <c r="HFO4" s="916" t="s">
        <v>1490</v>
      </c>
      <c r="HFP4" s="916"/>
      <c r="HFQ4" s="916" t="s">
        <v>1490</v>
      </c>
      <c r="HFR4" s="916"/>
      <c r="HFS4" s="916" t="s">
        <v>1490</v>
      </c>
      <c r="HFT4" s="916"/>
      <c r="HFU4" s="916" t="s">
        <v>1490</v>
      </c>
      <c r="HFV4" s="916"/>
      <c r="HFW4" s="916" t="s">
        <v>1490</v>
      </c>
      <c r="HFX4" s="916"/>
      <c r="HFY4" s="916" t="s">
        <v>1490</v>
      </c>
      <c r="HFZ4" s="916"/>
      <c r="HGA4" s="916" t="s">
        <v>1490</v>
      </c>
      <c r="HGB4" s="916"/>
      <c r="HGC4" s="916" t="s">
        <v>1490</v>
      </c>
      <c r="HGD4" s="916"/>
      <c r="HGE4" s="916" t="s">
        <v>1490</v>
      </c>
      <c r="HGF4" s="916"/>
      <c r="HGG4" s="916" t="s">
        <v>1490</v>
      </c>
      <c r="HGH4" s="916"/>
      <c r="HGI4" s="916" t="s">
        <v>1490</v>
      </c>
      <c r="HGJ4" s="916"/>
      <c r="HGK4" s="916" t="s">
        <v>1490</v>
      </c>
      <c r="HGL4" s="916"/>
      <c r="HGM4" s="916" t="s">
        <v>1490</v>
      </c>
      <c r="HGN4" s="916"/>
      <c r="HGO4" s="916" t="s">
        <v>1490</v>
      </c>
      <c r="HGP4" s="916"/>
      <c r="HGQ4" s="916" t="s">
        <v>1490</v>
      </c>
      <c r="HGR4" s="916"/>
      <c r="HGS4" s="916" t="s">
        <v>1490</v>
      </c>
      <c r="HGT4" s="916"/>
      <c r="HGU4" s="916" t="s">
        <v>1490</v>
      </c>
      <c r="HGV4" s="916"/>
      <c r="HGW4" s="916" t="s">
        <v>1490</v>
      </c>
      <c r="HGX4" s="916"/>
      <c r="HGY4" s="916" t="s">
        <v>1490</v>
      </c>
      <c r="HGZ4" s="916"/>
      <c r="HHA4" s="916" t="s">
        <v>1490</v>
      </c>
      <c r="HHB4" s="916"/>
      <c r="HHC4" s="916" t="s">
        <v>1490</v>
      </c>
      <c r="HHD4" s="916"/>
      <c r="HHE4" s="916" t="s">
        <v>1490</v>
      </c>
      <c r="HHF4" s="916"/>
      <c r="HHG4" s="916" t="s">
        <v>1490</v>
      </c>
      <c r="HHH4" s="916"/>
      <c r="HHI4" s="916" t="s">
        <v>1490</v>
      </c>
      <c r="HHJ4" s="916"/>
      <c r="HHK4" s="916" t="s">
        <v>1490</v>
      </c>
      <c r="HHL4" s="916"/>
      <c r="HHM4" s="916" t="s">
        <v>1490</v>
      </c>
      <c r="HHN4" s="916"/>
      <c r="HHO4" s="916" t="s">
        <v>1490</v>
      </c>
      <c r="HHP4" s="916"/>
      <c r="HHQ4" s="916" t="s">
        <v>1490</v>
      </c>
      <c r="HHR4" s="916"/>
      <c r="HHS4" s="916" t="s">
        <v>1490</v>
      </c>
      <c r="HHT4" s="916"/>
      <c r="HHU4" s="916" t="s">
        <v>1490</v>
      </c>
      <c r="HHV4" s="916"/>
      <c r="HHW4" s="916" t="s">
        <v>1490</v>
      </c>
      <c r="HHX4" s="916"/>
      <c r="HHY4" s="916" t="s">
        <v>1490</v>
      </c>
      <c r="HHZ4" s="916"/>
      <c r="HIA4" s="916" t="s">
        <v>1490</v>
      </c>
      <c r="HIB4" s="916"/>
      <c r="HIC4" s="916" t="s">
        <v>1490</v>
      </c>
      <c r="HID4" s="916"/>
      <c r="HIE4" s="916" t="s">
        <v>1490</v>
      </c>
      <c r="HIF4" s="916"/>
      <c r="HIG4" s="916" t="s">
        <v>1490</v>
      </c>
      <c r="HIH4" s="916"/>
      <c r="HII4" s="916" t="s">
        <v>1490</v>
      </c>
      <c r="HIJ4" s="916"/>
      <c r="HIK4" s="916" t="s">
        <v>1490</v>
      </c>
      <c r="HIL4" s="916"/>
      <c r="HIM4" s="916" t="s">
        <v>1490</v>
      </c>
      <c r="HIN4" s="916"/>
      <c r="HIO4" s="916" t="s">
        <v>1490</v>
      </c>
      <c r="HIP4" s="916"/>
      <c r="HIQ4" s="916" t="s">
        <v>1490</v>
      </c>
      <c r="HIR4" s="916"/>
      <c r="HIS4" s="916" t="s">
        <v>1490</v>
      </c>
      <c r="HIT4" s="916"/>
      <c r="HIU4" s="916" t="s">
        <v>1490</v>
      </c>
      <c r="HIV4" s="916"/>
      <c r="HIW4" s="916" t="s">
        <v>1490</v>
      </c>
      <c r="HIX4" s="916"/>
      <c r="HIY4" s="916" t="s">
        <v>1490</v>
      </c>
      <c r="HIZ4" s="916"/>
      <c r="HJA4" s="916" t="s">
        <v>1490</v>
      </c>
      <c r="HJB4" s="916"/>
      <c r="HJC4" s="916" t="s">
        <v>1490</v>
      </c>
      <c r="HJD4" s="916"/>
      <c r="HJE4" s="916" t="s">
        <v>1490</v>
      </c>
      <c r="HJF4" s="916"/>
      <c r="HJG4" s="916" t="s">
        <v>1490</v>
      </c>
      <c r="HJH4" s="916"/>
      <c r="HJI4" s="916" t="s">
        <v>1490</v>
      </c>
      <c r="HJJ4" s="916"/>
      <c r="HJK4" s="916" t="s">
        <v>1490</v>
      </c>
      <c r="HJL4" s="916"/>
      <c r="HJM4" s="916" t="s">
        <v>1490</v>
      </c>
      <c r="HJN4" s="916"/>
      <c r="HJO4" s="916" t="s">
        <v>1490</v>
      </c>
      <c r="HJP4" s="916"/>
      <c r="HJQ4" s="916" t="s">
        <v>1490</v>
      </c>
      <c r="HJR4" s="916"/>
      <c r="HJS4" s="916" t="s">
        <v>1490</v>
      </c>
      <c r="HJT4" s="916"/>
      <c r="HJU4" s="916" t="s">
        <v>1490</v>
      </c>
      <c r="HJV4" s="916"/>
      <c r="HJW4" s="916" t="s">
        <v>1490</v>
      </c>
      <c r="HJX4" s="916"/>
      <c r="HJY4" s="916" t="s">
        <v>1490</v>
      </c>
      <c r="HJZ4" s="916"/>
      <c r="HKA4" s="916" t="s">
        <v>1490</v>
      </c>
      <c r="HKB4" s="916"/>
      <c r="HKC4" s="916" t="s">
        <v>1490</v>
      </c>
      <c r="HKD4" s="916"/>
      <c r="HKE4" s="916" t="s">
        <v>1490</v>
      </c>
      <c r="HKF4" s="916"/>
      <c r="HKG4" s="916" t="s">
        <v>1490</v>
      </c>
      <c r="HKH4" s="916"/>
      <c r="HKI4" s="916" t="s">
        <v>1490</v>
      </c>
      <c r="HKJ4" s="916"/>
      <c r="HKK4" s="916" t="s">
        <v>1490</v>
      </c>
      <c r="HKL4" s="916"/>
      <c r="HKM4" s="916" t="s">
        <v>1490</v>
      </c>
      <c r="HKN4" s="916"/>
      <c r="HKO4" s="916" t="s">
        <v>1490</v>
      </c>
      <c r="HKP4" s="916"/>
      <c r="HKQ4" s="916" t="s">
        <v>1490</v>
      </c>
      <c r="HKR4" s="916"/>
      <c r="HKS4" s="916" t="s">
        <v>1490</v>
      </c>
      <c r="HKT4" s="916"/>
      <c r="HKU4" s="916" t="s">
        <v>1490</v>
      </c>
      <c r="HKV4" s="916"/>
      <c r="HKW4" s="916" t="s">
        <v>1490</v>
      </c>
      <c r="HKX4" s="916"/>
      <c r="HKY4" s="916" t="s">
        <v>1490</v>
      </c>
      <c r="HKZ4" s="916"/>
      <c r="HLA4" s="916" t="s">
        <v>1490</v>
      </c>
      <c r="HLB4" s="916"/>
      <c r="HLC4" s="916" t="s">
        <v>1490</v>
      </c>
      <c r="HLD4" s="916"/>
      <c r="HLE4" s="916" t="s">
        <v>1490</v>
      </c>
      <c r="HLF4" s="916"/>
      <c r="HLG4" s="916" t="s">
        <v>1490</v>
      </c>
      <c r="HLH4" s="916"/>
      <c r="HLI4" s="916" t="s">
        <v>1490</v>
      </c>
      <c r="HLJ4" s="916"/>
      <c r="HLK4" s="916" t="s">
        <v>1490</v>
      </c>
      <c r="HLL4" s="916"/>
      <c r="HLM4" s="916" t="s">
        <v>1490</v>
      </c>
      <c r="HLN4" s="916"/>
      <c r="HLO4" s="916" t="s">
        <v>1490</v>
      </c>
      <c r="HLP4" s="916"/>
      <c r="HLQ4" s="916" t="s">
        <v>1490</v>
      </c>
      <c r="HLR4" s="916"/>
      <c r="HLS4" s="916" t="s">
        <v>1490</v>
      </c>
      <c r="HLT4" s="916"/>
      <c r="HLU4" s="916" t="s">
        <v>1490</v>
      </c>
      <c r="HLV4" s="916"/>
      <c r="HLW4" s="916" t="s">
        <v>1490</v>
      </c>
      <c r="HLX4" s="916"/>
      <c r="HLY4" s="916" t="s">
        <v>1490</v>
      </c>
      <c r="HLZ4" s="916"/>
      <c r="HMA4" s="916" t="s">
        <v>1490</v>
      </c>
      <c r="HMB4" s="916"/>
      <c r="HMC4" s="916" t="s">
        <v>1490</v>
      </c>
      <c r="HMD4" s="916"/>
      <c r="HME4" s="916" t="s">
        <v>1490</v>
      </c>
      <c r="HMF4" s="916"/>
      <c r="HMG4" s="916" t="s">
        <v>1490</v>
      </c>
      <c r="HMH4" s="916"/>
      <c r="HMI4" s="916" t="s">
        <v>1490</v>
      </c>
      <c r="HMJ4" s="916"/>
      <c r="HMK4" s="916" t="s">
        <v>1490</v>
      </c>
      <c r="HML4" s="916"/>
      <c r="HMM4" s="916" t="s">
        <v>1490</v>
      </c>
      <c r="HMN4" s="916"/>
      <c r="HMO4" s="916" t="s">
        <v>1490</v>
      </c>
      <c r="HMP4" s="916"/>
      <c r="HMQ4" s="916" t="s">
        <v>1490</v>
      </c>
      <c r="HMR4" s="916"/>
      <c r="HMS4" s="916" t="s">
        <v>1490</v>
      </c>
      <c r="HMT4" s="916"/>
      <c r="HMU4" s="916" t="s">
        <v>1490</v>
      </c>
      <c r="HMV4" s="916"/>
      <c r="HMW4" s="916" t="s">
        <v>1490</v>
      </c>
      <c r="HMX4" s="916"/>
      <c r="HMY4" s="916" t="s">
        <v>1490</v>
      </c>
      <c r="HMZ4" s="916"/>
      <c r="HNA4" s="916" t="s">
        <v>1490</v>
      </c>
      <c r="HNB4" s="916"/>
      <c r="HNC4" s="916" t="s">
        <v>1490</v>
      </c>
      <c r="HND4" s="916"/>
      <c r="HNE4" s="916" t="s">
        <v>1490</v>
      </c>
      <c r="HNF4" s="916"/>
      <c r="HNG4" s="916" t="s">
        <v>1490</v>
      </c>
      <c r="HNH4" s="916"/>
      <c r="HNI4" s="916" t="s">
        <v>1490</v>
      </c>
      <c r="HNJ4" s="916"/>
      <c r="HNK4" s="916" t="s">
        <v>1490</v>
      </c>
      <c r="HNL4" s="916"/>
      <c r="HNM4" s="916" t="s">
        <v>1490</v>
      </c>
      <c r="HNN4" s="916"/>
      <c r="HNO4" s="916" t="s">
        <v>1490</v>
      </c>
      <c r="HNP4" s="916"/>
      <c r="HNQ4" s="916" t="s">
        <v>1490</v>
      </c>
      <c r="HNR4" s="916"/>
      <c r="HNS4" s="916" t="s">
        <v>1490</v>
      </c>
      <c r="HNT4" s="916"/>
      <c r="HNU4" s="916" t="s">
        <v>1490</v>
      </c>
      <c r="HNV4" s="916"/>
      <c r="HNW4" s="916" t="s">
        <v>1490</v>
      </c>
      <c r="HNX4" s="916"/>
      <c r="HNY4" s="916" t="s">
        <v>1490</v>
      </c>
      <c r="HNZ4" s="916"/>
      <c r="HOA4" s="916" t="s">
        <v>1490</v>
      </c>
      <c r="HOB4" s="916"/>
      <c r="HOC4" s="916" t="s">
        <v>1490</v>
      </c>
      <c r="HOD4" s="916"/>
      <c r="HOE4" s="916" t="s">
        <v>1490</v>
      </c>
      <c r="HOF4" s="916"/>
      <c r="HOG4" s="916" t="s">
        <v>1490</v>
      </c>
      <c r="HOH4" s="916"/>
      <c r="HOI4" s="916" t="s">
        <v>1490</v>
      </c>
      <c r="HOJ4" s="916"/>
      <c r="HOK4" s="916" t="s">
        <v>1490</v>
      </c>
      <c r="HOL4" s="916"/>
      <c r="HOM4" s="916" t="s">
        <v>1490</v>
      </c>
      <c r="HON4" s="916"/>
      <c r="HOO4" s="916" t="s">
        <v>1490</v>
      </c>
      <c r="HOP4" s="916"/>
      <c r="HOQ4" s="916" t="s">
        <v>1490</v>
      </c>
      <c r="HOR4" s="916"/>
      <c r="HOS4" s="916" t="s">
        <v>1490</v>
      </c>
      <c r="HOT4" s="916"/>
      <c r="HOU4" s="916" t="s">
        <v>1490</v>
      </c>
      <c r="HOV4" s="916"/>
      <c r="HOW4" s="916" t="s">
        <v>1490</v>
      </c>
      <c r="HOX4" s="916"/>
      <c r="HOY4" s="916" t="s">
        <v>1490</v>
      </c>
      <c r="HOZ4" s="916"/>
      <c r="HPA4" s="916" t="s">
        <v>1490</v>
      </c>
      <c r="HPB4" s="916"/>
      <c r="HPC4" s="916" t="s">
        <v>1490</v>
      </c>
      <c r="HPD4" s="916"/>
      <c r="HPE4" s="916" t="s">
        <v>1490</v>
      </c>
      <c r="HPF4" s="916"/>
      <c r="HPG4" s="916" t="s">
        <v>1490</v>
      </c>
      <c r="HPH4" s="916"/>
      <c r="HPI4" s="916" t="s">
        <v>1490</v>
      </c>
      <c r="HPJ4" s="916"/>
      <c r="HPK4" s="916" t="s">
        <v>1490</v>
      </c>
      <c r="HPL4" s="916"/>
      <c r="HPM4" s="916" t="s">
        <v>1490</v>
      </c>
      <c r="HPN4" s="916"/>
      <c r="HPO4" s="916" t="s">
        <v>1490</v>
      </c>
      <c r="HPP4" s="916"/>
      <c r="HPQ4" s="916" t="s">
        <v>1490</v>
      </c>
      <c r="HPR4" s="916"/>
      <c r="HPS4" s="916" t="s">
        <v>1490</v>
      </c>
      <c r="HPT4" s="916"/>
      <c r="HPU4" s="916" t="s">
        <v>1490</v>
      </c>
      <c r="HPV4" s="916"/>
      <c r="HPW4" s="916" t="s">
        <v>1490</v>
      </c>
      <c r="HPX4" s="916"/>
      <c r="HPY4" s="916" t="s">
        <v>1490</v>
      </c>
      <c r="HPZ4" s="916"/>
      <c r="HQA4" s="916" t="s">
        <v>1490</v>
      </c>
      <c r="HQB4" s="916"/>
      <c r="HQC4" s="916" t="s">
        <v>1490</v>
      </c>
      <c r="HQD4" s="916"/>
      <c r="HQE4" s="916" t="s">
        <v>1490</v>
      </c>
      <c r="HQF4" s="916"/>
      <c r="HQG4" s="916" t="s">
        <v>1490</v>
      </c>
      <c r="HQH4" s="916"/>
      <c r="HQI4" s="916" t="s">
        <v>1490</v>
      </c>
      <c r="HQJ4" s="916"/>
      <c r="HQK4" s="916" t="s">
        <v>1490</v>
      </c>
      <c r="HQL4" s="916"/>
      <c r="HQM4" s="916" t="s">
        <v>1490</v>
      </c>
      <c r="HQN4" s="916"/>
      <c r="HQO4" s="916" t="s">
        <v>1490</v>
      </c>
      <c r="HQP4" s="916"/>
      <c r="HQQ4" s="916" t="s">
        <v>1490</v>
      </c>
      <c r="HQR4" s="916"/>
      <c r="HQS4" s="916" t="s">
        <v>1490</v>
      </c>
      <c r="HQT4" s="916"/>
      <c r="HQU4" s="916" t="s">
        <v>1490</v>
      </c>
      <c r="HQV4" s="916"/>
      <c r="HQW4" s="916" t="s">
        <v>1490</v>
      </c>
      <c r="HQX4" s="916"/>
      <c r="HQY4" s="916" t="s">
        <v>1490</v>
      </c>
      <c r="HQZ4" s="916"/>
      <c r="HRA4" s="916" t="s">
        <v>1490</v>
      </c>
      <c r="HRB4" s="916"/>
      <c r="HRC4" s="916" t="s">
        <v>1490</v>
      </c>
      <c r="HRD4" s="916"/>
      <c r="HRE4" s="916" t="s">
        <v>1490</v>
      </c>
      <c r="HRF4" s="916"/>
      <c r="HRG4" s="916" t="s">
        <v>1490</v>
      </c>
      <c r="HRH4" s="916"/>
      <c r="HRI4" s="916" t="s">
        <v>1490</v>
      </c>
      <c r="HRJ4" s="916"/>
      <c r="HRK4" s="916" t="s">
        <v>1490</v>
      </c>
      <c r="HRL4" s="916"/>
      <c r="HRM4" s="916" t="s">
        <v>1490</v>
      </c>
      <c r="HRN4" s="916"/>
      <c r="HRO4" s="916" t="s">
        <v>1490</v>
      </c>
      <c r="HRP4" s="916"/>
      <c r="HRQ4" s="916" t="s">
        <v>1490</v>
      </c>
      <c r="HRR4" s="916"/>
      <c r="HRS4" s="916" t="s">
        <v>1490</v>
      </c>
      <c r="HRT4" s="916"/>
      <c r="HRU4" s="916" t="s">
        <v>1490</v>
      </c>
      <c r="HRV4" s="916"/>
      <c r="HRW4" s="916" t="s">
        <v>1490</v>
      </c>
      <c r="HRX4" s="916"/>
      <c r="HRY4" s="916" t="s">
        <v>1490</v>
      </c>
      <c r="HRZ4" s="916"/>
      <c r="HSA4" s="916" t="s">
        <v>1490</v>
      </c>
      <c r="HSB4" s="916"/>
      <c r="HSC4" s="916" t="s">
        <v>1490</v>
      </c>
      <c r="HSD4" s="916"/>
      <c r="HSE4" s="916" t="s">
        <v>1490</v>
      </c>
      <c r="HSF4" s="916"/>
      <c r="HSG4" s="916" t="s">
        <v>1490</v>
      </c>
      <c r="HSH4" s="916"/>
      <c r="HSI4" s="916" t="s">
        <v>1490</v>
      </c>
      <c r="HSJ4" s="916"/>
      <c r="HSK4" s="916" t="s">
        <v>1490</v>
      </c>
      <c r="HSL4" s="916"/>
      <c r="HSM4" s="916" t="s">
        <v>1490</v>
      </c>
      <c r="HSN4" s="916"/>
      <c r="HSO4" s="916" t="s">
        <v>1490</v>
      </c>
      <c r="HSP4" s="916"/>
      <c r="HSQ4" s="916" t="s">
        <v>1490</v>
      </c>
      <c r="HSR4" s="916"/>
      <c r="HSS4" s="916" t="s">
        <v>1490</v>
      </c>
      <c r="HST4" s="916"/>
      <c r="HSU4" s="916" t="s">
        <v>1490</v>
      </c>
      <c r="HSV4" s="916"/>
      <c r="HSW4" s="916" t="s">
        <v>1490</v>
      </c>
      <c r="HSX4" s="916"/>
      <c r="HSY4" s="916" t="s">
        <v>1490</v>
      </c>
      <c r="HSZ4" s="916"/>
      <c r="HTA4" s="916" t="s">
        <v>1490</v>
      </c>
      <c r="HTB4" s="916"/>
      <c r="HTC4" s="916" t="s">
        <v>1490</v>
      </c>
      <c r="HTD4" s="916"/>
      <c r="HTE4" s="916" t="s">
        <v>1490</v>
      </c>
      <c r="HTF4" s="916"/>
      <c r="HTG4" s="916" t="s">
        <v>1490</v>
      </c>
      <c r="HTH4" s="916"/>
      <c r="HTI4" s="916" t="s">
        <v>1490</v>
      </c>
      <c r="HTJ4" s="916"/>
      <c r="HTK4" s="916" t="s">
        <v>1490</v>
      </c>
      <c r="HTL4" s="916"/>
      <c r="HTM4" s="916" t="s">
        <v>1490</v>
      </c>
      <c r="HTN4" s="916"/>
      <c r="HTO4" s="916" t="s">
        <v>1490</v>
      </c>
      <c r="HTP4" s="916"/>
      <c r="HTQ4" s="916" t="s">
        <v>1490</v>
      </c>
      <c r="HTR4" s="916"/>
      <c r="HTS4" s="916" t="s">
        <v>1490</v>
      </c>
      <c r="HTT4" s="916"/>
      <c r="HTU4" s="916" t="s">
        <v>1490</v>
      </c>
      <c r="HTV4" s="916"/>
      <c r="HTW4" s="916" t="s">
        <v>1490</v>
      </c>
      <c r="HTX4" s="916"/>
      <c r="HTY4" s="916" t="s">
        <v>1490</v>
      </c>
      <c r="HTZ4" s="916"/>
      <c r="HUA4" s="916" t="s">
        <v>1490</v>
      </c>
      <c r="HUB4" s="916"/>
      <c r="HUC4" s="916" t="s">
        <v>1490</v>
      </c>
      <c r="HUD4" s="916"/>
      <c r="HUE4" s="916" t="s">
        <v>1490</v>
      </c>
      <c r="HUF4" s="916"/>
      <c r="HUG4" s="916" t="s">
        <v>1490</v>
      </c>
      <c r="HUH4" s="916"/>
      <c r="HUI4" s="916" t="s">
        <v>1490</v>
      </c>
      <c r="HUJ4" s="916"/>
      <c r="HUK4" s="916" t="s">
        <v>1490</v>
      </c>
      <c r="HUL4" s="916"/>
      <c r="HUM4" s="916" t="s">
        <v>1490</v>
      </c>
      <c r="HUN4" s="916"/>
      <c r="HUO4" s="916" t="s">
        <v>1490</v>
      </c>
      <c r="HUP4" s="916"/>
      <c r="HUQ4" s="916" t="s">
        <v>1490</v>
      </c>
      <c r="HUR4" s="916"/>
      <c r="HUS4" s="916" t="s">
        <v>1490</v>
      </c>
      <c r="HUT4" s="916"/>
      <c r="HUU4" s="916" t="s">
        <v>1490</v>
      </c>
      <c r="HUV4" s="916"/>
      <c r="HUW4" s="916" t="s">
        <v>1490</v>
      </c>
      <c r="HUX4" s="916"/>
      <c r="HUY4" s="916" t="s">
        <v>1490</v>
      </c>
      <c r="HUZ4" s="916"/>
      <c r="HVA4" s="916" t="s">
        <v>1490</v>
      </c>
      <c r="HVB4" s="916"/>
      <c r="HVC4" s="916" t="s">
        <v>1490</v>
      </c>
      <c r="HVD4" s="916"/>
      <c r="HVE4" s="916" t="s">
        <v>1490</v>
      </c>
      <c r="HVF4" s="916"/>
      <c r="HVG4" s="916" t="s">
        <v>1490</v>
      </c>
      <c r="HVH4" s="916"/>
      <c r="HVI4" s="916" t="s">
        <v>1490</v>
      </c>
      <c r="HVJ4" s="916"/>
      <c r="HVK4" s="916" t="s">
        <v>1490</v>
      </c>
      <c r="HVL4" s="916"/>
      <c r="HVM4" s="916" t="s">
        <v>1490</v>
      </c>
      <c r="HVN4" s="916"/>
      <c r="HVO4" s="916" t="s">
        <v>1490</v>
      </c>
      <c r="HVP4" s="916"/>
      <c r="HVQ4" s="916" t="s">
        <v>1490</v>
      </c>
      <c r="HVR4" s="916"/>
      <c r="HVS4" s="916" t="s">
        <v>1490</v>
      </c>
      <c r="HVT4" s="916"/>
      <c r="HVU4" s="916" t="s">
        <v>1490</v>
      </c>
      <c r="HVV4" s="916"/>
      <c r="HVW4" s="916" t="s">
        <v>1490</v>
      </c>
      <c r="HVX4" s="916"/>
      <c r="HVY4" s="916" t="s">
        <v>1490</v>
      </c>
      <c r="HVZ4" s="916"/>
      <c r="HWA4" s="916" t="s">
        <v>1490</v>
      </c>
      <c r="HWB4" s="916"/>
      <c r="HWC4" s="916" t="s">
        <v>1490</v>
      </c>
      <c r="HWD4" s="916"/>
      <c r="HWE4" s="916" t="s">
        <v>1490</v>
      </c>
      <c r="HWF4" s="916"/>
      <c r="HWG4" s="916" t="s">
        <v>1490</v>
      </c>
      <c r="HWH4" s="916"/>
      <c r="HWI4" s="916" t="s">
        <v>1490</v>
      </c>
      <c r="HWJ4" s="916"/>
      <c r="HWK4" s="916" t="s">
        <v>1490</v>
      </c>
      <c r="HWL4" s="916"/>
      <c r="HWM4" s="916" t="s">
        <v>1490</v>
      </c>
      <c r="HWN4" s="916"/>
      <c r="HWO4" s="916" t="s">
        <v>1490</v>
      </c>
      <c r="HWP4" s="916"/>
      <c r="HWQ4" s="916" t="s">
        <v>1490</v>
      </c>
      <c r="HWR4" s="916"/>
      <c r="HWS4" s="916" t="s">
        <v>1490</v>
      </c>
      <c r="HWT4" s="916"/>
      <c r="HWU4" s="916" t="s">
        <v>1490</v>
      </c>
      <c r="HWV4" s="916"/>
      <c r="HWW4" s="916" t="s">
        <v>1490</v>
      </c>
      <c r="HWX4" s="916"/>
      <c r="HWY4" s="916" t="s">
        <v>1490</v>
      </c>
      <c r="HWZ4" s="916"/>
      <c r="HXA4" s="916" t="s">
        <v>1490</v>
      </c>
      <c r="HXB4" s="916"/>
      <c r="HXC4" s="916" t="s">
        <v>1490</v>
      </c>
      <c r="HXD4" s="916"/>
      <c r="HXE4" s="916" t="s">
        <v>1490</v>
      </c>
      <c r="HXF4" s="916"/>
      <c r="HXG4" s="916" t="s">
        <v>1490</v>
      </c>
      <c r="HXH4" s="916"/>
      <c r="HXI4" s="916" t="s">
        <v>1490</v>
      </c>
      <c r="HXJ4" s="916"/>
      <c r="HXK4" s="916" t="s">
        <v>1490</v>
      </c>
      <c r="HXL4" s="916"/>
      <c r="HXM4" s="916" t="s">
        <v>1490</v>
      </c>
      <c r="HXN4" s="916"/>
      <c r="HXO4" s="916" t="s">
        <v>1490</v>
      </c>
      <c r="HXP4" s="916"/>
      <c r="HXQ4" s="916" t="s">
        <v>1490</v>
      </c>
      <c r="HXR4" s="916"/>
      <c r="HXS4" s="916" t="s">
        <v>1490</v>
      </c>
      <c r="HXT4" s="916"/>
      <c r="HXU4" s="916" t="s">
        <v>1490</v>
      </c>
      <c r="HXV4" s="916"/>
      <c r="HXW4" s="916" t="s">
        <v>1490</v>
      </c>
      <c r="HXX4" s="916"/>
      <c r="HXY4" s="916" t="s">
        <v>1490</v>
      </c>
      <c r="HXZ4" s="916"/>
      <c r="HYA4" s="916" t="s">
        <v>1490</v>
      </c>
      <c r="HYB4" s="916"/>
      <c r="HYC4" s="916" t="s">
        <v>1490</v>
      </c>
      <c r="HYD4" s="916"/>
      <c r="HYE4" s="916" t="s">
        <v>1490</v>
      </c>
      <c r="HYF4" s="916"/>
      <c r="HYG4" s="916" t="s">
        <v>1490</v>
      </c>
      <c r="HYH4" s="916"/>
      <c r="HYI4" s="916" t="s">
        <v>1490</v>
      </c>
      <c r="HYJ4" s="916"/>
      <c r="HYK4" s="916" t="s">
        <v>1490</v>
      </c>
      <c r="HYL4" s="916"/>
      <c r="HYM4" s="916" t="s">
        <v>1490</v>
      </c>
      <c r="HYN4" s="916"/>
      <c r="HYO4" s="916" t="s">
        <v>1490</v>
      </c>
      <c r="HYP4" s="916"/>
      <c r="HYQ4" s="916" t="s">
        <v>1490</v>
      </c>
      <c r="HYR4" s="916"/>
      <c r="HYS4" s="916" t="s">
        <v>1490</v>
      </c>
      <c r="HYT4" s="916"/>
      <c r="HYU4" s="916" t="s">
        <v>1490</v>
      </c>
      <c r="HYV4" s="916"/>
      <c r="HYW4" s="916" t="s">
        <v>1490</v>
      </c>
      <c r="HYX4" s="916"/>
      <c r="HYY4" s="916" t="s">
        <v>1490</v>
      </c>
      <c r="HYZ4" s="916"/>
      <c r="HZA4" s="916" t="s">
        <v>1490</v>
      </c>
      <c r="HZB4" s="916"/>
      <c r="HZC4" s="916" t="s">
        <v>1490</v>
      </c>
      <c r="HZD4" s="916"/>
      <c r="HZE4" s="916" t="s">
        <v>1490</v>
      </c>
      <c r="HZF4" s="916"/>
      <c r="HZG4" s="916" t="s">
        <v>1490</v>
      </c>
      <c r="HZH4" s="916"/>
      <c r="HZI4" s="916" t="s">
        <v>1490</v>
      </c>
      <c r="HZJ4" s="916"/>
      <c r="HZK4" s="916" t="s">
        <v>1490</v>
      </c>
      <c r="HZL4" s="916"/>
      <c r="HZM4" s="916" t="s">
        <v>1490</v>
      </c>
      <c r="HZN4" s="916"/>
      <c r="HZO4" s="916" t="s">
        <v>1490</v>
      </c>
      <c r="HZP4" s="916"/>
      <c r="HZQ4" s="916" t="s">
        <v>1490</v>
      </c>
      <c r="HZR4" s="916"/>
      <c r="HZS4" s="916" t="s">
        <v>1490</v>
      </c>
      <c r="HZT4" s="916"/>
      <c r="HZU4" s="916" t="s">
        <v>1490</v>
      </c>
      <c r="HZV4" s="916"/>
      <c r="HZW4" s="916" t="s">
        <v>1490</v>
      </c>
      <c r="HZX4" s="916"/>
      <c r="HZY4" s="916" t="s">
        <v>1490</v>
      </c>
      <c r="HZZ4" s="916"/>
      <c r="IAA4" s="916" t="s">
        <v>1490</v>
      </c>
      <c r="IAB4" s="916"/>
      <c r="IAC4" s="916" t="s">
        <v>1490</v>
      </c>
      <c r="IAD4" s="916"/>
      <c r="IAE4" s="916" t="s">
        <v>1490</v>
      </c>
      <c r="IAF4" s="916"/>
      <c r="IAG4" s="916" t="s">
        <v>1490</v>
      </c>
      <c r="IAH4" s="916"/>
      <c r="IAI4" s="916" t="s">
        <v>1490</v>
      </c>
      <c r="IAJ4" s="916"/>
      <c r="IAK4" s="916" t="s">
        <v>1490</v>
      </c>
      <c r="IAL4" s="916"/>
      <c r="IAM4" s="916" t="s">
        <v>1490</v>
      </c>
      <c r="IAN4" s="916"/>
      <c r="IAO4" s="916" t="s">
        <v>1490</v>
      </c>
      <c r="IAP4" s="916"/>
      <c r="IAQ4" s="916" t="s">
        <v>1490</v>
      </c>
      <c r="IAR4" s="916"/>
      <c r="IAS4" s="916" t="s">
        <v>1490</v>
      </c>
      <c r="IAT4" s="916"/>
      <c r="IAU4" s="916" t="s">
        <v>1490</v>
      </c>
      <c r="IAV4" s="916"/>
      <c r="IAW4" s="916" t="s">
        <v>1490</v>
      </c>
      <c r="IAX4" s="916"/>
      <c r="IAY4" s="916" t="s">
        <v>1490</v>
      </c>
      <c r="IAZ4" s="916"/>
      <c r="IBA4" s="916" t="s">
        <v>1490</v>
      </c>
      <c r="IBB4" s="916"/>
      <c r="IBC4" s="916" t="s">
        <v>1490</v>
      </c>
      <c r="IBD4" s="916"/>
      <c r="IBE4" s="916" t="s">
        <v>1490</v>
      </c>
      <c r="IBF4" s="916"/>
      <c r="IBG4" s="916" t="s">
        <v>1490</v>
      </c>
      <c r="IBH4" s="916"/>
      <c r="IBI4" s="916" t="s">
        <v>1490</v>
      </c>
      <c r="IBJ4" s="916"/>
      <c r="IBK4" s="916" t="s">
        <v>1490</v>
      </c>
      <c r="IBL4" s="916"/>
      <c r="IBM4" s="916" t="s">
        <v>1490</v>
      </c>
      <c r="IBN4" s="916"/>
      <c r="IBO4" s="916" t="s">
        <v>1490</v>
      </c>
      <c r="IBP4" s="916"/>
      <c r="IBQ4" s="916" t="s">
        <v>1490</v>
      </c>
      <c r="IBR4" s="916"/>
      <c r="IBS4" s="916" t="s">
        <v>1490</v>
      </c>
      <c r="IBT4" s="916"/>
      <c r="IBU4" s="916" t="s">
        <v>1490</v>
      </c>
      <c r="IBV4" s="916"/>
      <c r="IBW4" s="916" t="s">
        <v>1490</v>
      </c>
      <c r="IBX4" s="916"/>
      <c r="IBY4" s="916" t="s">
        <v>1490</v>
      </c>
      <c r="IBZ4" s="916"/>
      <c r="ICA4" s="916" t="s">
        <v>1490</v>
      </c>
      <c r="ICB4" s="916"/>
      <c r="ICC4" s="916" t="s">
        <v>1490</v>
      </c>
      <c r="ICD4" s="916"/>
      <c r="ICE4" s="916" t="s">
        <v>1490</v>
      </c>
      <c r="ICF4" s="916"/>
      <c r="ICG4" s="916" t="s">
        <v>1490</v>
      </c>
      <c r="ICH4" s="916"/>
      <c r="ICI4" s="916" t="s">
        <v>1490</v>
      </c>
      <c r="ICJ4" s="916"/>
      <c r="ICK4" s="916" t="s">
        <v>1490</v>
      </c>
      <c r="ICL4" s="916"/>
      <c r="ICM4" s="916" t="s">
        <v>1490</v>
      </c>
      <c r="ICN4" s="916"/>
      <c r="ICO4" s="916" t="s">
        <v>1490</v>
      </c>
      <c r="ICP4" s="916"/>
      <c r="ICQ4" s="916" t="s">
        <v>1490</v>
      </c>
      <c r="ICR4" s="916"/>
      <c r="ICS4" s="916" t="s">
        <v>1490</v>
      </c>
      <c r="ICT4" s="916"/>
      <c r="ICU4" s="916" t="s">
        <v>1490</v>
      </c>
      <c r="ICV4" s="916"/>
      <c r="ICW4" s="916" t="s">
        <v>1490</v>
      </c>
      <c r="ICX4" s="916"/>
      <c r="ICY4" s="916" t="s">
        <v>1490</v>
      </c>
      <c r="ICZ4" s="916"/>
      <c r="IDA4" s="916" t="s">
        <v>1490</v>
      </c>
      <c r="IDB4" s="916"/>
      <c r="IDC4" s="916" t="s">
        <v>1490</v>
      </c>
      <c r="IDD4" s="916"/>
      <c r="IDE4" s="916" t="s">
        <v>1490</v>
      </c>
      <c r="IDF4" s="916"/>
      <c r="IDG4" s="916" t="s">
        <v>1490</v>
      </c>
      <c r="IDH4" s="916"/>
      <c r="IDI4" s="916" t="s">
        <v>1490</v>
      </c>
      <c r="IDJ4" s="916"/>
      <c r="IDK4" s="916" t="s">
        <v>1490</v>
      </c>
      <c r="IDL4" s="916"/>
      <c r="IDM4" s="916" t="s">
        <v>1490</v>
      </c>
      <c r="IDN4" s="916"/>
      <c r="IDO4" s="916" t="s">
        <v>1490</v>
      </c>
      <c r="IDP4" s="916"/>
      <c r="IDQ4" s="916" t="s">
        <v>1490</v>
      </c>
      <c r="IDR4" s="916"/>
      <c r="IDS4" s="916" t="s">
        <v>1490</v>
      </c>
      <c r="IDT4" s="916"/>
      <c r="IDU4" s="916" t="s">
        <v>1490</v>
      </c>
      <c r="IDV4" s="916"/>
      <c r="IDW4" s="916" t="s">
        <v>1490</v>
      </c>
      <c r="IDX4" s="916"/>
      <c r="IDY4" s="916" t="s">
        <v>1490</v>
      </c>
      <c r="IDZ4" s="916"/>
      <c r="IEA4" s="916" t="s">
        <v>1490</v>
      </c>
      <c r="IEB4" s="916"/>
      <c r="IEC4" s="916" t="s">
        <v>1490</v>
      </c>
      <c r="IED4" s="916"/>
      <c r="IEE4" s="916" t="s">
        <v>1490</v>
      </c>
      <c r="IEF4" s="916"/>
      <c r="IEG4" s="916" t="s">
        <v>1490</v>
      </c>
      <c r="IEH4" s="916"/>
      <c r="IEI4" s="916" t="s">
        <v>1490</v>
      </c>
      <c r="IEJ4" s="916"/>
      <c r="IEK4" s="916" t="s">
        <v>1490</v>
      </c>
      <c r="IEL4" s="916"/>
      <c r="IEM4" s="916" t="s">
        <v>1490</v>
      </c>
      <c r="IEN4" s="916"/>
      <c r="IEO4" s="916" t="s">
        <v>1490</v>
      </c>
      <c r="IEP4" s="916"/>
      <c r="IEQ4" s="916" t="s">
        <v>1490</v>
      </c>
      <c r="IER4" s="916"/>
      <c r="IES4" s="916" t="s">
        <v>1490</v>
      </c>
      <c r="IET4" s="916"/>
      <c r="IEU4" s="916" t="s">
        <v>1490</v>
      </c>
      <c r="IEV4" s="916"/>
      <c r="IEW4" s="916" t="s">
        <v>1490</v>
      </c>
      <c r="IEX4" s="916"/>
      <c r="IEY4" s="916" t="s">
        <v>1490</v>
      </c>
      <c r="IEZ4" s="916"/>
      <c r="IFA4" s="916" t="s">
        <v>1490</v>
      </c>
      <c r="IFB4" s="916"/>
      <c r="IFC4" s="916" t="s">
        <v>1490</v>
      </c>
      <c r="IFD4" s="916"/>
      <c r="IFE4" s="916" t="s">
        <v>1490</v>
      </c>
      <c r="IFF4" s="916"/>
      <c r="IFG4" s="916" t="s">
        <v>1490</v>
      </c>
      <c r="IFH4" s="916"/>
      <c r="IFI4" s="916" t="s">
        <v>1490</v>
      </c>
      <c r="IFJ4" s="916"/>
      <c r="IFK4" s="916" t="s">
        <v>1490</v>
      </c>
      <c r="IFL4" s="916"/>
      <c r="IFM4" s="916" t="s">
        <v>1490</v>
      </c>
      <c r="IFN4" s="916"/>
      <c r="IFO4" s="916" t="s">
        <v>1490</v>
      </c>
      <c r="IFP4" s="916"/>
      <c r="IFQ4" s="916" t="s">
        <v>1490</v>
      </c>
      <c r="IFR4" s="916"/>
      <c r="IFS4" s="916" t="s">
        <v>1490</v>
      </c>
      <c r="IFT4" s="916"/>
      <c r="IFU4" s="916" t="s">
        <v>1490</v>
      </c>
      <c r="IFV4" s="916"/>
      <c r="IFW4" s="916" t="s">
        <v>1490</v>
      </c>
      <c r="IFX4" s="916"/>
      <c r="IFY4" s="916" t="s">
        <v>1490</v>
      </c>
      <c r="IFZ4" s="916"/>
      <c r="IGA4" s="916" t="s">
        <v>1490</v>
      </c>
      <c r="IGB4" s="916"/>
      <c r="IGC4" s="916" t="s">
        <v>1490</v>
      </c>
      <c r="IGD4" s="916"/>
      <c r="IGE4" s="916" t="s">
        <v>1490</v>
      </c>
      <c r="IGF4" s="916"/>
      <c r="IGG4" s="916" t="s">
        <v>1490</v>
      </c>
      <c r="IGH4" s="916"/>
      <c r="IGI4" s="916" t="s">
        <v>1490</v>
      </c>
      <c r="IGJ4" s="916"/>
      <c r="IGK4" s="916" t="s">
        <v>1490</v>
      </c>
      <c r="IGL4" s="916"/>
      <c r="IGM4" s="916" t="s">
        <v>1490</v>
      </c>
      <c r="IGN4" s="916"/>
      <c r="IGO4" s="916" t="s">
        <v>1490</v>
      </c>
      <c r="IGP4" s="916"/>
      <c r="IGQ4" s="916" t="s">
        <v>1490</v>
      </c>
      <c r="IGR4" s="916"/>
      <c r="IGS4" s="916" t="s">
        <v>1490</v>
      </c>
      <c r="IGT4" s="916"/>
      <c r="IGU4" s="916" t="s">
        <v>1490</v>
      </c>
      <c r="IGV4" s="916"/>
      <c r="IGW4" s="916" t="s">
        <v>1490</v>
      </c>
      <c r="IGX4" s="916"/>
      <c r="IGY4" s="916" t="s">
        <v>1490</v>
      </c>
      <c r="IGZ4" s="916"/>
      <c r="IHA4" s="916" t="s">
        <v>1490</v>
      </c>
      <c r="IHB4" s="916"/>
      <c r="IHC4" s="916" t="s">
        <v>1490</v>
      </c>
      <c r="IHD4" s="916"/>
      <c r="IHE4" s="916" t="s">
        <v>1490</v>
      </c>
      <c r="IHF4" s="916"/>
      <c r="IHG4" s="916" t="s">
        <v>1490</v>
      </c>
      <c r="IHH4" s="916"/>
      <c r="IHI4" s="916" t="s">
        <v>1490</v>
      </c>
      <c r="IHJ4" s="916"/>
      <c r="IHK4" s="916" t="s">
        <v>1490</v>
      </c>
      <c r="IHL4" s="916"/>
      <c r="IHM4" s="916" t="s">
        <v>1490</v>
      </c>
      <c r="IHN4" s="916"/>
      <c r="IHO4" s="916" t="s">
        <v>1490</v>
      </c>
      <c r="IHP4" s="916"/>
      <c r="IHQ4" s="916" t="s">
        <v>1490</v>
      </c>
      <c r="IHR4" s="916"/>
      <c r="IHS4" s="916" t="s">
        <v>1490</v>
      </c>
      <c r="IHT4" s="916"/>
      <c r="IHU4" s="916" t="s">
        <v>1490</v>
      </c>
      <c r="IHV4" s="916"/>
      <c r="IHW4" s="916" t="s">
        <v>1490</v>
      </c>
      <c r="IHX4" s="916"/>
      <c r="IHY4" s="916" t="s">
        <v>1490</v>
      </c>
      <c r="IHZ4" s="916"/>
      <c r="IIA4" s="916" t="s">
        <v>1490</v>
      </c>
      <c r="IIB4" s="916"/>
      <c r="IIC4" s="916" t="s">
        <v>1490</v>
      </c>
      <c r="IID4" s="916"/>
      <c r="IIE4" s="916" t="s">
        <v>1490</v>
      </c>
      <c r="IIF4" s="916"/>
      <c r="IIG4" s="916" t="s">
        <v>1490</v>
      </c>
      <c r="IIH4" s="916"/>
      <c r="III4" s="916" t="s">
        <v>1490</v>
      </c>
      <c r="IIJ4" s="916"/>
      <c r="IIK4" s="916" t="s">
        <v>1490</v>
      </c>
      <c r="IIL4" s="916"/>
      <c r="IIM4" s="916" t="s">
        <v>1490</v>
      </c>
      <c r="IIN4" s="916"/>
      <c r="IIO4" s="916" t="s">
        <v>1490</v>
      </c>
      <c r="IIP4" s="916"/>
      <c r="IIQ4" s="916" t="s">
        <v>1490</v>
      </c>
      <c r="IIR4" s="916"/>
      <c r="IIS4" s="916" t="s">
        <v>1490</v>
      </c>
      <c r="IIT4" s="916"/>
      <c r="IIU4" s="916" t="s">
        <v>1490</v>
      </c>
      <c r="IIV4" s="916"/>
      <c r="IIW4" s="916" t="s">
        <v>1490</v>
      </c>
      <c r="IIX4" s="916"/>
      <c r="IIY4" s="916" t="s">
        <v>1490</v>
      </c>
      <c r="IIZ4" s="916"/>
      <c r="IJA4" s="916" t="s">
        <v>1490</v>
      </c>
      <c r="IJB4" s="916"/>
      <c r="IJC4" s="916" t="s">
        <v>1490</v>
      </c>
      <c r="IJD4" s="916"/>
      <c r="IJE4" s="916" t="s">
        <v>1490</v>
      </c>
      <c r="IJF4" s="916"/>
      <c r="IJG4" s="916" t="s">
        <v>1490</v>
      </c>
      <c r="IJH4" s="916"/>
      <c r="IJI4" s="916" t="s">
        <v>1490</v>
      </c>
      <c r="IJJ4" s="916"/>
      <c r="IJK4" s="916" t="s">
        <v>1490</v>
      </c>
      <c r="IJL4" s="916"/>
      <c r="IJM4" s="916" t="s">
        <v>1490</v>
      </c>
      <c r="IJN4" s="916"/>
      <c r="IJO4" s="916" t="s">
        <v>1490</v>
      </c>
      <c r="IJP4" s="916"/>
      <c r="IJQ4" s="916" t="s">
        <v>1490</v>
      </c>
      <c r="IJR4" s="916"/>
      <c r="IJS4" s="916" t="s">
        <v>1490</v>
      </c>
      <c r="IJT4" s="916"/>
      <c r="IJU4" s="916" t="s">
        <v>1490</v>
      </c>
      <c r="IJV4" s="916"/>
      <c r="IJW4" s="916" t="s">
        <v>1490</v>
      </c>
      <c r="IJX4" s="916"/>
      <c r="IJY4" s="916" t="s">
        <v>1490</v>
      </c>
      <c r="IJZ4" s="916"/>
      <c r="IKA4" s="916" t="s">
        <v>1490</v>
      </c>
      <c r="IKB4" s="916"/>
      <c r="IKC4" s="916" t="s">
        <v>1490</v>
      </c>
      <c r="IKD4" s="916"/>
      <c r="IKE4" s="916" t="s">
        <v>1490</v>
      </c>
      <c r="IKF4" s="916"/>
      <c r="IKG4" s="916" t="s">
        <v>1490</v>
      </c>
      <c r="IKH4" s="916"/>
      <c r="IKI4" s="916" t="s">
        <v>1490</v>
      </c>
      <c r="IKJ4" s="916"/>
      <c r="IKK4" s="916" t="s">
        <v>1490</v>
      </c>
      <c r="IKL4" s="916"/>
      <c r="IKM4" s="916" t="s">
        <v>1490</v>
      </c>
      <c r="IKN4" s="916"/>
      <c r="IKO4" s="916" t="s">
        <v>1490</v>
      </c>
      <c r="IKP4" s="916"/>
      <c r="IKQ4" s="916" t="s">
        <v>1490</v>
      </c>
      <c r="IKR4" s="916"/>
      <c r="IKS4" s="916" t="s">
        <v>1490</v>
      </c>
      <c r="IKT4" s="916"/>
      <c r="IKU4" s="916" t="s">
        <v>1490</v>
      </c>
      <c r="IKV4" s="916"/>
      <c r="IKW4" s="916" t="s">
        <v>1490</v>
      </c>
      <c r="IKX4" s="916"/>
      <c r="IKY4" s="916" t="s">
        <v>1490</v>
      </c>
      <c r="IKZ4" s="916"/>
      <c r="ILA4" s="916" t="s">
        <v>1490</v>
      </c>
      <c r="ILB4" s="916"/>
      <c r="ILC4" s="916" t="s">
        <v>1490</v>
      </c>
      <c r="ILD4" s="916"/>
      <c r="ILE4" s="916" t="s">
        <v>1490</v>
      </c>
      <c r="ILF4" s="916"/>
      <c r="ILG4" s="916" t="s">
        <v>1490</v>
      </c>
      <c r="ILH4" s="916"/>
      <c r="ILI4" s="916" t="s">
        <v>1490</v>
      </c>
      <c r="ILJ4" s="916"/>
      <c r="ILK4" s="916" t="s">
        <v>1490</v>
      </c>
      <c r="ILL4" s="916"/>
      <c r="ILM4" s="916" t="s">
        <v>1490</v>
      </c>
      <c r="ILN4" s="916"/>
      <c r="ILO4" s="916" t="s">
        <v>1490</v>
      </c>
      <c r="ILP4" s="916"/>
      <c r="ILQ4" s="916" t="s">
        <v>1490</v>
      </c>
      <c r="ILR4" s="916"/>
      <c r="ILS4" s="916" t="s">
        <v>1490</v>
      </c>
      <c r="ILT4" s="916"/>
      <c r="ILU4" s="916" t="s">
        <v>1490</v>
      </c>
      <c r="ILV4" s="916"/>
      <c r="ILW4" s="916" t="s">
        <v>1490</v>
      </c>
      <c r="ILX4" s="916"/>
      <c r="ILY4" s="916" t="s">
        <v>1490</v>
      </c>
      <c r="ILZ4" s="916"/>
      <c r="IMA4" s="916" t="s">
        <v>1490</v>
      </c>
      <c r="IMB4" s="916"/>
      <c r="IMC4" s="916" t="s">
        <v>1490</v>
      </c>
      <c r="IMD4" s="916"/>
      <c r="IME4" s="916" t="s">
        <v>1490</v>
      </c>
      <c r="IMF4" s="916"/>
      <c r="IMG4" s="916" t="s">
        <v>1490</v>
      </c>
      <c r="IMH4" s="916"/>
      <c r="IMI4" s="916" t="s">
        <v>1490</v>
      </c>
      <c r="IMJ4" s="916"/>
      <c r="IMK4" s="916" t="s">
        <v>1490</v>
      </c>
      <c r="IML4" s="916"/>
      <c r="IMM4" s="916" t="s">
        <v>1490</v>
      </c>
      <c r="IMN4" s="916"/>
      <c r="IMO4" s="916" t="s">
        <v>1490</v>
      </c>
      <c r="IMP4" s="916"/>
      <c r="IMQ4" s="916" t="s">
        <v>1490</v>
      </c>
      <c r="IMR4" s="916"/>
      <c r="IMS4" s="916" t="s">
        <v>1490</v>
      </c>
      <c r="IMT4" s="916"/>
      <c r="IMU4" s="916" t="s">
        <v>1490</v>
      </c>
      <c r="IMV4" s="916"/>
      <c r="IMW4" s="916" t="s">
        <v>1490</v>
      </c>
      <c r="IMX4" s="916"/>
      <c r="IMY4" s="916" t="s">
        <v>1490</v>
      </c>
      <c r="IMZ4" s="916"/>
      <c r="INA4" s="916" t="s">
        <v>1490</v>
      </c>
      <c r="INB4" s="916"/>
      <c r="INC4" s="916" t="s">
        <v>1490</v>
      </c>
      <c r="IND4" s="916"/>
      <c r="INE4" s="916" t="s">
        <v>1490</v>
      </c>
      <c r="INF4" s="916"/>
      <c r="ING4" s="916" t="s">
        <v>1490</v>
      </c>
      <c r="INH4" s="916"/>
      <c r="INI4" s="916" t="s">
        <v>1490</v>
      </c>
      <c r="INJ4" s="916"/>
      <c r="INK4" s="916" t="s">
        <v>1490</v>
      </c>
      <c r="INL4" s="916"/>
      <c r="INM4" s="916" t="s">
        <v>1490</v>
      </c>
      <c r="INN4" s="916"/>
      <c r="INO4" s="916" t="s">
        <v>1490</v>
      </c>
      <c r="INP4" s="916"/>
      <c r="INQ4" s="916" t="s">
        <v>1490</v>
      </c>
      <c r="INR4" s="916"/>
      <c r="INS4" s="916" t="s">
        <v>1490</v>
      </c>
      <c r="INT4" s="916"/>
      <c r="INU4" s="916" t="s">
        <v>1490</v>
      </c>
      <c r="INV4" s="916"/>
      <c r="INW4" s="916" t="s">
        <v>1490</v>
      </c>
      <c r="INX4" s="916"/>
      <c r="INY4" s="916" t="s">
        <v>1490</v>
      </c>
      <c r="INZ4" s="916"/>
      <c r="IOA4" s="916" t="s">
        <v>1490</v>
      </c>
      <c r="IOB4" s="916"/>
      <c r="IOC4" s="916" t="s">
        <v>1490</v>
      </c>
      <c r="IOD4" s="916"/>
      <c r="IOE4" s="916" t="s">
        <v>1490</v>
      </c>
      <c r="IOF4" s="916"/>
      <c r="IOG4" s="916" t="s">
        <v>1490</v>
      </c>
      <c r="IOH4" s="916"/>
      <c r="IOI4" s="916" t="s">
        <v>1490</v>
      </c>
      <c r="IOJ4" s="916"/>
      <c r="IOK4" s="916" t="s">
        <v>1490</v>
      </c>
      <c r="IOL4" s="916"/>
      <c r="IOM4" s="916" t="s">
        <v>1490</v>
      </c>
      <c r="ION4" s="916"/>
      <c r="IOO4" s="916" t="s">
        <v>1490</v>
      </c>
      <c r="IOP4" s="916"/>
      <c r="IOQ4" s="916" t="s">
        <v>1490</v>
      </c>
      <c r="IOR4" s="916"/>
      <c r="IOS4" s="916" t="s">
        <v>1490</v>
      </c>
      <c r="IOT4" s="916"/>
      <c r="IOU4" s="916" t="s">
        <v>1490</v>
      </c>
      <c r="IOV4" s="916"/>
      <c r="IOW4" s="916" t="s">
        <v>1490</v>
      </c>
      <c r="IOX4" s="916"/>
      <c r="IOY4" s="916" t="s">
        <v>1490</v>
      </c>
      <c r="IOZ4" s="916"/>
      <c r="IPA4" s="916" t="s">
        <v>1490</v>
      </c>
      <c r="IPB4" s="916"/>
      <c r="IPC4" s="916" t="s">
        <v>1490</v>
      </c>
      <c r="IPD4" s="916"/>
      <c r="IPE4" s="916" t="s">
        <v>1490</v>
      </c>
      <c r="IPF4" s="916"/>
      <c r="IPG4" s="916" t="s">
        <v>1490</v>
      </c>
      <c r="IPH4" s="916"/>
      <c r="IPI4" s="916" t="s">
        <v>1490</v>
      </c>
      <c r="IPJ4" s="916"/>
      <c r="IPK4" s="916" t="s">
        <v>1490</v>
      </c>
      <c r="IPL4" s="916"/>
      <c r="IPM4" s="916" t="s">
        <v>1490</v>
      </c>
      <c r="IPN4" s="916"/>
      <c r="IPO4" s="916" t="s">
        <v>1490</v>
      </c>
      <c r="IPP4" s="916"/>
      <c r="IPQ4" s="916" t="s">
        <v>1490</v>
      </c>
      <c r="IPR4" s="916"/>
      <c r="IPS4" s="916" t="s">
        <v>1490</v>
      </c>
      <c r="IPT4" s="916"/>
      <c r="IPU4" s="916" t="s">
        <v>1490</v>
      </c>
      <c r="IPV4" s="916"/>
      <c r="IPW4" s="916" t="s">
        <v>1490</v>
      </c>
      <c r="IPX4" s="916"/>
      <c r="IPY4" s="916" t="s">
        <v>1490</v>
      </c>
      <c r="IPZ4" s="916"/>
      <c r="IQA4" s="916" t="s">
        <v>1490</v>
      </c>
      <c r="IQB4" s="916"/>
      <c r="IQC4" s="916" t="s">
        <v>1490</v>
      </c>
      <c r="IQD4" s="916"/>
      <c r="IQE4" s="916" t="s">
        <v>1490</v>
      </c>
      <c r="IQF4" s="916"/>
      <c r="IQG4" s="916" t="s">
        <v>1490</v>
      </c>
      <c r="IQH4" s="916"/>
      <c r="IQI4" s="916" t="s">
        <v>1490</v>
      </c>
      <c r="IQJ4" s="916"/>
      <c r="IQK4" s="916" t="s">
        <v>1490</v>
      </c>
      <c r="IQL4" s="916"/>
      <c r="IQM4" s="916" t="s">
        <v>1490</v>
      </c>
      <c r="IQN4" s="916"/>
      <c r="IQO4" s="916" t="s">
        <v>1490</v>
      </c>
      <c r="IQP4" s="916"/>
      <c r="IQQ4" s="916" t="s">
        <v>1490</v>
      </c>
      <c r="IQR4" s="916"/>
      <c r="IQS4" s="916" t="s">
        <v>1490</v>
      </c>
      <c r="IQT4" s="916"/>
      <c r="IQU4" s="916" t="s">
        <v>1490</v>
      </c>
      <c r="IQV4" s="916"/>
      <c r="IQW4" s="916" t="s">
        <v>1490</v>
      </c>
      <c r="IQX4" s="916"/>
      <c r="IQY4" s="916" t="s">
        <v>1490</v>
      </c>
      <c r="IQZ4" s="916"/>
      <c r="IRA4" s="916" t="s">
        <v>1490</v>
      </c>
      <c r="IRB4" s="916"/>
      <c r="IRC4" s="916" t="s">
        <v>1490</v>
      </c>
      <c r="IRD4" s="916"/>
      <c r="IRE4" s="916" t="s">
        <v>1490</v>
      </c>
      <c r="IRF4" s="916"/>
      <c r="IRG4" s="916" t="s">
        <v>1490</v>
      </c>
      <c r="IRH4" s="916"/>
      <c r="IRI4" s="916" t="s">
        <v>1490</v>
      </c>
      <c r="IRJ4" s="916"/>
      <c r="IRK4" s="916" t="s">
        <v>1490</v>
      </c>
      <c r="IRL4" s="916"/>
      <c r="IRM4" s="916" t="s">
        <v>1490</v>
      </c>
      <c r="IRN4" s="916"/>
      <c r="IRO4" s="916" t="s">
        <v>1490</v>
      </c>
      <c r="IRP4" s="916"/>
      <c r="IRQ4" s="916" t="s">
        <v>1490</v>
      </c>
      <c r="IRR4" s="916"/>
      <c r="IRS4" s="916" t="s">
        <v>1490</v>
      </c>
      <c r="IRT4" s="916"/>
      <c r="IRU4" s="916" t="s">
        <v>1490</v>
      </c>
      <c r="IRV4" s="916"/>
      <c r="IRW4" s="916" t="s">
        <v>1490</v>
      </c>
      <c r="IRX4" s="916"/>
      <c r="IRY4" s="916" t="s">
        <v>1490</v>
      </c>
      <c r="IRZ4" s="916"/>
      <c r="ISA4" s="916" t="s">
        <v>1490</v>
      </c>
      <c r="ISB4" s="916"/>
      <c r="ISC4" s="916" t="s">
        <v>1490</v>
      </c>
      <c r="ISD4" s="916"/>
      <c r="ISE4" s="916" t="s">
        <v>1490</v>
      </c>
      <c r="ISF4" s="916"/>
      <c r="ISG4" s="916" t="s">
        <v>1490</v>
      </c>
      <c r="ISH4" s="916"/>
      <c r="ISI4" s="916" t="s">
        <v>1490</v>
      </c>
      <c r="ISJ4" s="916"/>
      <c r="ISK4" s="916" t="s">
        <v>1490</v>
      </c>
      <c r="ISL4" s="916"/>
      <c r="ISM4" s="916" t="s">
        <v>1490</v>
      </c>
      <c r="ISN4" s="916"/>
      <c r="ISO4" s="916" t="s">
        <v>1490</v>
      </c>
      <c r="ISP4" s="916"/>
      <c r="ISQ4" s="916" t="s">
        <v>1490</v>
      </c>
      <c r="ISR4" s="916"/>
      <c r="ISS4" s="916" t="s">
        <v>1490</v>
      </c>
      <c r="IST4" s="916"/>
      <c r="ISU4" s="916" t="s">
        <v>1490</v>
      </c>
      <c r="ISV4" s="916"/>
      <c r="ISW4" s="916" t="s">
        <v>1490</v>
      </c>
      <c r="ISX4" s="916"/>
      <c r="ISY4" s="916" t="s">
        <v>1490</v>
      </c>
      <c r="ISZ4" s="916"/>
      <c r="ITA4" s="916" t="s">
        <v>1490</v>
      </c>
      <c r="ITB4" s="916"/>
      <c r="ITC4" s="916" t="s">
        <v>1490</v>
      </c>
      <c r="ITD4" s="916"/>
      <c r="ITE4" s="916" t="s">
        <v>1490</v>
      </c>
      <c r="ITF4" s="916"/>
      <c r="ITG4" s="916" t="s">
        <v>1490</v>
      </c>
      <c r="ITH4" s="916"/>
      <c r="ITI4" s="916" t="s">
        <v>1490</v>
      </c>
      <c r="ITJ4" s="916"/>
      <c r="ITK4" s="916" t="s">
        <v>1490</v>
      </c>
      <c r="ITL4" s="916"/>
      <c r="ITM4" s="916" t="s">
        <v>1490</v>
      </c>
      <c r="ITN4" s="916"/>
      <c r="ITO4" s="916" t="s">
        <v>1490</v>
      </c>
      <c r="ITP4" s="916"/>
      <c r="ITQ4" s="916" t="s">
        <v>1490</v>
      </c>
      <c r="ITR4" s="916"/>
      <c r="ITS4" s="916" t="s">
        <v>1490</v>
      </c>
      <c r="ITT4" s="916"/>
      <c r="ITU4" s="916" t="s">
        <v>1490</v>
      </c>
      <c r="ITV4" s="916"/>
      <c r="ITW4" s="916" t="s">
        <v>1490</v>
      </c>
      <c r="ITX4" s="916"/>
      <c r="ITY4" s="916" t="s">
        <v>1490</v>
      </c>
      <c r="ITZ4" s="916"/>
      <c r="IUA4" s="916" t="s">
        <v>1490</v>
      </c>
      <c r="IUB4" s="916"/>
      <c r="IUC4" s="916" t="s">
        <v>1490</v>
      </c>
      <c r="IUD4" s="916"/>
      <c r="IUE4" s="916" t="s">
        <v>1490</v>
      </c>
      <c r="IUF4" s="916"/>
      <c r="IUG4" s="916" t="s">
        <v>1490</v>
      </c>
      <c r="IUH4" s="916"/>
      <c r="IUI4" s="916" t="s">
        <v>1490</v>
      </c>
      <c r="IUJ4" s="916"/>
      <c r="IUK4" s="916" t="s">
        <v>1490</v>
      </c>
      <c r="IUL4" s="916"/>
      <c r="IUM4" s="916" t="s">
        <v>1490</v>
      </c>
      <c r="IUN4" s="916"/>
      <c r="IUO4" s="916" t="s">
        <v>1490</v>
      </c>
      <c r="IUP4" s="916"/>
      <c r="IUQ4" s="916" t="s">
        <v>1490</v>
      </c>
      <c r="IUR4" s="916"/>
      <c r="IUS4" s="916" t="s">
        <v>1490</v>
      </c>
      <c r="IUT4" s="916"/>
      <c r="IUU4" s="916" t="s">
        <v>1490</v>
      </c>
      <c r="IUV4" s="916"/>
      <c r="IUW4" s="916" t="s">
        <v>1490</v>
      </c>
      <c r="IUX4" s="916"/>
      <c r="IUY4" s="916" t="s">
        <v>1490</v>
      </c>
      <c r="IUZ4" s="916"/>
      <c r="IVA4" s="916" t="s">
        <v>1490</v>
      </c>
      <c r="IVB4" s="916"/>
      <c r="IVC4" s="916" t="s">
        <v>1490</v>
      </c>
      <c r="IVD4" s="916"/>
      <c r="IVE4" s="916" t="s">
        <v>1490</v>
      </c>
      <c r="IVF4" s="916"/>
      <c r="IVG4" s="916" t="s">
        <v>1490</v>
      </c>
      <c r="IVH4" s="916"/>
      <c r="IVI4" s="916" t="s">
        <v>1490</v>
      </c>
      <c r="IVJ4" s="916"/>
      <c r="IVK4" s="916" t="s">
        <v>1490</v>
      </c>
      <c r="IVL4" s="916"/>
      <c r="IVM4" s="916" t="s">
        <v>1490</v>
      </c>
      <c r="IVN4" s="916"/>
      <c r="IVO4" s="916" t="s">
        <v>1490</v>
      </c>
      <c r="IVP4" s="916"/>
      <c r="IVQ4" s="916" t="s">
        <v>1490</v>
      </c>
      <c r="IVR4" s="916"/>
      <c r="IVS4" s="916" t="s">
        <v>1490</v>
      </c>
      <c r="IVT4" s="916"/>
      <c r="IVU4" s="916" t="s">
        <v>1490</v>
      </c>
      <c r="IVV4" s="916"/>
      <c r="IVW4" s="916" t="s">
        <v>1490</v>
      </c>
      <c r="IVX4" s="916"/>
      <c r="IVY4" s="916" t="s">
        <v>1490</v>
      </c>
      <c r="IVZ4" s="916"/>
      <c r="IWA4" s="916" t="s">
        <v>1490</v>
      </c>
      <c r="IWB4" s="916"/>
      <c r="IWC4" s="916" t="s">
        <v>1490</v>
      </c>
      <c r="IWD4" s="916"/>
      <c r="IWE4" s="916" t="s">
        <v>1490</v>
      </c>
      <c r="IWF4" s="916"/>
      <c r="IWG4" s="916" t="s">
        <v>1490</v>
      </c>
      <c r="IWH4" s="916"/>
      <c r="IWI4" s="916" t="s">
        <v>1490</v>
      </c>
      <c r="IWJ4" s="916"/>
      <c r="IWK4" s="916" t="s">
        <v>1490</v>
      </c>
      <c r="IWL4" s="916"/>
      <c r="IWM4" s="916" t="s">
        <v>1490</v>
      </c>
      <c r="IWN4" s="916"/>
      <c r="IWO4" s="916" t="s">
        <v>1490</v>
      </c>
      <c r="IWP4" s="916"/>
      <c r="IWQ4" s="916" t="s">
        <v>1490</v>
      </c>
      <c r="IWR4" s="916"/>
      <c r="IWS4" s="916" t="s">
        <v>1490</v>
      </c>
      <c r="IWT4" s="916"/>
      <c r="IWU4" s="916" t="s">
        <v>1490</v>
      </c>
      <c r="IWV4" s="916"/>
      <c r="IWW4" s="916" t="s">
        <v>1490</v>
      </c>
      <c r="IWX4" s="916"/>
      <c r="IWY4" s="916" t="s">
        <v>1490</v>
      </c>
      <c r="IWZ4" s="916"/>
      <c r="IXA4" s="916" t="s">
        <v>1490</v>
      </c>
      <c r="IXB4" s="916"/>
      <c r="IXC4" s="916" t="s">
        <v>1490</v>
      </c>
      <c r="IXD4" s="916"/>
      <c r="IXE4" s="916" t="s">
        <v>1490</v>
      </c>
      <c r="IXF4" s="916"/>
      <c r="IXG4" s="916" t="s">
        <v>1490</v>
      </c>
      <c r="IXH4" s="916"/>
      <c r="IXI4" s="916" t="s">
        <v>1490</v>
      </c>
      <c r="IXJ4" s="916"/>
      <c r="IXK4" s="916" t="s">
        <v>1490</v>
      </c>
      <c r="IXL4" s="916"/>
      <c r="IXM4" s="916" t="s">
        <v>1490</v>
      </c>
      <c r="IXN4" s="916"/>
      <c r="IXO4" s="916" t="s">
        <v>1490</v>
      </c>
      <c r="IXP4" s="916"/>
      <c r="IXQ4" s="916" t="s">
        <v>1490</v>
      </c>
      <c r="IXR4" s="916"/>
      <c r="IXS4" s="916" t="s">
        <v>1490</v>
      </c>
      <c r="IXT4" s="916"/>
      <c r="IXU4" s="916" t="s">
        <v>1490</v>
      </c>
      <c r="IXV4" s="916"/>
      <c r="IXW4" s="916" t="s">
        <v>1490</v>
      </c>
      <c r="IXX4" s="916"/>
      <c r="IXY4" s="916" t="s">
        <v>1490</v>
      </c>
      <c r="IXZ4" s="916"/>
      <c r="IYA4" s="916" t="s">
        <v>1490</v>
      </c>
      <c r="IYB4" s="916"/>
      <c r="IYC4" s="916" t="s">
        <v>1490</v>
      </c>
      <c r="IYD4" s="916"/>
      <c r="IYE4" s="916" t="s">
        <v>1490</v>
      </c>
      <c r="IYF4" s="916"/>
      <c r="IYG4" s="916" t="s">
        <v>1490</v>
      </c>
      <c r="IYH4" s="916"/>
      <c r="IYI4" s="916" t="s">
        <v>1490</v>
      </c>
      <c r="IYJ4" s="916"/>
      <c r="IYK4" s="916" t="s">
        <v>1490</v>
      </c>
      <c r="IYL4" s="916"/>
      <c r="IYM4" s="916" t="s">
        <v>1490</v>
      </c>
      <c r="IYN4" s="916"/>
      <c r="IYO4" s="916" t="s">
        <v>1490</v>
      </c>
      <c r="IYP4" s="916"/>
      <c r="IYQ4" s="916" t="s">
        <v>1490</v>
      </c>
      <c r="IYR4" s="916"/>
      <c r="IYS4" s="916" t="s">
        <v>1490</v>
      </c>
      <c r="IYT4" s="916"/>
      <c r="IYU4" s="916" t="s">
        <v>1490</v>
      </c>
      <c r="IYV4" s="916"/>
      <c r="IYW4" s="916" t="s">
        <v>1490</v>
      </c>
      <c r="IYX4" s="916"/>
      <c r="IYY4" s="916" t="s">
        <v>1490</v>
      </c>
      <c r="IYZ4" s="916"/>
      <c r="IZA4" s="916" t="s">
        <v>1490</v>
      </c>
      <c r="IZB4" s="916"/>
      <c r="IZC4" s="916" t="s">
        <v>1490</v>
      </c>
      <c r="IZD4" s="916"/>
      <c r="IZE4" s="916" t="s">
        <v>1490</v>
      </c>
      <c r="IZF4" s="916"/>
      <c r="IZG4" s="916" t="s">
        <v>1490</v>
      </c>
      <c r="IZH4" s="916"/>
      <c r="IZI4" s="916" t="s">
        <v>1490</v>
      </c>
      <c r="IZJ4" s="916"/>
      <c r="IZK4" s="916" t="s">
        <v>1490</v>
      </c>
      <c r="IZL4" s="916"/>
      <c r="IZM4" s="916" t="s">
        <v>1490</v>
      </c>
      <c r="IZN4" s="916"/>
      <c r="IZO4" s="916" t="s">
        <v>1490</v>
      </c>
      <c r="IZP4" s="916"/>
      <c r="IZQ4" s="916" t="s">
        <v>1490</v>
      </c>
      <c r="IZR4" s="916"/>
      <c r="IZS4" s="916" t="s">
        <v>1490</v>
      </c>
      <c r="IZT4" s="916"/>
      <c r="IZU4" s="916" t="s">
        <v>1490</v>
      </c>
      <c r="IZV4" s="916"/>
      <c r="IZW4" s="916" t="s">
        <v>1490</v>
      </c>
      <c r="IZX4" s="916"/>
      <c r="IZY4" s="916" t="s">
        <v>1490</v>
      </c>
      <c r="IZZ4" s="916"/>
      <c r="JAA4" s="916" t="s">
        <v>1490</v>
      </c>
      <c r="JAB4" s="916"/>
      <c r="JAC4" s="916" t="s">
        <v>1490</v>
      </c>
      <c r="JAD4" s="916"/>
      <c r="JAE4" s="916" t="s">
        <v>1490</v>
      </c>
      <c r="JAF4" s="916"/>
      <c r="JAG4" s="916" t="s">
        <v>1490</v>
      </c>
      <c r="JAH4" s="916"/>
      <c r="JAI4" s="916" t="s">
        <v>1490</v>
      </c>
      <c r="JAJ4" s="916"/>
      <c r="JAK4" s="916" t="s">
        <v>1490</v>
      </c>
      <c r="JAL4" s="916"/>
      <c r="JAM4" s="916" t="s">
        <v>1490</v>
      </c>
      <c r="JAN4" s="916"/>
      <c r="JAO4" s="916" t="s">
        <v>1490</v>
      </c>
      <c r="JAP4" s="916"/>
      <c r="JAQ4" s="916" t="s">
        <v>1490</v>
      </c>
      <c r="JAR4" s="916"/>
      <c r="JAS4" s="916" t="s">
        <v>1490</v>
      </c>
      <c r="JAT4" s="916"/>
      <c r="JAU4" s="916" t="s">
        <v>1490</v>
      </c>
      <c r="JAV4" s="916"/>
      <c r="JAW4" s="916" t="s">
        <v>1490</v>
      </c>
      <c r="JAX4" s="916"/>
      <c r="JAY4" s="916" t="s">
        <v>1490</v>
      </c>
      <c r="JAZ4" s="916"/>
      <c r="JBA4" s="916" t="s">
        <v>1490</v>
      </c>
      <c r="JBB4" s="916"/>
      <c r="JBC4" s="916" t="s">
        <v>1490</v>
      </c>
      <c r="JBD4" s="916"/>
      <c r="JBE4" s="916" t="s">
        <v>1490</v>
      </c>
      <c r="JBF4" s="916"/>
      <c r="JBG4" s="916" t="s">
        <v>1490</v>
      </c>
      <c r="JBH4" s="916"/>
      <c r="JBI4" s="916" t="s">
        <v>1490</v>
      </c>
      <c r="JBJ4" s="916"/>
      <c r="JBK4" s="916" t="s">
        <v>1490</v>
      </c>
      <c r="JBL4" s="916"/>
      <c r="JBM4" s="916" t="s">
        <v>1490</v>
      </c>
      <c r="JBN4" s="916"/>
      <c r="JBO4" s="916" t="s">
        <v>1490</v>
      </c>
      <c r="JBP4" s="916"/>
      <c r="JBQ4" s="916" t="s">
        <v>1490</v>
      </c>
      <c r="JBR4" s="916"/>
      <c r="JBS4" s="916" t="s">
        <v>1490</v>
      </c>
      <c r="JBT4" s="916"/>
      <c r="JBU4" s="916" t="s">
        <v>1490</v>
      </c>
      <c r="JBV4" s="916"/>
      <c r="JBW4" s="916" t="s">
        <v>1490</v>
      </c>
      <c r="JBX4" s="916"/>
      <c r="JBY4" s="916" t="s">
        <v>1490</v>
      </c>
      <c r="JBZ4" s="916"/>
      <c r="JCA4" s="916" t="s">
        <v>1490</v>
      </c>
      <c r="JCB4" s="916"/>
      <c r="JCC4" s="916" t="s">
        <v>1490</v>
      </c>
      <c r="JCD4" s="916"/>
      <c r="JCE4" s="916" t="s">
        <v>1490</v>
      </c>
      <c r="JCF4" s="916"/>
      <c r="JCG4" s="916" t="s">
        <v>1490</v>
      </c>
      <c r="JCH4" s="916"/>
      <c r="JCI4" s="916" t="s">
        <v>1490</v>
      </c>
      <c r="JCJ4" s="916"/>
      <c r="JCK4" s="916" t="s">
        <v>1490</v>
      </c>
      <c r="JCL4" s="916"/>
      <c r="JCM4" s="916" t="s">
        <v>1490</v>
      </c>
      <c r="JCN4" s="916"/>
      <c r="JCO4" s="916" t="s">
        <v>1490</v>
      </c>
      <c r="JCP4" s="916"/>
      <c r="JCQ4" s="916" t="s">
        <v>1490</v>
      </c>
      <c r="JCR4" s="916"/>
      <c r="JCS4" s="916" t="s">
        <v>1490</v>
      </c>
      <c r="JCT4" s="916"/>
      <c r="JCU4" s="916" t="s">
        <v>1490</v>
      </c>
      <c r="JCV4" s="916"/>
      <c r="JCW4" s="916" t="s">
        <v>1490</v>
      </c>
      <c r="JCX4" s="916"/>
      <c r="JCY4" s="916" t="s">
        <v>1490</v>
      </c>
      <c r="JCZ4" s="916"/>
      <c r="JDA4" s="916" t="s">
        <v>1490</v>
      </c>
      <c r="JDB4" s="916"/>
      <c r="JDC4" s="916" t="s">
        <v>1490</v>
      </c>
      <c r="JDD4" s="916"/>
      <c r="JDE4" s="916" t="s">
        <v>1490</v>
      </c>
      <c r="JDF4" s="916"/>
      <c r="JDG4" s="916" t="s">
        <v>1490</v>
      </c>
      <c r="JDH4" s="916"/>
      <c r="JDI4" s="916" t="s">
        <v>1490</v>
      </c>
      <c r="JDJ4" s="916"/>
      <c r="JDK4" s="916" t="s">
        <v>1490</v>
      </c>
      <c r="JDL4" s="916"/>
      <c r="JDM4" s="916" t="s">
        <v>1490</v>
      </c>
      <c r="JDN4" s="916"/>
      <c r="JDO4" s="916" t="s">
        <v>1490</v>
      </c>
      <c r="JDP4" s="916"/>
      <c r="JDQ4" s="916" t="s">
        <v>1490</v>
      </c>
      <c r="JDR4" s="916"/>
      <c r="JDS4" s="916" t="s">
        <v>1490</v>
      </c>
      <c r="JDT4" s="916"/>
      <c r="JDU4" s="916" t="s">
        <v>1490</v>
      </c>
      <c r="JDV4" s="916"/>
      <c r="JDW4" s="916" t="s">
        <v>1490</v>
      </c>
      <c r="JDX4" s="916"/>
      <c r="JDY4" s="916" t="s">
        <v>1490</v>
      </c>
      <c r="JDZ4" s="916"/>
      <c r="JEA4" s="916" t="s">
        <v>1490</v>
      </c>
      <c r="JEB4" s="916"/>
      <c r="JEC4" s="916" t="s">
        <v>1490</v>
      </c>
      <c r="JED4" s="916"/>
      <c r="JEE4" s="916" t="s">
        <v>1490</v>
      </c>
      <c r="JEF4" s="916"/>
      <c r="JEG4" s="916" t="s">
        <v>1490</v>
      </c>
      <c r="JEH4" s="916"/>
      <c r="JEI4" s="916" t="s">
        <v>1490</v>
      </c>
      <c r="JEJ4" s="916"/>
      <c r="JEK4" s="916" t="s">
        <v>1490</v>
      </c>
      <c r="JEL4" s="916"/>
      <c r="JEM4" s="916" t="s">
        <v>1490</v>
      </c>
      <c r="JEN4" s="916"/>
      <c r="JEO4" s="916" t="s">
        <v>1490</v>
      </c>
      <c r="JEP4" s="916"/>
      <c r="JEQ4" s="916" t="s">
        <v>1490</v>
      </c>
      <c r="JER4" s="916"/>
      <c r="JES4" s="916" t="s">
        <v>1490</v>
      </c>
      <c r="JET4" s="916"/>
      <c r="JEU4" s="916" t="s">
        <v>1490</v>
      </c>
      <c r="JEV4" s="916"/>
      <c r="JEW4" s="916" t="s">
        <v>1490</v>
      </c>
      <c r="JEX4" s="916"/>
      <c r="JEY4" s="916" t="s">
        <v>1490</v>
      </c>
      <c r="JEZ4" s="916"/>
      <c r="JFA4" s="916" t="s">
        <v>1490</v>
      </c>
      <c r="JFB4" s="916"/>
      <c r="JFC4" s="916" t="s">
        <v>1490</v>
      </c>
      <c r="JFD4" s="916"/>
      <c r="JFE4" s="916" t="s">
        <v>1490</v>
      </c>
      <c r="JFF4" s="916"/>
      <c r="JFG4" s="916" t="s">
        <v>1490</v>
      </c>
      <c r="JFH4" s="916"/>
      <c r="JFI4" s="916" t="s">
        <v>1490</v>
      </c>
      <c r="JFJ4" s="916"/>
      <c r="JFK4" s="916" t="s">
        <v>1490</v>
      </c>
      <c r="JFL4" s="916"/>
      <c r="JFM4" s="916" t="s">
        <v>1490</v>
      </c>
      <c r="JFN4" s="916"/>
      <c r="JFO4" s="916" t="s">
        <v>1490</v>
      </c>
      <c r="JFP4" s="916"/>
      <c r="JFQ4" s="916" t="s">
        <v>1490</v>
      </c>
      <c r="JFR4" s="916"/>
      <c r="JFS4" s="916" t="s">
        <v>1490</v>
      </c>
      <c r="JFT4" s="916"/>
      <c r="JFU4" s="916" t="s">
        <v>1490</v>
      </c>
      <c r="JFV4" s="916"/>
      <c r="JFW4" s="916" t="s">
        <v>1490</v>
      </c>
      <c r="JFX4" s="916"/>
      <c r="JFY4" s="916" t="s">
        <v>1490</v>
      </c>
      <c r="JFZ4" s="916"/>
      <c r="JGA4" s="916" t="s">
        <v>1490</v>
      </c>
      <c r="JGB4" s="916"/>
      <c r="JGC4" s="916" t="s">
        <v>1490</v>
      </c>
      <c r="JGD4" s="916"/>
      <c r="JGE4" s="916" t="s">
        <v>1490</v>
      </c>
      <c r="JGF4" s="916"/>
      <c r="JGG4" s="916" t="s">
        <v>1490</v>
      </c>
      <c r="JGH4" s="916"/>
      <c r="JGI4" s="916" t="s">
        <v>1490</v>
      </c>
      <c r="JGJ4" s="916"/>
      <c r="JGK4" s="916" t="s">
        <v>1490</v>
      </c>
      <c r="JGL4" s="916"/>
      <c r="JGM4" s="916" t="s">
        <v>1490</v>
      </c>
      <c r="JGN4" s="916"/>
      <c r="JGO4" s="916" t="s">
        <v>1490</v>
      </c>
      <c r="JGP4" s="916"/>
      <c r="JGQ4" s="916" t="s">
        <v>1490</v>
      </c>
      <c r="JGR4" s="916"/>
      <c r="JGS4" s="916" t="s">
        <v>1490</v>
      </c>
      <c r="JGT4" s="916"/>
      <c r="JGU4" s="916" t="s">
        <v>1490</v>
      </c>
      <c r="JGV4" s="916"/>
      <c r="JGW4" s="916" t="s">
        <v>1490</v>
      </c>
      <c r="JGX4" s="916"/>
      <c r="JGY4" s="916" t="s">
        <v>1490</v>
      </c>
      <c r="JGZ4" s="916"/>
      <c r="JHA4" s="916" t="s">
        <v>1490</v>
      </c>
      <c r="JHB4" s="916"/>
      <c r="JHC4" s="916" t="s">
        <v>1490</v>
      </c>
      <c r="JHD4" s="916"/>
      <c r="JHE4" s="916" t="s">
        <v>1490</v>
      </c>
      <c r="JHF4" s="916"/>
      <c r="JHG4" s="916" t="s">
        <v>1490</v>
      </c>
      <c r="JHH4" s="916"/>
      <c r="JHI4" s="916" t="s">
        <v>1490</v>
      </c>
      <c r="JHJ4" s="916"/>
      <c r="JHK4" s="916" t="s">
        <v>1490</v>
      </c>
      <c r="JHL4" s="916"/>
      <c r="JHM4" s="916" t="s">
        <v>1490</v>
      </c>
      <c r="JHN4" s="916"/>
      <c r="JHO4" s="916" t="s">
        <v>1490</v>
      </c>
      <c r="JHP4" s="916"/>
      <c r="JHQ4" s="916" t="s">
        <v>1490</v>
      </c>
      <c r="JHR4" s="916"/>
      <c r="JHS4" s="916" t="s">
        <v>1490</v>
      </c>
      <c r="JHT4" s="916"/>
      <c r="JHU4" s="916" t="s">
        <v>1490</v>
      </c>
      <c r="JHV4" s="916"/>
      <c r="JHW4" s="916" t="s">
        <v>1490</v>
      </c>
      <c r="JHX4" s="916"/>
      <c r="JHY4" s="916" t="s">
        <v>1490</v>
      </c>
      <c r="JHZ4" s="916"/>
      <c r="JIA4" s="916" t="s">
        <v>1490</v>
      </c>
      <c r="JIB4" s="916"/>
      <c r="JIC4" s="916" t="s">
        <v>1490</v>
      </c>
      <c r="JID4" s="916"/>
      <c r="JIE4" s="916" t="s">
        <v>1490</v>
      </c>
      <c r="JIF4" s="916"/>
      <c r="JIG4" s="916" t="s">
        <v>1490</v>
      </c>
      <c r="JIH4" s="916"/>
      <c r="JII4" s="916" t="s">
        <v>1490</v>
      </c>
      <c r="JIJ4" s="916"/>
      <c r="JIK4" s="916" t="s">
        <v>1490</v>
      </c>
      <c r="JIL4" s="916"/>
      <c r="JIM4" s="916" t="s">
        <v>1490</v>
      </c>
      <c r="JIN4" s="916"/>
      <c r="JIO4" s="916" t="s">
        <v>1490</v>
      </c>
      <c r="JIP4" s="916"/>
      <c r="JIQ4" s="916" t="s">
        <v>1490</v>
      </c>
      <c r="JIR4" s="916"/>
      <c r="JIS4" s="916" t="s">
        <v>1490</v>
      </c>
      <c r="JIT4" s="916"/>
      <c r="JIU4" s="916" t="s">
        <v>1490</v>
      </c>
      <c r="JIV4" s="916"/>
      <c r="JIW4" s="916" t="s">
        <v>1490</v>
      </c>
      <c r="JIX4" s="916"/>
      <c r="JIY4" s="916" t="s">
        <v>1490</v>
      </c>
      <c r="JIZ4" s="916"/>
      <c r="JJA4" s="916" t="s">
        <v>1490</v>
      </c>
      <c r="JJB4" s="916"/>
      <c r="JJC4" s="916" t="s">
        <v>1490</v>
      </c>
      <c r="JJD4" s="916"/>
      <c r="JJE4" s="916" t="s">
        <v>1490</v>
      </c>
      <c r="JJF4" s="916"/>
      <c r="JJG4" s="916" t="s">
        <v>1490</v>
      </c>
      <c r="JJH4" s="916"/>
      <c r="JJI4" s="916" t="s">
        <v>1490</v>
      </c>
      <c r="JJJ4" s="916"/>
      <c r="JJK4" s="916" t="s">
        <v>1490</v>
      </c>
      <c r="JJL4" s="916"/>
      <c r="JJM4" s="916" t="s">
        <v>1490</v>
      </c>
      <c r="JJN4" s="916"/>
      <c r="JJO4" s="916" t="s">
        <v>1490</v>
      </c>
      <c r="JJP4" s="916"/>
      <c r="JJQ4" s="916" t="s">
        <v>1490</v>
      </c>
      <c r="JJR4" s="916"/>
      <c r="JJS4" s="916" t="s">
        <v>1490</v>
      </c>
      <c r="JJT4" s="916"/>
      <c r="JJU4" s="916" t="s">
        <v>1490</v>
      </c>
      <c r="JJV4" s="916"/>
      <c r="JJW4" s="916" t="s">
        <v>1490</v>
      </c>
      <c r="JJX4" s="916"/>
      <c r="JJY4" s="916" t="s">
        <v>1490</v>
      </c>
      <c r="JJZ4" s="916"/>
      <c r="JKA4" s="916" t="s">
        <v>1490</v>
      </c>
      <c r="JKB4" s="916"/>
      <c r="JKC4" s="916" t="s">
        <v>1490</v>
      </c>
      <c r="JKD4" s="916"/>
      <c r="JKE4" s="916" t="s">
        <v>1490</v>
      </c>
      <c r="JKF4" s="916"/>
      <c r="JKG4" s="916" t="s">
        <v>1490</v>
      </c>
      <c r="JKH4" s="916"/>
      <c r="JKI4" s="916" t="s">
        <v>1490</v>
      </c>
      <c r="JKJ4" s="916"/>
      <c r="JKK4" s="916" t="s">
        <v>1490</v>
      </c>
      <c r="JKL4" s="916"/>
      <c r="JKM4" s="916" t="s">
        <v>1490</v>
      </c>
      <c r="JKN4" s="916"/>
      <c r="JKO4" s="916" t="s">
        <v>1490</v>
      </c>
      <c r="JKP4" s="916"/>
      <c r="JKQ4" s="916" t="s">
        <v>1490</v>
      </c>
      <c r="JKR4" s="916"/>
      <c r="JKS4" s="916" t="s">
        <v>1490</v>
      </c>
      <c r="JKT4" s="916"/>
      <c r="JKU4" s="916" t="s">
        <v>1490</v>
      </c>
      <c r="JKV4" s="916"/>
      <c r="JKW4" s="916" t="s">
        <v>1490</v>
      </c>
      <c r="JKX4" s="916"/>
      <c r="JKY4" s="916" t="s">
        <v>1490</v>
      </c>
      <c r="JKZ4" s="916"/>
      <c r="JLA4" s="916" t="s">
        <v>1490</v>
      </c>
      <c r="JLB4" s="916"/>
      <c r="JLC4" s="916" t="s">
        <v>1490</v>
      </c>
      <c r="JLD4" s="916"/>
      <c r="JLE4" s="916" t="s">
        <v>1490</v>
      </c>
      <c r="JLF4" s="916"/>
      <c r="JLG4" s="916" t="s">
        <v>1490</v>
      </c>
      <c r="JLH4" s="916"/>
      <c r="JLI4" s="916" t="s">
        <v>1490</v>
      </c>
      <c r="JLJ4" s="916"/>
      <c r="JLK4" s="916" t="s">
        <v>1490</v>
      </c>
      <c r="JLL4" s="916"/>
      <c r="JLM4" s="916" t="s">
        <v>1490</v>
      </c>
      <c r="JLN4" s="916"/>
      <c r="JLO4" s="916" t="s">
        <v>1490</v>
      </c>
      <c r="JLP4" s="916"/>
      <c r="JLQ4" s="916" t="s">
        <v>1490</v>
      </c>
      <c r="JLR4" s="916"/>
      <c r="JLS4" s="916" t="s">
        <v>1490</v>
      </c>
      <c r="JLT4" s="916"/>
      <c r="JLU4" s="916" t="s">
        <v>1490</v>
      </c>
      <c r="JLV4" s="916"/>
      <c r="JLW4" s="916" t="s">
        <v>1490</v>
      </c>
      <c r="JLX4" s="916"/>
      <c r="JLY4" s="916" t="s">
        <v>1490</v>
      </c>
      <c r="JLZ4" s="916"/>
      <c r="JMA4" s="916" t="s">
        <v>1490</v>
      </c>
      <c r="JMB4" s="916"/>
      <c r="JMC4" s="916" t="s">
        <v>1490</v>
      </c>
      <c r="JMD4" s="916"/>
      <c r="JME4" s="916" t="s">
        <v>1490</v>
      </c>
      <c r="JMF4" s="916"/>
      <c r="JMG4" s="916" t="s">
        <v>1490</v>
      </c>
      <c r="JMH4" s="916"/>
      <c r="JMI4" s="916" t="s">
        <v>1490</v>
      </c>
      <c r="JMJ4" s="916"/>
      <c r="JMK4" s="916" t="s">
        <v>1490</v>
      </c>
      <c r="JML4" s="916"/>
      <c r="JMM4" s="916" t="s">
        <v>1490</v>
      </c>
      <c r="JMN4" s="916"/>
      <c r="JMO4" s="916" t="s">
        <v>1490</v>
      </c>
      <c r="JMP4" s="916"/>
      <c r="JMQ4" s="916" t="s">
        <v>1490</v>
      </c>
      <c r="JMR4" s="916"/>
      <c r="JMS4" s="916" t="s">
        <v>1490</v>
      </c>
      <c r="JMT4" s="916"/>
      <c r="JMU4" s="916" t="s">
        <v>1490</v>
      </c>
      <c r="JMV4" s="916"/>
      <c r="JMW4" s="916" t="s">
        <v>1490</v>
      </c>
      <c r="JMX4" s="916"/>
      <c r="JMY4" s="916" t="s">
        <v>1490</v>
      </c>
      <c r="JMZ4" s="916"/>
      <c r="JNA4" s="916" t="s">
        <v>1490</v>
      </c>
      <c r="JNB4" s="916"/>
      <c r="JNC4" s="916" t="s">
        <v>1490</v>
      </c>
      <c r="JND4" s="916"/>
      <c r="JNE4" s="916" t="s">
        <v>1490</v>
      </c>
      <c r="JNF4" s="916"/>
      <c r="JNG4" s="916" t="s">
        <v>1490</v>
      </c>
      <c r="JNH4" s="916"/>
      <c r="JNI4" s="916" t="s">
        <v>1490</v>
      </c>
      <c r="JNJ4" s="916"/>
      <c r="JNK4" s="916" t="s">
        <v>1490</v>
      </c>
      <c r="JNL4" s="916"/>
      <c r="JNM4" s="916" t="s">
        <v>1490</v>
      </c>
      <c r="JNN4" s="916"/>
      <c r="JNO4" s="916" t="s">
        <v>1490</v>
      </c>
      <c r="JNP4" s="916"/>
      <c r="JNQ4" s="916" t="s">
        <v>1490</v>
      </c>
      <c r="JNR4" s="916"/>
      <c r="JNS4" s="916" t="s">
        <v>1490</v>
      </c>
      <c r="JNT4" s="916"/>
      <c r="JNU4" s="916" t="s">
        <v>1490</v>
      </c>
      <c r="JNV4" s="916"/>
      <c r="JNW4" s="916" t="s">
        <v>1490</v>
      </c>
      <c r="JNX4" s="916"/>
      <c r="JNY4" s="916" t="s">
        <v>1490</v>
      </c>
      <c r="JNZ4" s="916"/>
      <c r="JOA4" s="916" t="s">
        <v>1490</v>
      </c>
      <c r="JOB4" s="916"/>
      <c r="JOC4" s="916" t="s">
        <v>1490</v>
      </c>
      <c r="JOD4" s="916"/>
      <c r="JOE4" s="916" t="s">
        <v>1490</v>
      </c>
      <c r="JOF4" s="916"/>
      <c r="JOG4" s="916" t="s">
        <v>1490</v>
      </c>
      <c r="JOH4" s="916"/>
      <c r="JOI4" s="916" t="s">
        <v>1490</v>
      </c>
      <c r="JOJ4" s="916"/>
      <c r="JOK4" s="916" t="s">
        <v>1490</v>
      </c>
      <c r="JOL4" s="916"/>
      <c r="JOM4" s="916" t="s">
        <v>1490</v>
      </c>
      <c r="JON4" s="916"/>
      <c r="JOO4" s="916" t="s">
        <v>1490</v>
      </c>
      <c r="JOP4" s="916"/>
      <c r="JOQ4" s="916" t="s">
        <v>1490</v>
      </c>
      <c r="JOR4" s="916"/>
      <c r="JOS4" s="916" t="s">
        <v>1490</v>
      </c>
      <c r="JOT4" s="916"/>
      <c r="JOU4" s="916" t="s">
        <v>1490</v>
      </c>
      <c r="JOV4" s="916"/>
      <c r="JOW4" s="916" t="s">
        <v>1490</v>
      </c>
      <c r="JOX4" s="916"/>
      <c r="JOY4" s="916" t="s">
        <v>1490</v>
      </c>
      <c r="JOZ4" s="916"/>
      <c r="JPA4" s="916" t="s">
        <v>1490</v>
      </c>
      <c r="JPB4" s="916"/>
      <c r="JPC4" s="916" t="s">
        <v>1490</v>
      </c>
      <c r="JPD4" s="916"/>
      <c r="JPE4" s="916" t="s">
        <v>1490</v>
      </c>
      <c r="JPF4" s="916"/>
      <c r="JPG4" s="916" t="s">
        <v>1490</v>
      </c>
      <c r="JPH4" s="916"/>
      <c r="JPI4" s="916" t="s">
        <v>1490</v>
      </c>
      <c r="JPJ4" s="916"/>
      <c r="JPK4" s="916" t="s">
        <v>1490</v>
      </c>
      <c r="JPL4" s="916"/>
      <c r="JPM4" s="916" t="s">
        <v>1490</v>
      </c>
      <c r="JPN4" s="916"/>
      <c r="JPO4" s="916" t="s">
        <v>1490</v>
      </c>
      <c r="JPP4" s="916"/>
      <c r="JPQ4" s="916" t="s">
        <v>1490</v>
      </c>
      <c r="JPR4" s="916"/>
      <c r="JPS4" s="916" t="s">
        <v>1490</v>
      </c>
      <c r="JPT4" s="916"/>
      <c r="JPU4" s="916" t="s">
        <v>1490</v>
      </c>
      <c r="JPV4" s="916"/>
      <c r="JPW4" s="916" t="s">
        <v>1490</v>
      </c>
      <c r="JPX4" s="916"/>
      <c r="JPY4" s="916" t="s">
        <v>1490</v>
      </c>
      <c r="JPZ4" s="916"/>
      <c r="JQA4" s="916" t="s">
        <v>1490</v>
      </c>
      <c r="JQB4" s="916"/>
      <c r="JQC4" s="916" t="s">
        <v>1490</v>
      </c>
      <c r="JQD4" s="916"/>
      <c r="JQE4" s="916" t="s">
        <v>1490</v>
      </c>
      <c r="JQF4" s="916"/>
      <c r="JQG4" s="916" t="s">
        <v>1490</v>
      </c>
      <c r="JQH4" s="916"/>
      <c r="JQI4" s="916" t="s">
        <v>1490</v>
      </c>
      <c r="JQJ4" s="916"/>
      <c r="JQK4" s="916" t="s">
        <v>1490</v>
      </c>
      <c r="JQL4" s="916"/>
      <c r="JQM4" s="916" t="s">
        <v>1490</v>
      </c>
      <c r="JQN4" s="916"/>
      <c r="JQO4" s="916" t="s">
        <v>1490</v>
      </c>
      <c r="JQP4" s="916"/>
      <c r="JQQ4" s="916" t="s">
        <v>1490</v>
      </c>
      <c r="JQR4" s="916"/>
      <c r="JQS4" s="916" t="s">
        <v>1490</v>
      </c>
      <c r="JQT4" s="916"/>
      <c r="JQU4" s="916" t="s">
        <v>1490</v>
      </c>
      <c r="JQV4" s="916"/>
      <c r="JQW4" s="916" t="s">
        <v>1490</v>
      </c>
      <c r="JQX4" s="916"/>
      <c r="JQY4" s="916" t="s">
        <v>1490</v>
      </c>
      <c r="JQZ4" s="916"/>
      <c r="JRA4" s="916" t="s">
        <v>1490</v>
      </c>
      <c r="JRB4" s="916"/>
      <c r="JRC4" s="916" t="s">
        <v>1490</v>
      </c>
      <c r="JRD4" s="916"/>
      <c r="JRE4" s="916" t="s">
        <v>1490</v>
      </c>
      <c r="JRF4" s="916"/>
      <c r="JRG4" s="916" t="s">
        <v>1490</v>
      </c>
      <c r="JRH4" s="916"/>
      <c r="JRI4" s="916" t="s">
        <v>1490</v>
      </c>
      <c r="JRJ4" s="916"/>
      <c r="JRK4" s="916" t="s">
        <v>1490</v>
      </c>
      <c r="JRL4" s="916"/>
      <c r="JRM4" s="916" t="s">
        <v>1490</v>
      </c>
      <c r="JRN4" s="916"/>
      <c r="JRO4" s="916" t="s">
        <v>1490</v>
      </c>
      <c r="JRP4" s="916"/>
      <c r="JRQ4" s="916" t="s">
        <v>1490</v>
      </c>
      <c r="JRR4" s="916"/>
      <c r="JRS4" s="916" t="s">
        <v>1490</v>
      </c>
      <c r="JRT4" s="916"/>
      <c r="JRU4" s="916" t="s">
        <v>1490</v>
      </c>
      <c r="JRV4" s="916"/>
      <c r="JRW4" s="916" t="s">
        <v>1490</v>
      </c>
      <c r="JRX4" s="916"/>
      <c r="JRY4" s="916" t="s">
        <v>1490</v>
      </c>
      <c r="JRZ4" s="916"/>
      <c r="JSA4" s="916" t="s">
        <v>1490</v>
      </c>
      <c r="JSB4" s="916"/>
      <c r="JSC4" s="916" t="s">
        <v>1490</v>
      </c>
      <c r="JSD4" s="916"/>
      <c r="JSE4" s="916" t="s">
        <v>1490</v>
      </c>
      <c r="JSF4" s="916"/>
      <c r="JSG4" s="916" t="s">
        <v>1490</v>
      </c>
      <c r="JSH4" s="916"/>
      <c r="JSI4" s="916" t="s">
        <v>1490</v>
      </c>
      <c r="JSJ4" s="916"/>
      <c r="JSK4" s="916" t="s">
        <v>1490</v>
      </c>
      <c r="JSL4" s="916"/>
      <c r="JSM4" s="916" t="s">
        <v>1490</v>
      </c>
      <c r="JSN4" s="916"/>
      <c r="JSO4" s="916" t="s">
        <v>1490</v>
      </c>
      <c r="JSP4" s="916"/>
      <c r="JSQ4" s="916" t="s">
        <v>1490</v>
      </c>
      <c r="JSR4" s="916"/>
      <c r="JSS4" s="916" t="s">
        <v>1490</v>
      </c>
      <c r="JST4" s="916"/>
      <c r="JSU4" s="916" t="s">
        <v>1490</v>
      </c>
      <c r="JSV4" s="916"/>
      <c r="JSW4" s="916" t="s">
        <v>1490</v>
      </c>
      <c r="JSX4" s="916"/>
      <c r="JSY4" s="916" t="s">
        <v>1490</v>
      </c>
      <c r="JSZ4" s="916"/>
      <c r="JTA4" s="916" t="s">
        <v>1490</v>
      </c>
      <c r="JTB4" s="916"/>
      <c r="JTC4" s="916" t="s">
        <v>1490</v>
      </c>
      <c r="JTD4" s="916"/>
      <c r="JTE4" s="916" t="s">
        <v>1490</v>
      </c>
      <c r="JTF4" s="916"/>
      <c r="JTG4" s="916" t="s">
        <v>1490</v>
      </c>
      <c r="JTH4" s="916"/>
      <c r="JTI4" s="916" t="s">
        <v>1490</v>
      </c>
      <c r="JTJ4" s="916"/>
      <c r="JTK4" s="916" t="s">
        <v>1490</v>
      </c>
      <c r="JTL4" s="916"/>
      <c r="JTM4" s="916" t="s">
        <v>1490</v>
      </c>
      <c r="JTN4" s="916"/>
      <c r="JTO4" s="916" t="s">
        <v>1490</v>
      </c>
      <c r="JTP4" s="916"/>
      <c r="JTQ4" s="916" t="s">
        <v>1490</v>
      </c>
      <c r="JTR4" s="916"/>
      <c r="JTS4" s="916" t="s">
        <v>1490</v>
      </c>
      <c r="JTT4" s="916"/>
      <c r="JTU4" s="916" t="s">
        <v>1490</v>
      </c>
      <c r="JTV4" s="916"/>
      <c r="JTW4" s="916" t="s">
        <v>1490</v>
      </c>
      <c r="JTX4" s="916"/>
      <c r="JTY4" s="916" t="s">
        <v>1490</v>
      </c>
      <c r="JTZ4" s="916"/>
      <c r="JUA4" s="916" t="s">
        <v>1490</v>
      </c>
      <c r="JUB4" s="916"/>
      <c r="JUC4" s="916" t="s">
        <v>1490</v>
      </c>
      <c r="JUD4" s="916"/>
      <c r="JUE4" s="916" t="s">
        <v>1490</v>
      </c>
      <c r="JUF4" s="916"/>
      <c r="JUG4" s="916" t="s">
        <v>1490</v>
      </c>
      <c r="JUH4" s="916"/>
      <c r="JUI4" s="916" t="s">
        <v>1490</v>
      </c>
      <c r="JUJ4" s="916"/>
      <c r="JUK4" s="916" t="s">
        <v>1490</v>
      </c>
      <c r="JUL4" s="916"/>
      <c r="JUM4" s="916" t="s">
        <v>1490</v>
      </c>
      <c r="JUN4" s="916"/>
      <c r="JUO4" s="916" t="s">
        <v>1490</v>
      </c>
      <c r="JUP4" s="916"/>
      <c r="JUQ4" s="916" t="s">
        <v>1490</v>
      </c>
      <c r="JUR4" s="916"/>
      <c r="JUS4" s="916" t="s">
        <v>1490</v>
      </c>
      <c r="JUT4" s="916"/>
      <c r="JUU4" s="916" t="s">
        <v>1490</v>
      </c>
      <c r="JUV4" s="916"/>
      <c r="JUW4" s="916" t="s">
        <v>1490</v>
      </c>
      <c r="JUX4" s="916"/>
      <c r="JUY4" s="916" t="s">
        <v>1490</v>
      </c>
      <c r="JUZ4" s="916"/>
      <c r="JVA4" s="916" t="s">
        <v>1490</v>
      </c>
      <c r="JVB4" s="916"/>
      <c r="JVC4" s="916" t="s">
        <v>1490</v>
      </c>
      <c r="JVD4" s="916"/>
      <c r="JVE4" s="916" t="s">
        <v>1490</v>
      </c>
      <c r="JVF4" s="916"/>
      <c r="JVG4" s="916" t="s">
        <v>1490</v>
      </c>
      <c r="JVH4" s="916"/>
      <c r="JVI4" s="916" t="s">
        <v>1490</v>
      </c>
      <c r="JVJ4" s="916"/>
      <c r="JVK4" s="916" t="s">
        <v>1490</v>
      </c>
      <c r="JVL4" s="916"/>
      <c r="JVM4" s="916" t="s">
        <v>1490</v>
      </c>
      <c r="JVN4" s="916"/>
      <c r="JVO4" s="916" t="s">
        <v>1490</v>
      </c>
      <c r="JVP4" s="916"/>
      <c r="JVQ4" s="916" t="s">
        <v>1490</v>
      </c>
      <c r="JVR4" s="916"/>
      <c r="JVS4" s="916" t="s">
        <v>1490</v>
      </c>
      <c r="JVT4" s="916"/>
      <c r="JVU4" s="916" t="s">
        <v>1490</v>
      </c>
      <c r="JVV4" s="916"/>
      <c r="JVW4" s="916" t="s">
        <v>1490</v>
      </c>
      <c r="JVX4" s="916"/>
      <c r="JVY4" s="916" t="s">
        <v>1490</v>
      </c>
      <c r="JVZ4" s="916"/>
      <c r="JWA4" s="916" t="s">
        <v>1490</v>
      </c>
      <c r="JWB4" s="916"/>
      <c r="JWC4" s="916" t="s">
        <v>1490</v>
      </c>
      <c r="JWD4" s="916"/>
      <c r="JWE4" s="916" t="s">
        <v>1490</v>
      </c>
      <c r="JWF4" s="916"/>
      <c r="JWG4" s="916" t="s">
        <v>1490</v>
      </c>
      <c r="JWH4" s="916"/>
      <c r="JWI4" s="916" t="s">
        <v>1490</v>
      </c>
      <c r="JWJ4" s="916"/>
      <c r="JWK4" s="916" t="s">
        <v>1490</v>
      </c>
      <c r="JWL4" s="916"/>
      <c r="JWM4" s="916" t="s">
        <v>1490</v>
      </c>
      <c r="JWN4" s="916"/>
      <c r="JWO4" s="916" t="s">
        <v>1490</v>
      </c>
      <c r="JWP4" s="916"/>
      <c r="JWQ4" s="916" t="s">
        <v>1490</v>
      </c>
      <c r="JWR4" s="916"/>
      <c r="JWS4" s="916" t="s">
        <v>1490</v>
      </c>
      <c r="JWT4" s="916"/>
      <c r="JWU4" s="916" t="s">
        <v>1490</v>
      </c>
      <c r="JWV4" s="916"/>
      <c r="JWW4" s="916" t="s">
        <v>1490</v>
      </c>
      <c r="JWX4" s="916"/>
      <c r="JWY4" s="916" t="s">
        <v>1490</v>
      </c>
      <c r="JWZ4" s="916"/>
      <c r="JXA4" s="916" t="s">
        <v>1490</v>
      </c>
      <c r="JXB4" s="916"/>
      <c r="JXC4" s="916" t="s">
        <v>1490</v>
      </c>
      <c r="JXD4" s="916"/>
      <c r="JXE4" s="916" t="s">
        <v>1490</v>
      </c>
      <c r="JXF4" s="916"/>
      <c r="JXG4" s="916" t="s">
        <v>1490</v>
      </c>
      <c r="JXH4" s="916"/>
      <c r="JXI4" s="916" t="s">
        <v>1490</v>
      </c>
      <c r="JXJ4" s="916"/>
      <c r="JXK4" s="916" t="s">
        <v>1490</v>
      </c>
      <c r="JXL4" s="916"/>
      <c r="JXM4" s="916" t="s">
        <v>1490</v>
      </c>
      <c r="JXN4" s="916"/>
      <c r="JXO4" s="916" t="s">
        <v>1490</v>
      </c>
      <c r="JXP4" s="916"/>
      <c r="JXQ4" s="916" t="s">
        <v>1490</v>
      </c>
      <c r="JXR4" s="916"/>
      <c r="JXS4" s="916" t="s">
        <v>1490</v>
      </c>
      <c r="JXT4" s="916"/>
      <c r="JXU4" s="916" t="s">
        <v>1490</v>
      </c>
      <c r="JXV4" s="916"/>
      <c r="JXW4" s="916" t="s">
        <v>1490</v>
      </c>
      <c r="JXX4" s="916"/>
      <c r="JXY4" s="916" t="s">
        <v>1490</v>
      </c>
      <c r="JXZ4" s="916"/>
      <c r="JYA4" s="916" t="s">
        <v>1490</v>
      </c>
      <c r="JYB4" s="916"/>
      <c r="JYC4" s="916" t="s">
        <v>1490</v>
      </c>
      <c r="JYD4" s="916"/>
      <c r="JYE4" s="916" t="s">
        <v>1490</v>
      </c>
      <c r="JYF4" s="916"/>
      <c r="JYG4" s="916" t="s">
        <v>1490</v>
      </c>
      <c r="JYH4" s="916"/>
      <c r="JYI4" s="916" t="s">
        <v>1490</v>
      </c>
      <c r="JYJ4" s="916"/>
      <c r="JYK4" s="916" t="s">
        <v>1490</v>
      </c>
      <c r="JYL4" s="916"/>
      <c r="JYM4" s="916" t="s">
        <v>1490</v>
      </c>
      <c r="JYN4" s="916"/>
      <c r="JYO4" s="916" t="s">
        <v>1490</v>
      </c>
      <c r="JYP4" s="916"/>
      <c r="JYQ4" s="916" t="s">
        <v>1490</v>
      </c>
      <c r="JYR4" s="916"/>
      <c r="JYS4" s="916" t="s">
        <v>1490</v>
      </c>
      <c r="JYT4" s="916"/>
      <c r="JYU4" s="916" t="s">
        <v>1490</v>
      </c>
      <c r="JYV4" s="916"/>
      <c r="JYW4" s="916" t="s">
        <v>1490</v>
      </c>
      <c r="JYX4" s="916"/>
      <c r="JYY4" s="916" t="s">
        <v>1490</v>
      </c>
      <c r="JYZ4" s="916"/>
      <c r="JZA4" s="916" t="s">
        <v>1490</v>
      </c>
      <c r="JZB4" s="916"/>
      <c r="JZC4" s="916" t="s">
        <v>1490</v>
      </c>
      <c r="JZD4" s="916"/>
      <c r="JZE4" s="916" t="s">
        <v>1490</v>
      </c>
      <c r="JZF4" s="916"/>
      <c r="JZG4" s="916" t="s">
        <v>1490</v>
      </c>
      <c r="JZH4" s="916"/>
      <c r="JZI4" s="916" t="s">
        <v>1490</v>
      </c>
      <c r="JZJ4" s="916"/>
      <c r="JZK4" s="916" t="s">
        <v>1490</v>
      </c>
      <c r="JZL4" s="916"/>
      <c r="JZM4" s="916" t="s">
        <v>1490</v>
      </c>
      <c r="JZN4" s="916"/>
      <c r="JZO4" s="916" t="s">
        <v>1490</v>
      </c>
      <c r="JZP4" s="916"/>
      <c r="JZQ4" s="916" t="s">
        <v>1490</v>
      </c>
      <c r="JZR4" s="916"/>
      <c r="JZS4" s="916" t="s">
        <v>1490</v>
      </c>
      <c r="JZT4" s="916"/>
      <c r="JZU4" s="916" t="s">
        <v>1490</v>
      </c>
      <c r="JZV4" s="916"/>
      <c r="JZW4" s="916" t="s">
        <v>1490</v>
      </c>
      <c r="JZX4" s="916"/>
      <c r="JZY4" s="916" t="s">
        <v>1490</v>
      </c>
      <c r="JZZ4" s="916"/>
      <c r="KAA4" s="916" t="s">
        <v>1490</v>
      </c>
      <c r="KAB4" s="916"/>
      <c r="KAC4" s="916" t="s">
        <v>1490</v>
      </c>
      <c r="KAD4" s="916"/>
      <c r="KAE4" s="916" t="s">
        <v>1490</v>
      </c>
      <c r="KAF4" s="916"/>
      <c r="KAG4" s="916" t="s">
        <v>1490</v>
      </c>
      <c r="KAH4" s="916"/>
      <c r="KAI4" s="916" t="s">
        <v>1490</v>
      </c>
      <c r="KAJ4" s="916"/>
      <c r="KAK4" s="916" t="s">
        <v>1490</v>
      </c>
      <c r="KAL4" s="916"/>
      <c r="KAM4" s="916" t="s">
        <v>1490</v>
      </c>
      <c r="KAN4" s="916"/>
      <c r="KAO4" s="916" t="s">
        <v>1490</v>
      </c>
      <c r="KAP4" s="916"/>
      <c r="KAQ4" s="916" t="s">
        <v>1490</v>
      </c>
      <c r="KAR4" s="916"/>
      <c r="KAS4" s="916" t="s">
        <v>1490</v>
      </c>
      <c r="KAT4" s="916"/>
      <c r="KAU4" s="916" t="s">
        <v>1490</v>
      </c>
      <c r="KAV4" s="916"/>
      <c r="KAW4" s="916" t="s">
        <v>1490</v>
      </c>
      <c r="KAX4" s="916"/>
      <c r="KAY4" s="916" t="s">
        <v>1490</v>
      </c>
      <c r="KAZ4" s="916"/>
      <c r="KBA4" s="916" t="s">
        <v>1490</v>
      </c>
      <c r="KBB4" s="916"/>
      <c r="KBC4" s="916" t="s">
        <v>1490</v>
      </c>
      <c r="KBD4" s="916"/>
      <c r="KBE4" s="916" t="s">
        <v>1490</v>
      </c>
      <c r="KBF4" s="916"/>
      <c r="KBG4" s="916" t="s">
        <v>1490</v>
      </c>
      <c r="KBH4" s="916"/>
      <c r="KBI4" s="916" t="s">
        <v>1490</v>
      </c>
      <c r="KBJ4" s="916"/>
      <c r="KBK4" s="916" t="s">
        <v>1490</v>
      </c>
      <c r="KBL4" s="916"/>
      <c r="KBM4" s="916" t="s">
        <v>1490</v>
      </c>
      <c r="KBN4" s="916"/>
      <c r="KBO4" s="916" t="s">
        <v>1490</v>
      </c>
      <c r="KBP4" s="916"/>
      <c r="KBQ4" s="916" t="s">
        <v>1490</v>
      </c>
      <c r="KBR4" s="916"/>
      <c r="KBS4" s="916" t="s">
        <v>1490</v>
      </c>
      <c r="KBT4" s="916"/>
      <c r="KBU4" s="916" t="s">
        <v>1490</v>
      </c>
      <c r="KBV4" s="916"/>
      <c r="KBW4" s="916" t="s">
        <v>1490</v>
      </c>
      <c r="KBX4" s="916"/>
      <c r="KBY4" s="916" t="s">
        <v>1490</v>
      </c>
      <c r="KBZ4" s="916"/>
      <c r="KCA4" s="916" t="s">
        <v>1490</v>
      </c>
      <c r="KCB4" s="916"/>
      <c r="KCC4" s="916" t="s">
        <v>1490</v>
      </c>
      <c r="KCD4" s="916"/>
      <c r="KCE4" s="916" t="s">
        <v>1490</v>
      </c>
      <c r="KCF4" s="916"/>
      <c r="KCG4" s="916" t="s">
        <v>1490</v>
      </c>
      <c r="KCH4" s="916"/>
      <c r="KCI4" s="916" t="s">
        <v>1490</v>
      </c>
      <c r="KCJ4" s="916"/>
      <c r="KCK4" s="916" t="s">
        <v>1490</v>
      </c>
      <c r="KCL4" s="916"/>
      <c r="KCM4" s="916" t="s">
        <v>1490</v>
      </c>
      <c r="KCN4" s="916"/>
      <c r="KCO4" s="916" t="s">
        <v>1490</v>
      </c>
      <c r="KCP4" s="916"/>
      <c r="KCQ4" s="916" t="s">
        <v>1490</v>
      </c>
      <c r="KCR4" s="916"/>
      <c r="KCS4" s="916" t="s">
        <v>1490</v>
      </c>
      <c r="KCT4" s="916"/>
      <c r="KCU4" s="916" t="s">
        <v>1490</v>
      </c>
      <c r="KCV4" s="916"/>
      <c r="KCW4" s="916" t="s">
        <v>1490</v>
      </c>
      <c r="KCX4" s="916"/>
      <c r="KCY4" s="916" t="s">
        <v>1490</v>
      </c>
      <c r="KCZ4" s="916"/>
      <c r="KDA4" s="916" t="s">
        <v>1490</v>
      </c>
      <c r="KDB4" s="916"/>
      <c r="KDC4" s="916" t="s">
        <v>1490</v>
      </c>
      <c r="KDD4" s="916"/>
      <c r="KDE4" s="916" t="s">
        <v>1490</v>
      </c>
      <c r="KDF4" s="916"/>
      <c r="KDG4" s="916" t="s">
        <v>1490</v>
      </c>
      <c r="KDH4" s="916"/>
      <c r="KDI4" s="916" t="s">
        <v>1490</v>
      </c>
      <c r="KDJ4" s="916"/>
      <c r="KDK4" s="916" t="s">
        <v>1490</v>
      </c>
      <c r="KDL4" s="916"/>
      <c r="KDM4" s="916" t="s">
        <v>1490</v>
      </c>
      <c r="KDN4" s="916"/>
      <c r="KDO4" s="916" t="s">
        <v>1490</v>
      </c>
      <c r="KDP4" s="916"/>
      <c r="KDQ4" s="916" t="s">
        <v>1490</v>
      </c>
      <c r="KDR4" s="916"/>
      <c r="KDS4" s="916" t="s">
        <v>1490</v>
      </c>
      <c r="KDT4" s="916"/>
      <c r="KDU4" s="916" t="s">
        <v>1490</v>
      </c>
      <c r="KDV4" s="916"/>
      <c r="KDW4" s="916" t="s">
        <v>1490</v>
      </c>
      <c r="KDX4" s="916"/>
      <c r="KDY4" s="916" t="s">
        <v>1490</v>
      </c>
      <c r="KDZ4" s="916"/>
      <c r="KEA4" s="916" t="s">
        <v>1490</v>
      </c>
      <c r="KEB4" s="916"/>
      <c r="KEC4" s="916" t="s">
        <v>1490</v>
      </c>
      <c r="KED4" s="916"/>
      <c r="KEE4" s="916" t="s">
        <v>1490</v>
      </c>
      <c r="KEF4" s="916"/>
      <c r="KEG4" s="916" t="s">
        <v>1490</v>
      </c>
      <c r="KEH4" s="916"/>
      <c r="KEI4" s="916" t="s">
        <v>1490</v>
      </c>
      <c r="KEJ4" s="916"/>
      <c r="KEK4" s="916" t="s">
        <v>1490</v>
      </c>
      <c r="KEL4" s="916"/>
      <c r="KEM4" s="916" t="s">
        <v>1490</v>
      </c>
      <c r="KEN4" s="916"/>
      <c r="KEO4" s="916" t="s">
        <v>1490</v>
      </c>
      <c r="KEP4" s="916"/>
      <c r="KEQ4" s="916" t="s">
        <v>1490</v>
      </c>
      <c r="KER4" s="916"/>
      <c r="KES4" s="916" t="s">
        <v>1490</v>
      </c>
      <c r="KET4" s="916"/>
      <c r="KEU4" s="916" t="s">
        <v>1490</v>
      </c>
      <c r="KEV4" s="916"/>
      <c r="KEW4" s="916" t="s">
        <v>1490</v>
      </c>
      <c r="KEX4" s="916"/>
      <c r="KEY4" s="916" t="s">
        <v>1490</v>
      </c>
      <c r="KEZ4" s="916"/>
      <c r="KFA4" s="916" t="s">
        <v>1490</v>
      </c>
      <c r="KFB4" s="916"/>
      <c r="KFC4" s="916" t="s">
        <v>1490</v>
      </c>
      <c r="KFD4" s="916"/>
      <c r="KFE4" s="916" t="s">
        <v>1490</v>
      </c>
      <c r="KFF4" s="916"/>
      <c r="KFG4" s="916" t="s">
        <v>1490</v>
      </c>
      <c r="KFH4" s="916"/>
      <c r="KFI4" s="916" t="s">
        <v>1490</v>
      </c>
      <c r="KFJ4" s="916"/>
      <c r="KFK4" s="916" t="s">
        <v>1490</v>
      </c>
      <c r="KFL4" s="916"/>
      <c r="KFM4" s="916" t="s">
        <v>1490</v>
      </c>
      <c r="KFN4" s="916"/>
      <c r="KFO4" s="916" t="s">
        <v>1490</v>
      </c>
      <c r="KFP4" s="916"/>
      <c r="KFQ4" s="916" t="s">
        <v>1490</v>
      </c>
      <c r="KFR4" s="916"/>
      <c r="KFS4" s="916" t="s">
        <v>1490</v>
      </c>
      <c r="KFT4" s="916"/>
      <c r="KFU4" s="916" t="s">
        <v>1490</v>
      </c>
      <c r="KFV4" s="916"/>
      <c r="KFW4" s="916" t="s">
        <v>1490</v>
      </c>
      <c r="KFX4" s="916"/>
      <c r="KFY4" s="916" t="s">
        <v>1490</v>
      </c>
      <c r="KFZ4" s="916"/>
      <c r="KGA4" s="916" t="s">
        <v>1490</v>
      </c>
      <c r="KGB4" s="916"/>
      <c r="KGC4" s="916" t="s">
        <v>1490</v>
      </c>
      <c r="KGD4" s="916"/>
      <c r="KGE4" s="916" t="s">
        <v>1490</v>
      </c>
      <c r="KGF4" s="916"/>
      <c r="KGG4" s="916" t="s">
        <v>1490</v>
      </c>
      <c r="KGH4" s="916"/>
      <c r="KGI4" s="916" t="s">
        <v>1490</v>
      </c>
      <c r="KGJ4" s="916"/>
      <c r="KGK4" s="916" t="s">
        <v>1490</v>
      </c>
      <c r="KGL4" s="916"/>
      <c r="KGM4" s="916" t="s">
        <v>1490</v>
      </c>
      <c r="KGN4" s="916"/>
      <c r="KGO4" s="916" t="s">
        <v>1490</v>
      </c>
      <c r="KGP4" s="916"/>
      <c r="KGQ4" s="916" t="s">
        <v>1490</v>
      </c>
      <c r="KGR4" s="916"/>
      <c r="KGS4" s="916" t="s">
        <v>1490</v>
      </c>
      <c r="KGT4" s="916"/>
      <c r="KGU4" s="916" t="s">
        <v>1490</v>
      </c>
      <c r="KGV4" s="916"/>
      <c r="KGW4" s="916" t="s">
        <v>1490</v>
      </c>
      <c r="KGX4" s="916"/>
      <c r="KGY4" s="916" t="s">
        <v>1490</v>
      </c>
      <c r="KGZ4" s="916"/>
      <c r="KHA4" s="916" t="s">
        <v>1490</v>
      </c>
      <c r="KHB4" s="916"/>
      <c r="KHC4" s="916" t="s">
        <v>1490</v>
      </c>
      <c r="KHD4" s="916"/>
      <c r="KHE4" s="916" t="s">
        <v>1490</v>
      </c>
      <c r="KHF4" s="916"/>
      <c r="KHG4" s="916" t="s">
        <v>1490</v>
      </c>
      <c r="KHH4" s="916"/>
      <c r="KHI4" s="916" t="s">
        <v>1490</v>
      </c>
      <c r="KHJ4" s="916"/>
      <c r="KHK4" s="916" t="s">
        <v>1490</v>
      </c>
      <c r="KHL4" s="916"/>
      <c r="KHM4" s="916" t="s">
        <v>1490</v>
      </c>
      <c r="KHN4" s="916"/>
      <c r="KHO4" s="916" t="s">
        <v>1490</v>
      </c>
      <c r="KHP4" s="916"/>
      <c r="KHQ4" s="916" t="s">
        <v>1490</v>
      </c>
      <c r="KHR4" s="916"/>
      <c r="KHS4" s="916" t="s">
        <v>1490</v>
      </c>
      <c r="KHT4" s="916"/>
      <c r="KHU4" s="916" t="s">
        <v>1490</v>
      </c>
      <c r="KHV4" s="916"/>
      <c r="KHW4" s="916" t="s">
        <v>1490</v>
      </c>
      <c r="KHX4" s="916"/>
      <c r="KHY4" s="916" t="s">
        <v>1490</v>
      </c>
      <c r="KHZ4" s="916"/>
      <c r="KIA4" s="916" t="s">
        <v>1490</v>
      </c>
      <c r="KIB4" s="916"/>
      <c r="KIC4" s="916" t="s">
        <v>1490</v>
      </c>
      <c r="KID4" s="916"/>
      <c r="KIE4" s="916" t="s">
        <v>1490</v>
      </c>
      <c r="KIF4" s="916"/>
      <c r="KIG4" s="916" t="s">
        <v>1490</v>
      </c>
      <c r="KIH4" s="916"/>
      <c r="KII4" s="916" t="s">
        <v>1490</v>
      </c>
      <c r="KIJ4" s="916"/>
      <c r="KIK4" s="916" t="s">
        <v>1490</v>
      </c>
      <c r="KIL4" s="916"/>
      <c r="KIM4" s="916" t="s">
        <v>1490</v>
      </c>
      <c r="KIN4" s="916"/>
      <c r="KIO4" s="916" t="s">
        <v>1490</v>
      </c>
      <c r="KIP4" s="916"/>
      <c r="KIQ4" s="916" t="s">
        <v>1490</v>
      </c>
      <c r="KIR4" s="916"/>
      <c r="KIS4" s="916" t="s">
        <v>1490</v>
      </c>
      <c r="KIT4" s="916"/>
      <c r="KIU4" s="916" t="s">
        <v>1490</v>
      </c>
      <c r="KIV4" s="916"/>
      <c r="KIW4" s="916" t="s">
        <v>1490</v>
      </c>
      <c r="KIX4" s="916"/>
      <c r="KIY4" s="916" t="s">
        <v>1490</v>
      </c>
      <c r="KIZ4" s="916"/>
      <c r="KJA4" s="916" t="s">
        <v>1490</v>
      </c>
      <c r="KJB4" s="916"/>
      <c r="KJC4" s="916" t="s">
        <v>1490</v>
      </c>
      <c r="KJD4" s="916"/>
      <c r="KJE4" s="916" t="s">
        <v>1490</v>
      </c>
      <c r="KJF4" s="916"/>
      <c r="KJG4" s="916" t="s">
        <v>1490</v>
      </c>
      <c r="KJH4" s="916"/>
      <c r="KJI4" s="916" t="s">
        <v>1490</v>
      </c>
      <c r="KJJ4" s="916"/>
      <c r="KJK4" s="916" t="s">
        <v>1490</v>
      </c>
      <c r="KJL4" s="916"/>
      <c r="KJM4" s="916" t="s">
        <v>1490</v>
      </c>
      <c r="KJN4" s="916"/>
      <c r="KJO4" s="916" t="s">
        <v>1490</v>
      </c>
      <c r="KJP4" s="916"/>
      <c r="KJQ4" s="916" t="s">
        <v>1490</v>
      </c>
      <c r="KJR4" s="916"/>
      <c r="KJS4" s="916" t="s">
        <v>1490</v>
      </c>
      <c r="KJT4" s="916"/>
      <c r="KJU4" s="916" t="s">
        <v>1490</v>
      </c>
      <c r="KJV4" s="916"/>
      <c r="KJW4" s="916" t="s">
        <v>1490</v>
      </c>
      <c r="KJX4" s="916"/>
      <c r="KJY4" s="916" t="s">
        <v>1490</v>
      </c>
      <c r="KJZ4" s="916"/>
      <c r="KKA4" s="916" t="s">
        <v>1490</v>
      </c>
      <c r="KKB4" s="916"/>
      <c r="KKC4" s="916" t="s">
        <v>1490</v>
      </c>
      <c r="KKD4" s="916"/>
      <c r="KKE4" s="916" t="s">
        <v>1490</v>
      </c>
      <c r="KKF4" s="916"/>
      <c r="KKG4" s="916" t="s">
        <v>1490</v>
      </c>
      <c r="KKH4" s="916"/>
      <c r="KKI4" s="916" t="s">
        <v>1490</v>
      </c>
      <c r="KKJ4" s="916"/>
      <c r="KKK4" s="916" t="s">
        <v>1490</v>
      </c>
      <c r="KKL4" s="916"/>
      <c r="KKM4" s="916" t="s">
        <v>1490</v>
      </c>
      <c r="KKN4" s="916"/>
      <c r="KKO4" s="916" t="s">
        <v>1490</v>
      </c>
      <c r="KKP4" s="916"/>
      <c r="KKQ4" s="916" t="s">
        <v>1490</v>
      </c>
      <c r="KKR4" s="916"/>
      <c r="KKS4" s="916" t="s">
        <v>1490</v>
      </c>
      <c r="KKT4" s="916"/>
      <c r="KKU4" s="916" t="s">
        <v>1490</v>
      </c>
      <c r="KKV4" s="916"/>
      <c r="KKW4" s="916" t="s">
        <v>1490</v>
      </c>
      <c r="KKX4" s="916"/>
      <c r="KKY4" s="916" t="s">
        <v>1490</v>
      </c>
      <c r="KKZ4" s="916"/>
      <c r="KLA4" s="916" t="s">
        <v>1490</v>
      </c>
      <c r="KLB4" s="916"/>
      <c r="KLC4" s="916" t="s">
        <v>1490</v>
      </c>
      <c r="KLD4" s="916"/>
      <c r="KLE4" s="916" t="s">
        <v>1490</v>
      </c>
      <c r="KLF4" s="916"/>
      <c r="KLG4" s="916" t="s">
        <v>1490</v>
      </c>
      <c r="KLH4" s="916"/>
      <c r="KLI4" s="916" t="s">
        <v>1490</v>
      </c>
      <c r="KLJ4" s="916"/>
      <c r="KLK4" s="916" t="s">
        <v>1490</v>
      </c>
      <c r="KLL4" s="916"/>
      <c r="KLM4" s="916" t="s">
        <v>1490</v>
      </c>
      <c r="KLN4" s="916"/>
      <c r="KLO4" s="916" t="s">
        <v>1490</v>
      </c>
      <c r="KLP4" s="916"/>
      <c r="KLQ4" s="916" t="s">
        <v>1490</v>
      </c>
      <c r="KLR4" s="916"/>
      <c r="KLS4" s="916" t="s">
        <v>1490</v>
      </c>
      <c r="KLT4" s="916"/>
      <c r="KLU4" s="916" t="s">
        <v>1490</v>
      </c>
      <c r="KLV4" s="916"/>
      <c r="KLW4" s="916" t="s">
        <v>1490</v>
      </c>
      <c r="KLX4" s="916"/>
      <c r="KLY4" s="916" t="s">
        <v>1490</v>
      </c>
      <c r="KLZ4" s="916"/>
      <c r="KMA4" s="916" t="s">
        <v>1490</v>
      </c>
      <c r="KMB4" s="916"/>
      <c r="KMC4" s="916" t="s">
        <v>1490</v>
      </c>
      <c r="KMD4" s="916"/>
      <c r="KME4" s="916" t="s">
        <v>1490</v>
      </c>
      <c r="KMF4" s="916"/>
      <c r="KMG4" s="916" t="s">
        <v>1490</v>
      </c>
      <c r="KMH4" s="916"/>
      <c r="KMI4" s="916" t="s">
        <v>1490</v>
      </c>
      <c r="KMJ4" s="916"/>
      <c r="KMK4" s="916" t="s">
        <v>1490</v>
      </c>
      <c r="KML4" s="916"/>
      <c r="KMM4" s="916" t="s">
        <v>1490</v>
      </c>
      <c r="KMN4" s="916"/>
      <c r="KMO4" s="916" t="s">
        <v>1490</v>
      </c>
      <c r="KMP4" s="916"/>
      <c r="KMQ4" s="916" t="s">
        <v>1490</v>
      </c>
      <c r="KMR4" s="916"/>
      <c r="KMS4" s="916" t="s">
        <v>1490</v>
      </c>
      <c r="KMT4" s="916"/>
      <c r="KMU4" s="916" t="s">
        <v>1490</v>
      </c>
      <c r="KMV4" s="916"/>
      <c r="KMW4" s="916" t="s">
        <v>1490</v>
      </c>
      <c r="KMX4" s="916"/>
      <c r="KMY4" s="916" t="s">
        <v>1490</v>
      </c>
      <c r="KMZ4" s="916"/>
      <c r="KNA4" s="916" t="s">
        <v>1490</v>
      </c>
      <c r="KNB4" s="916"/>
      <c r="KNC4" s="916" t="s">
        <v>1490</v>
      </c>
      <c r="KND4" s="916"/>
      <c r="KNE4" s="916" t="s">
        <v>1490</v>
      </c>
      <c r="KNF4" s="916"/>
      <c r="KNG4" s="916" t="s">
        <v>1490</v>
      </c>
      <c r="KNH4" s="916"/>
      <c r="KNI4" s="916" t="s">
        <v>1490</v>
      </c>
      <c r="KNJ4" s="916"/>
      <c r="KNK4" s="916" t="s">
        <v>1490</v>
      </c>
      <c r="KNL4" s="916"/>
      <c r="KNM4" s="916" t="s">
        <v>1490</v>
      </c>
      <c r="KNN4" s="916"/>
      <c r="KNO4" s="916" t="s">
        <v>1490</v>
      </c>
      <c r="KNP4" s="916"/>
      <c r="KNQ4" s="916" t="s">
        <v>1490</v>
      </c>
      <c r="KNR4" s="916"/>
      <c r="KNS4" s="916" t="s">
        <v>1490</v>
      </c>
      <c r="KNT4" s="916"/>
      <c r="KNU4" s="916" t="s">
        <v>1490</v>
      </c>
      <c r="KNV4" s="916"/>
      <c r="KNW4" s="916" t="s">
        <v>1490</v>
      </c>
      <c r="KNX4" s="916"/>
      <c r="KNY4" s="916" t="s">
        <v>1490</v>
      </c>
      <c r="KNZ4" s="916"/>
      <c r="KOA4" s="916" t="s">
        <v>1490</v>
      </c>
      <c r="KOB4" s="916"/>
      <c r="KOC4" s="916" t="s">
        <v>1490</v>
      </c>
      <c r="KOD4" s="916"/>
      <c r="KOE4" s="916" t="s">
        <v>1490</v>
      </c>
      <c r="KOF4" s="916"/>
      <c r="KOG4" s="916" t="s">
        <v>1490</v>
      </c>
      <c r="KOH4" s="916"/>
      <c r="KOI4" s="916" t="s">
        <v>1490</v>
      </c>
      <c r="KOJ4" s="916"/>
      <c r="KOK4" s="916" t="s">
        <v>1490</v>
      </c>
      <c r="KOL4" s="916"/>
      <c r="KOM4" s="916" t="s">
        <v>1490</v>
      </c>
      <c r="KON4" s="916"/>
      <c r="KOO4" s="916" t="s">
        <v>1490</v>
      </c>
      <c r="KOP4" s="916"/>
      <c r="KOQ4" s="916" t="s">
        <v>1490</v>
      </c>
      <c r="KOR4" s="916"/>
      <c r="KOS4" s="916" t="s">
        <v>1490</v>
      </c>
      <c r="KOT4" s="916"/>
      <c r="KOU4" s="916" t="s">
        <v>1490</v>
      </c>
      <c r="KOV4" s="916"/>
      <c r="KOW4" s="916" t="s">
        <v>1490</v>
      </c>
      <c r="KOX4" s="916"/>
      <c r="KOY4" s="916" t="s">
        <v>1490</v>
      </c>
      <c r="KOZ4" s="916"/>
      <c r="KPA4" s="916" t="s">
        <v>1490</v>
      </c>
      <c r="KPB4" s="916"/>
      <c r="KPC4" s="916" t="s">
        <v>1490</v>
      </c>
      <c r="KPD4" s="916"/>
      <c r="KPE4" s="916" t="s">
        <v>1490</v>
      </c>
      <c r="KPF4" s="916"/>
      <c r="KPG4" s="916" t="s">
        <v>1490</v>
      </c>
      <c r="KPH4" s="916"/>
      <c r="KPI4" s="916" t="s">
        <v>1490</v>
      </c>
      <c r="KPJ4" s="916"/>
      <c r="KPK4" s="916" t="s">
        <v>1490</v>
      </c>
      <c r="KPL4" s="916"/>
      <c r="KPM4" s="916" t="s">
        <v>1490</v>
      </c>
      <c r="KPN4" s="916"/>
      <c r="KPO4" s="916" t="s">
        <v>1490</v>
      </c>
      <c r="KPP4" s="916"/>
      <c r="KPQ4" s="916" t="s">
        <v>1490</v>
      </c>
      <c r="KPR4" s="916"/>
      <c r="KPS4" s="916" t="s">
        <v>1490</v>
      </c>
      <c r="KPT4" s="916"/>
      <c r="KPU4" s="916" t="s">
        <v>1490</v>
      </c>
      <c r="KPV4" s="916"/>
      <c r="KPW4" s="916" t="s">
        <v>1490</v>
      </c>
      <c r="KPX4" s="916"/>
      <c r="KPY4" s="916" t="s">
        <v>1490</v>
      </c>
      <c r="KPZ4" s="916"/>
      <c r="KQA4" s="916" t="s">
        <v>1490</v>
      </c>
      <c r="KQB4" s="916"/>
      <c r="KQC4" s="916" t="s">
        <v>1490</v>
      </c>
      <c r="KQD4" s="916"/>
      <c r="KQE4" s="916" t="s">
        <v>1490</v>
      </c>
      <c r="KQF4" s="916"/>
      <c r="KQG4" s="916" t="s">
        <v>1490</v>
      </c>
      <c r="KQH4" s="916"/>
      <c r="KQI4" s="916" t="s">
        <v>1490</v>
      </c>
      <c r="KQJ4" s="916"/>
      <c r="KQK4" s="916" t="s">
        <v>1490</v>
      </c>
      <c r="KQL4" s="916"/>
      <c r="KQM4" s="916" t="s">
        <v>1490</v>
      </c>
      <c r="KQN4" s="916"/>
      <c r="KQO4" s="916" t="s">
        <v>1490</v>
      </c>
      <c r="KQP4" s="916"/>
      <c r="KQQ4" s="916" t="s">
        <v>1490</v>
      </c>
      <c r="KQR4" s="916"/>
      <c r="KQS4" s="916" t="s">
        <v>1490</v>
      </c>
      <c r="KQT4" s="916"/>
      <c r="KQU4" s="916" t="s">
        <v>1490</v>
      </c>
      <c r="KQV4" s="916"/>
      <c r="KQW4" s="916" t="s">
        <v>1490</v>
      </c>
      <c r="KQX4" s="916"/>
      <c r="KQY4" s="916" t="s">
        <v>1490</v>
      </c>
      <c r="KQZ4" s="916"/>
      <c r="KRA4" s="916" t="s">
        <v>1490</v>
      </c>
      <c r="KRB4" s="916"/>
      <c r="KRC4" s="916" t="s">
        <v>1490</v>
      </c>
      <c r="KRD4" s="916"/>
      <c r="KRE4" s="916" t="s">
        <v>1490</v>
      </c>
      <c r="KRF4" s="916"/>
      <c r="KRG4" s="916" t="s">
        <v>1490</v>
      </c>
      <c r="KRH4" s="916"/>
      <c r="KRI4" s="916" t="s">
        <v>1490</v>
      </c>
      <c r="KRJ4" s="916"/>
      <c r="KRK4" s="916" t="s">
        <v>1490</v>
      </c>
      <c r="KRL4" s="916"/>
      <c r="KRM4" s="916" t="s">
        <v>1490</v>
      </c>
      <c r="KRN4" s="916"/>
      <c r="KRO4" s="916" t="s">
        <v>1490</v>
      </c>
      <c r="KRP4" s="916"/>
      <c r="KRQ4" s="916" t="s">
        <v>1490</v>
      </c>
      <c r="KRR4" s="916"/>
      <c r="KRS4" s="916" t="s">
        <v>1490</v>
      </c>
      <c r="KRT4" s="916"/>
      <c r="KRU4" s="916" t="s">
        <v>1490</v>
      </c>
      <c r="KRV4" s="916"/>
      <c r="KRW4" s="916" t="s">
        <v>1490</v>
      </c>
      <c r="KRX4" s="916"/>
      <c r="KRY4" s="916" t="s">
        <v>1490</v>
      </c>
      <c r="KRZ4" s="916"/>
      <c r="KSA4" s="916" t="s">
        <v>1490</v>
      </c>
      <c r="KSB4" s="916"/>
      <c r="KSC4" s="916" t="s">
        <v>1490</v>
      </c>
      <c r="KSD4" s="916"/>
      <c r="KSE4" s="916" t="s">
        <v>1490</v>
      </c>
      <c r="KSF4" s="916"/>
      <c r="KSG4" s="916" t="s">
        <v>1490</v>
      </c>
      <c r="KSH4" s="916"/>
      <c r="KSI4" s="916" t="s">
        <v>1490</v>
      </c>
      <c r="KSJ4" s="916"/>
      <c r="KSK4" s="916" t="s">
        <v>1490</v>
      </c>
      <c r="KSL4" s="916"/>
      <c r="KSM4" s="916" t="s">
        <v>1490</v>
      </c>
      <c r="KSN4" s="916"/>
      <c r="KSO4" s="916" t="s">
        <v>1490</v>
      </c>
      <c r="KSP4" s="916"/>
      <c r="KSQ4" s="916" t="s">
        <v>1490</v>
      </c>
      <c r="KSR4" s="916"/>
      <c r="KSS4" s="916" t="s">
        <v>1490</v>
      </c>
      <c r="KST4" s="916"/>
      <c r="KSU4" s="916" t="s">
        <v>1490</v>
      </c>
      <c r="KSV4" s="916"/>
      <c r="KSW4" s="916" t="s">
        <v>1490</v>
      </c>
      <c r="KSX4" s="916"/>
      <c r="KSY4" s="916" t="s">
        <v>1490</v>
      </c>
      <c r="KSZ4" s="916"/>
      <c r="KTA4" s="916" t="s">
        <v>1490</v>
      </c>
      <c r="KTB4" s="916"/>
      <c r="KTC4" s="916" t="s">
        <v>1490</v>
      </c>
      <c r="KTD4" s="916"/>
      <c r="KTE4" s="916" t="s">
        <v>1490</v>
      </c>
      <c r="KTF4" s="916"/>
      <c r="KTG4" s="916" t="s">
        <v>1490</v>
      </c>
      <c r="KTH4" s="916"/>
      <c r="KTI4" s="916" t="s">
        <v>1490</v>
      </c>
      <c r="KTJ4" s="916"/>
      <c r="KTK4" s="916" t="s">
        <v>1490</v>
      </c>
      <c r="KTL4" s="916"/>
      <c r="KTM4" s="916" t="s">
        <v>1490</v>
      </c>
      <c r="KTN4" s="916"/>
      <c r="KTO4" s="916" t="s">
        <v>1490</v>
      </c>
      <c r="KTP4" s="916"/>
      <c r="KTQ4" s="916" t="s">
        <v>1490</v>
      </c>
      <c r="KTR4" s="916"/>
      <c r="KTS4" s="916" t="s">
        <v>1490</v>
      </c>
      <c r="KTT4" s="916"/>
      <c r="KTU4" s="916" t="s">
        <v>1490</v>
      </c>
      <c r="KTV4" s="916"/>
      <c r="KTW4" s="916" t="s">
        <v>1490</v>
      </c>
      <c r="KTX4" s="916"/>
      <c r="KTY4" s="916" t="s">
        <v>1490</v>
      </c>
      <c r="KTZ4" s="916"/>
      <c r="KUA4" s="916" t="s">
        <v>1490</v>
      </c>
      <c r="KUB4" s="916"/>
      <c r="KUC4" s="916" t="s">
        <v>1490</v>
      </c>
      <c r="KUD4" s="916"/>
      <c r="KUE4" s="916" t="s">
        <v>1490</v>
      </c>
      <c r="KUF4" s="916"/>
      <c r="KUG4" s="916" t="s">
        <v>1490</v>
      </c>
      <c r="KUH4" s="916"/>
      <c r="KUI4" s="916" t="s">
        <v>1490</v>
      </c>
      <c r="KUJ4" s="916"/>
      <c r="KUK4" s="916" t="s">
        <v>1490</v>
      </c>
      <c r="KUL4" s="916"/>
      <c r="KUM4" s="916" t="s">
        <v>1490</v>
      </c>
      <c r="KUN4" s="916"/>
      <c r="KUO4" s="916" t="s">
        <v>1490</v>
      </c>
      <c r="KUP4" s="916"/>
      <c r="KUQ4" s="916" t="s">
        <v>1490</v>
      </c>
      <c r="KUR4" s="916"/>
      <c r="KUS4" s="916" t="s">
        <v>1490</v>
      </c>
      <c r="KUT4" s="916"/>
      <c r="KUU4" s="916" t="s">
        <v>1490</v>
      </c>
      <c r="KUV4" s="916"/>
      <c r="KUW4" s="916" t="s">
        <v>1490</v>
      </c>
      <c r="KUX4" s="916"/>
      <c r="KUY4" s="916" t="s">
        <v>1490</v>
      </c>
      <c r="KUZ4" s="916"/>
      <c r="KVA4" s="916" t="s">
        <v>1490</v>
      </c>
      <c r="KVB4" s="916"/>
      <c r="KVC4" s="916" t="s">
        <v>1490</v>
      </c>
      <c r="KVD4" s="916"/>
      <c r="KVE4" s="916" t="s">
        <v>1490</v>
      </c>
      <c r="KVF4" s="916"/>
      <c r="KVG4" s="916" t="s">
        <v>1490</v>
      </c>
      <c r="KVH4" s="916"/>
      <c r="KVI4" s="916" t="s">
        <v>1490</v>
      </c>
      <c r="KVJ4" s="916"/>
      <c r="KVK4" s="916" t="s">
        <v>1490</v>
      </c>
      <c r="KVL4" s="916"/>
      <c r="KVM4" s="916" t="s">
        <v>1490</v>
      </c>
      <c r="KVN4" s="916"/>
      <c r="KVO4" s="916" t="s">
        <v>1490</v>
      </c>
      <c r="KVP4" s="916"/>
      <c r="KVQ4" s="916" t="s">
        <v>1490</v>
      </c>
      <c r="KVR4" s="916"/>
      <c r="KVS4" s="916" t="s">
        <v>1490</v>
      </c>
      <c r="KVT4" s="916"/>
      <c r="KVU4" s="916" t="s">
        <v>1490</v>
      </c>
      <c r="KVV4" s="916"/>
      <c r="KVW4" s="916" t="s">
        <v>1490</v>
      </c>
      <c r="KVX4" s="916"/>
      <c r="KVY4" s="916" t="s">
        <v>1490</v>
      </c>
      <c r="KVZ4" s="916"/>
      <c r="KWA4" s="916" t="s">
        <v>1490</v>
      </c>
      <c r="KWB4" s="916"/>
      <c r="KWC4" s="916" t="s">
        <v>1490</v>
      </c>
      <c r="KWD4" s="916"/>
      <c r="KWE4" s="916" t="s">
        <v>1490</v>
      </c>
      <c r="KWF4" s="916"/>
      <c r="KWG4" s="916" t="s">
        <v>1490</v>
      </c>
      <c r="KWH4" s="916"/>
      <c r="KWI4" s="916" t="s">
        <v>1490</v>
      </c>
      <c r="KWJ4" s="916"/>
      <c r="KWK4" s="916" t="s">
        <v>1490</v>
      </c>
      <c r="KWL4" s="916"/>
      <c r="KWM4" s="916" t="s">
        <v>1490</v>
      </c>
      <c r="KWN4" s="916"/>
      <c r="KWO4" s="916" t="s">
        <v>1490</v>
      </c>
      <c r="KWP4" s="916"/>
      <c r="KWQ4" s="916" t="s">
        <v>1490</v>
      </c>
      <c r="KWR4" s="916"/>
      <c r="KWS4" s="916" t="s">
        <v>1490</v>
      </c>
      <c r="KWT4" s="916"/>
      <c r="KWU4" s="916" t="s">
        <v>1490</v>
      </c>
      <c r="KWV4" s="916"/>
      <c r="KWW4" s="916" t="s">
        <v>1490</v>
      </c>
      <c r="KWX4" s="916"/>
      <c r="KWY4" s="916" t="s">
        <v>1490</v>
      </c>
      <c r="KWZ4" s="916"/>
      <c r="KXA4" s="916" t="s">
        <v>1490</v>
      </c>
      <c r="KXB4" s="916"/>
      <c r="KXC4" s="916" t="s">
        <v>1490</v>
      </c>
      <c r="KXD4" s="916"/>
      <c r="KXE4" s="916" t="s">
        <v>1490</v>
      </c>
      <c r="KXF4" s="916"/>
      <c r="KXG4" s="916" t="s">
        <v>1490</v>
      </c>
      <c r="KXH4" s="916"/>
      <c r="KXI4" s="916" t="s">
        <v>1490</v>
      </c>
      <c r="KXJ4" s="916"/>
      <c r="KXK4" s="916" t="s">
        <v>1490</v>
      </c>
      <c r="KXL4" s="916"/>
      <c r="KXM4" s="916" t="s">
        <v>1490</v>
      </c>
      <c r="KXN4" s="916"/>
      <c r="KXO4" s="916" t="s">
        <v>1490</v>
      </c>
      <c r="KXP4" s="916"/>
      <c r="KXQ4" s="916" t="s">
        <v>1490</v>
      </c>
      <c r="KXR4" s="916"/>
      <c r="KXS4" s="916" t="s">
        <v>1490</v>
      </c>
      <c r="KXT4" s="916"/>
      <c r="KXU4" s="916" t="s">
        <v>1490</v>
      </c>
      <c r="KXV4" s="916"/>
      <c r="KXW4" s="916" t="s">
        <v>1490</v>
      </c>
      <c r="KXX4" s="916"/>
      <c r="KXY4" s="916" t="s">
        <v>1490</v>
      </c>
      <c r="KXZ4" s="916"/>
      <c r="KYA4" s="916" t="s">
        <v>1490</v>
      </c>
      <c r="KYB4" s="916"/>
      <c r="KYC4" s="916" t="s">
        <v>1490</v>
      </c>
      <c r="KYD4" s="916"/>
      <c r="KYE4" s="916" t="s">
        <v>1490</v>
      </c>
      <c r="KYF4" s="916"/>
      <c r="KYG4" s="916" t="s">
        <v>1490</v>
      </c>
      <c r="KYH4" s="916"/>
      <c r="KYI4" s="916" t="s">
        <v>1490</v>
      </c>
      <c r="KYJ4" s="916"/>
      <c r="KYK4" s="916" t="s">
        <v>1490</v>
      </c>
      <c r="KYL4" s="916"/>
      <c r="KYM4" s="916" t="s">
        <v>1490</v>
      </c>
      <c r="KYN4" s="916"/>
      <c r="KYO4" s="916" t="s">
        <v>1490</v>
      </c>
      <c r="KYP4" s="916"/>
      <c r="KYQ4" s="916" t="s">
        <v>1490</v>
      </c>
      <c r="KYR4" s="916"/>
      <c r="KYS4" s="916" t="s">
        <v>1490</v>
      </c>
      <c r="KYT4" s="916"/>
      <c r="KYU4" s="916" t="s">
        <v>1490</v>
      </c>
      <c r="KYV4" s="916"/>
      <c r="KYW4" s="916" t="s">
        <v>1490</v>
      </c>
      <c r="KYX4" s="916"/>
      <c r="KYY4" s="916" t="s">
        <v>1490</v>
      </c>
      <c r="KYZ4" s="916"/>
      <c r="KZA4" s="916" t="s">
        <v>1490</v>
      </c>
      <c r="KZB4" s="916"/>
      <c r="KZC4" s="916" t="s">
        <v>1490</v>
      </c>
      <c r="KZD4" s="916"/>
      <c r="KZE4" s="916" t="s">
        <v>1490</v>
      </c>
      <c r="KZF4" s="916"/>
      <c r="KZG4" s="916" t="s">
        <v>1490</v>
      </c>
      <c r="KZH4" s="916"/>
      <c r="KZI4" s="916" t="s">
        <v>1490</v>
      </c>
      <c r="KZJ4" s="916"/>
      <c r="KZK4" s="916" t="s">
        <v>1490</v>
      </c>
      <c r="KZL4" s="916"/>
      <c r="KZM4" s="916" t="s">
        <v>1490</v>
      </c>
      <c r="KZN4" s="916"/>
      <c r="KZO4" s="916" t="s">
        <v>1490</v>
      </c>
      <c r="KZP4" s="916"/>
      <c r="KZQ4" s="916" t="s">
        <v>1490</v>
      </c>
      <c r="KZR4" s="916"/>
      <c r="KZS4" s="916" t="s">
        <v>1490</v>
      </c>
      <c r="KZT4" s="916"/>
      <c r="KZU4" s="916" t="s">
        <v>1490</v>
      </c>
      <c r="KZV4" s="916"/>
      <c r="KZW4" s="916" t="s">
        <v>1490</v>
      </c>
      <c r="KZX4" s="916"/>
      <c r="KZY4" s="916" t="s">
        <v>1490</v>
      </c>
      <c r="KZZ4" s="916"/>
      <c r="LAA4" s="916" t="s">
        <v>1490</v>
      </c>
      <c r="LAB4" s="916"/>
      <c r="LAC4" s="916" t="s">
        <v>1490</v>
      </c>
      <c r="LAD4" s="916"/>
      <c r="LAE4" s="916" t="s">
        <v>1490</v>
      </c>
      <c r="LAF4" s="916"/>
      <c r="LAG4" s="916" t="s">
        <v>1490</v>
      </c>
      <c r="LAH4" s="916"/>
      <c r="LAI4" s="916" t="s">
        <v>1490</v>
      </c>
      <c r="LAJ4" s="916"/>
      <c r="LAK4" s="916" t="s">
        <v>1490</v>
      </c>
      <c r="LAL4" s="916"/>
      <c r="LAM4" s="916" t="s">
        <v>1490</v>
      </c>
      <c r="LAN4" s="916"/>
      <c r="LAO4" s="916" t="s">
        <v>1490</v>
      </c>
      <c r="LAP4" s="916"/>
      <c r="LAQ4" s="916" t="s">
        <v>1490</v>
      </c>
      <c r="LAR4" s="916"/>
      <c r="LAS4" s="916" t="s">
        <v>1490</v>
      </c>
      <c r="LAT4" s="916"/>
      <c r="LAU4" s="916" t="s">
        <v>1490</v>
      </c>
      <c r="LAV4" s="916"/>
      <c r="LAW4" s="916" t="s">
        <v>1490</v>
      </c>
      <c r="LAX4" s="916"/>
      <c r="LAY4" s="916" t="s">
        <v>1490</v>
      </c>
      <c r="LAZ4" s="916"/>
      <c r="LBA4" s="916" t="s">
        <v>1490</v>
      </c>
      <c r="LBB4" s="916"/>
      <c r="LBC4" s="916" t="s">
        <v>1490</v>
      </c>
      <c r="LBD4" s="916"/>
      <c r="LBE4" s="916" t="s">
        <v>1490</v>
      </c>
      <c r="LBF4" s="916"/>
      <c r="LBG4" s="916" t="s">
        <v>1490</v>
      </c>
      <c r="LBH4" s="916"/>
      <c r="LBI4" s="916" t="s">
        <v>1490</v>
      </c>
      <c r="LBJ4" s="916"/>
      <c r="LBK4" s="916" t="s">
        <v>1490</v>
      </c>
      <c r="LBL4" s="916"/>
      <c r="LBM4" s="916" t="s">
        <v>1490</v>
      </c>
      <c r="LBN4" s="916"/>
      <c r="LBO4" s="916" t="s">
        <v>1490</v>
      </c>
      <c r="LBP4" s="916"/>
      <c r="LBQ4" s="916" t="s">
        <v>1490</v>
      </c>
      <c r="LBR4" s="916"/>
      <c r="LBS4" s="916" t="s">
        <v>1490</v>
      </c>
      <c r="LBT4" s="916"/>
      <c r="LBU4" s="916" t="s">
        <v>1490</v>
      </c>
      <c r="LBV4" s="916"/>
      <c r="LBW4" s="916" t="s">
        <v>1490</v>
      </c>
      <c r="LBX4" s="916"/>
      <c r="LBY4" s="916" t="s">
        <v>1490</v>
      </c>
      <c r="LBZ4" s="916"/>
      <c r="LCA4" s="916" t="s">
        <v>1490</v>
      </c>
      <c r="LCB4" s="916"/>
      <c r="LCC4" s="916" t="s">
        <v>1490</v>
      </c>
      <c r="LCD4" s="916"/>
      <c r="LCE4" s="916" t="s">
        <v>1490</v>
      </c>
      <c r="LCF4" s="916"/>
      <c r="LCG4" s="916" t="s">
        <v>1490</v>
      </c>
      <c r="LCH4" s="916"/>
      <c r="LCI4" s="916" t="s">
        <v>1490</v>
      </c>
      <c r="LCJ4" s="916"/>
      <c r="LCK4" s="916" t="s">
        <v>1490</v>
      </c>
      <c r="LCL4" s="916"/>
      <c r="LCM4" s="916" t="s">
        <v>1490</v>
      </c>
      <c r="LCN4" s="916"/>
      <c r="LCO4" s="916" t="s">
        <v>1490</v>
      </c>
      <c r="LCP4" s="916"/>
      <c r="LCQ4" s="916" t="s">
        <v>1490</v>
      </c>
      <c r="LCR4" s="916"/>
      <c r="LCS4" s="916" t="s">
        <v>1490</v>
      </c>
      <c r="LCT4" s="916"/>
      <c r="LCU4" s="916" t="s">
        <v>1490</v>
      </c>
      <c r="LCV4" s="916"/>
      <c r="LCW4" s="916" t="s">
        <v>1490</v>
      </c>
      <c r="LCX4" s="916"/>
      <c r="LCY4" s="916" t="s">
        <v>1490</v>
      </c>
      <c r="LCZ4" s="916"/>
      <c r="LDA4" s="916" t="s">
        <v>1490</v>
      </c>
      <c r="LDB4" s="916"/>
      <c r="LDC4" s="916" t="s">
        <v>1490</v>
      </c>
      <c r="LDD4" s="916"/>
      <c r="LDE4" s="916" t="s">
        <v>1490</v>
      </c>
      <c r="LDF4" s="916"/>
      <c r="LDG4" s="916" t="s">
        <v>1490</v>
      </c>
      <c r="LDH4" s="916"/>
      <c r="LDI4" s="916" t="s">
        <v>1490</v>
      </c>
      <c r="LDJ4" s="916"/>
      <c r="LDK4" s="916" t="s">
        <v>1490</v>
      </c>
      <c r="LDL4" s="916"/>
      <c r="LDM4" s="916" t="s">
        <v>1490</v>
      </c>
      <c r="LDN4" s="916"/>
      <c r="LDO4" s="916" t="s">
        <v>1490</v>
      </c>
      <c r="LDP4" s="916"/>
      <c r="LDQ4" s="916" t="s">
        <v>1490</v>
      </c>
      <c r="LDR4" s="916"/>
      <c r="LDS4" s="916" t="s">
        <v>1490</v>
      </c>
      <c r="LDT4" s="916"/>
      <c r="LDU4" s="916" t="s">
        <v>1490</v>
      </c>
      <c r="LDV4" s="916"/>
      <c r="LDW4" s="916" t="s">
        <v>1490</v>
      </c>
      <c r="LDX4" s="916"/>
      <c r="LDY4" s="916" t="s">
        <v>1490</v>
      </c>
      <c r="LDZ4" s="916"/>
      <c r="LEA4" s="916" t="s">
        <v>1490</v>
      </c>
      <c r="LEB4" s="916"/>
      <c r="LEC4" s="916" t="s">
        <v>1490</v>
      </c>
      <c r="LED4" s="916"/>
      <c r="LEE4" s="916" t="s">
        <v>1490</v>
      </c>
      <c r="LEF4" s="916"/>
      <c r="LEG4" s="916" t="s">
        <v>1490</v>
      </c>
      <c r="LEH4" s="916"/>
      <c r="LEI4" s="916" t="s">
        <v>1490</v>
      </c>
      <c r="LEJ4" s="916"/>
      <c r="LEK4" s="916" t="s">
        <v>1490</v>
      </c>
      <c r="LEL4" s="916"/>
      <c r="LEM4" s="916" t="s">
        <v>1490</v>
      </c>
      <c r="LEN4" s="916"/>
      <c r="LEO4" s="916" t="s">
        <v>1490</v>
      </c>
      <c r="LEP4" s="916"/>
      <c r="LEQ4" s="916" t="s">
        <v>1490</v>
      </c>
      <c r="LER4" s="916"/>
      <c r="LES4" s="916" t="s">
        <v>1490</v>
      </c>
      <c r="LET4" s="916"/>
      <c r="LEU4" s="916" t="s">
        <v>1490</v>
      </c>
      <c r="LEV4" s="916"/>
      <c r="LEW4" s="916" t="s">
        <v>1490</v>
      </c>
      <c r="LEX4" s="916"/>
      <c r="LEY4" s="916" t="s">
        <v>1490</v>
      </c>
      <c r="LEZ4" s="916"/>
      <c r="LFA4" s="916" t="s">
        <v>1490</v>
      </c>
      <c r="LFB4" s="916"/>
      <c r="LFC4" s="916" t="s">
        <v>1490</v>
      </c>
      <c r="LFD4" s="916"/>
      <c r="LFE4" s="916" t="s">
        <v>1490</v>
      </c>
      <c r="LFF4" s="916"/>
      <c r="LFG4" s="916" t="s">
        <v>1490</v>
      </c>
      <c r="LFH4" s="916"/>
      <c r="LFI4" s="916" t="s">
        <v>1490</v>
      </c>
      <c r="LFJ4" s="916"/>
      <c r="LFK4" s="916" t="s">
        <v>1490</v>
      </c>
      <c r="LFL4" s="916"/>
      <c r="LFM4" s="916" t="s">
        <v>1490</v>
      </c>
      <c r="LFN4" s="916"/>
      <c r="LFO4" s="916" t="s">
        <v>1490</v>
      </c>
      <c r="LFP4" s="916"/>
      <c r="LFQ4" s="916" t="s">
        <v>1490</v>
      </c>
      <c r="LFR4" s="916"/>
      <c r="LFS4" s="916" t="s">
        <v>1490</v>
      </c>
      <c r="LFT4" s="916"/>
      <c r="LFU4" s="916" t="s">
        <v>1490</v>
      </c>
      <c r="LFV4" s="916"/>
      <c r="LFW4" s="916" t="s">
        <v>1490</v>
      </c>
      <c r="LFX4" s="916"/>
      <c r="LFY4" s="916" t="s">
        <v>1490</v>
      </c>
      <c r="LFZ4" s="916"/>
      <c r="LGA4" s="916" t="s">
        <v>1490</v>
      </c>
      <c r="LGB4" s="916"/>
      <c r="LGC4" s="916" t="s">
        <v>1490</v>
      </c>
      <c r="LGD4" s="916"/>
      <c r="LGE4" s="916" t="s">
        <v>1490</v>
      </c>
      <c r="LGF4" s="916"/>
      <c r="LGG4" s="916" t="s">
        <v>1490</v>
      </c>
      <c r="LGH4" s="916"/>
      <c r="LGI4" s="916" t="s">
        <v>1490</v>
      </c>
      <c r="LGJ4" s="916"/>
      <c r="LGK4" s="916" t="s">
        <v>1490</v>
      </c>
      <c r="LGL4" s="916"/>
      <c r="LGM4" s="916" t="s">
        <v>1490</v>
      </c>
      <c r="LGN4" s="916"/>
      <c r="LGO4" s="916" t="s">
        <v>1490</v>
      </c>
      <c r="LGP4" s="916"/>
      <c r="LGQ4" s="916" t="s">
        <v>1490</v>
      </c>
      <c r="LGR4" s="916"/>
      <c r="LGS4" s="916" t="s">
        <v>1490</v>
      </c>
      <c r="LGT4" s="916"/>
      <c r="LGU4" s="916" t="s">
        <v>1490</v>
      </c>
      <c r="LGV4" s="916"/>
      <c r="LGW4" s="916" t="s">
        <v>1490</v>
      </c>
      <c r="LGX4" s="916"/>
      <c r="LGY4" s="916" t="s">
        <v>1490</v>
      </c>
      <c r="LGZ4" s="916"/>
      <c r="LHA4" s="916" t="s">
        <v>1490</v>
      </c>
      <c r="LHB4" s="916"/>
      <c r="LHC4" s="916" t="s">
        <v>1490</v>
      </c>
      <c r="LHD4" s="916"/>
      <c r="LHE4" s="916" t="s">
        <v>1490</v>
      </c>
      <c r="LHF4" s="916"/>
      <c r="LHG4" s="916" t="s">
        <v>1490</v>
      </c>
      <c r="LHH4" s="916"/>
      <c r="LHI4" s="916" t="s">
        <v>1490</v>
      </c>
      <c r="LHJ4" s="916"/>
      <c r="LHK4" s="916" t="s">
        <v>1490</v>
      </c>
      <c r="LHL4" s="916"/>
      <c r="LHM4" s="916" t="s">
        <v>1490</v>
      </c>
      <c r="LHN4" s="916"/>
      <c r="LHO4" s="916" t="s">
        <v>1490</v>
      </c>
      <c r="LHP4" s="916"/>
      <c r="LHQ4" s="916" t="s">
        <v>1490</v>
      </c>
      <c r="LHR4" s="916"/>
      <c r="LHS4" s="916" t="s">
        <v>1490</v>
      </c>
      <c r="LHT4" s="916"/>
      <c r="LHU4" s="916" t="s">
        <v>1490</v>
      </c>
      <c r="LHV4" s="916"/>
      <c r="LHW4" s="916" t="s">
        <v>1490</v>
      </c>
      <c r="LHX4" s="916"/>
      <c r="LHY4" s="916" t="s">
        <v>1490</v>
      </c>
      <c r="LHZ4" s="916"/>
      <c r="LIA4" s="916" t="s">
        <v>1490</v>
      </c>
      <c r="LIB4" s="916"/>
      <c r="LIC4" s="916" t="s">
        <v>1490</v>
      </c>
      <c r="LID4" s="916"/>
      <c r="LIE4" s="916" t="s">
        <v>1490</v>
      </c>
      <c r="LIF4" s="916"/>
      <c r="LIG4" s="916" t="s">
        <v>1490</v>
      </c>
      <c r="LIH4" s="916"/>
      <c r="LII4" s="916" t="s">
        <v>1490</v>
      </c>
      <c r="LIJ4" s="916"/>
      <c r="LIK4" s="916" t="s">
        <v>1490</v>
      </c>
      <c r="LIL4" s="916"/>
      <c r="LIM4" s="916" t="s">
        <v>1490</v>
      </c>
      <c r="LIN4" s="916"/>
      <c r="LIO4" s="916" t="s">
        <v>1490</v>
      </c>
      <c r="LIP4" s="916"/>
      <c r="LIQ4" s="916" t="s">
        <v>1490</v>
      </c>
      <c r="LIR4" s="916"/>
      <c r="LIS4" s="916" t="s">
        <v>1490</v>
      </c>
      <c r="LIT4" s="916"/>
      <c r="LIU4" s="916" t="s">
        <v>1490</v>
      </c>
      <c r="LIV4" s="916"/>
      <c r="LIW4" s="916" t="s">
        <v>1490</v>
      </c>
      <c r="LIX4" s="916"/>
      <c r="LIY4" s="916" t="s">
        <v>1490</v>
      </c>
      <c r="LIZ4" s="916"/>
      <c r="LJA4" s="916" t="s">
        <v>1490</v>
      </c>
      <c r="LJB4" s="916"/>
      <c r="LJC4" s="916" t="s">
        <v>1490</v>
      </c>
      <c r="LJD4" s="916"/>
      <c r="LJE4" s="916" t="s">
        <v>1490</v>
      </c>
      <c r="LJF4" s="916"/>
      <c r="LJG4" s="916" t="s">
        <v>1490</v>
      </c>
      <c r="LJH4" s="916"/>
      <c r="LJI4" s="916" t="s">
        <v>1490</v>
      </c>
      <c r="LJJ4" s="916"/>
      <c r="LJK4" s="916" t="s">
        <v>1490</v>
      </c>
      <c r="LJL4" s="916"/>
      <c r="LJM4" s="916" t="s">
        <v>1490</v>
      </c>
      <c r="LJN4" s="916"/>
      <c r="LJO4" s="916" t="s">
        <v>1490</v>
      </c>
      <c r="LJP4" s="916"/>
      <c r="LJQ4" s="916" t="s">
        <v>1490</v>
      </c>
      <c r="LJR4" s="916"/>
      <c r="LJS4" s="916" t="s">
        <v>1490</v>
      </c>
      <c r="LJT4" s="916"/>
      <c r="LJU4" s="916" t="s">
        <v>1490</v>
      </c>
      <c r="LJV4" s="916"/>
      <c r="LJW4" s="916" t="s">
        <v>1490</v>
      </c>
      <c r="LJX4" s="916"/>
      <c r="LJY4" s="916" t="s">
        <v>1490</v>
      </c>
      <c r="LJZ4" s="916"/>
      <c r="LKA4" s="916" t="s">
        <v>1490</v>
      </c>
      <c r="LKB4" s="916"/>
      <c r="LKC4" s="916" t="s">
        <v>1490</v>
      </c>
      <c r="LKD4" s="916"/>
      <c r="LKE4" s="916" t="s">
        <v>1490</v>
      </c>
      <c r="LKF4" s="916"/>
      <c r="LKG4" s="916" t="s">
        <v>1490</v>
      </c>
      <c r="LKH4" s="916"/>
      <c r="LKI4" s="916" t="s">
        <v>1490</v>
      </c>
      <c r="LKJ4" s="916"/>
      <c r="LKK4" s="916" t="s">
        <v>1490</v>
      </c>
      <c r="LKL4" s="916"/>
      <c r="LKM4" s="916" t="s">
        <v>1490</v>
      </c>
      <c r="LKN4" s="916"/>
      <c r="LKO4" s="916" t="s">
        <v>1490</v>
      </c>
      <c r="LKP4" s="916"/>
      <c r="LKQ4" s="916" t="s">
        <v>1490</v>
      </c>
      <c r="LKR4" s="916"/>
      <c r="LKS4" s="916" t="s">
        <v>1490</v>
      </c>
      <c r="LKT4" s="916"/>
      <c r="LKU4" s="916" t="s">
        <v>1490</v>
      </c>
      <c r="LKV4" s="916"/>
      <c r="LKW4" s="916" t="s">
        <v>1490</v>
      </c>
      <c r="LKX4" s="916"/>
      <c r="LKY4" s="916" t="s">
        <v>1490</v>
      </c>
      <c r="LKZ4" s="916"/>
      <c r="LLA4" s="916" t="s">
        <v>1490</v>
      </c>
      <c r="LLB4" s="916"/>
      <c r="LLC4" s="916" t="s">
        <v>1490</v>
      </c>
      <c r="LLD4" s="916"/>
      <c r="LLE4" s="916" t="s">
        <v>1490</v>
      </c>
      <c r="LLF4" s="916"/>
      <c r="LLG4" s="916" t="s">
        <v>1490</v>
      </c>
      <c r="LLH4" s="916"/>
      <c r="LLI4" s="916" t="s">
        <v>1490</v>
      </c>
      <c r="LLJ4" s="916"/>
      <c r="LLK4" s="916" t="s">
        <v>1490</v>
      </c>
      <c r="LLL4" s="916"/>
      <c r="LLM4" s="916" t="s">
        <v>1490</v>
      </c>
      <c r="LLN4" s="916"/>
      <c r="LLO4" s="916" t="s">
        <v>1490</v>
      </c>
      <c r="LLP4" s="916"/>
      <c r="LLQ4" s="916" t="s">
        <v>1490</v>
      </c>
      <c r="LLR4" s="916"/>
      <c r="LLS4" s="916" t="s">
        <v>1490</v>
      </c>
      <c r="LLT4" s="916"/>
      <c r="LLU4" s="916" t="s">
        <v>1490</v>
      </c>
      <c r="LLV4" s="916"/>
      <c r="LLW4" s="916" t="s">
        <v>1490</v>
      </c>
      <c r="LLX4" s="916"/>
      <c r="LLY4" s="916" t="s">
        <v>1490</v>
      </c>
      <c r="LLZ4" s="916"/>
      <c r="LMA4" s="916" t="s">
        <v>1490</v>
      </c>
      <c r="LMB4" s="916"/>
      <c r="LMC4" s="916" t="s">
        <v>1490</v>
      </c>
      <c r="LMD4" s="916"/>
      <c r="LME4" s="916" t="s">
        <v>1490</v>
      </c>
      <c r="LMF4" s="916"/>
      <c r="LMG4" s="916" t="s">
        <v>1490</v>
      </c>
      <c r="LMH4" s="916"/>
      <c r="LMI4" s="916" t="s">
        <v>1490</v>
      </c>
      <c r="LMJ4" s="916"/>
      <c r="LMK4" s="916" t="s">
        <v>1490</v>
      </c>
      <c r="LML4" s="916"/>
      <c r="LMM4" s="916" t="s">
        <v>1490</v>
      </c>
      <c r="LMN4" s="916"/>
      <c r="LMO4" s="916" t="s">
        <v>1490</v>
      </c>
      <c r="LMP4" s="916"/>
      <c r="LMQ4" s="916" t="s">
        <v>1490</v>
      </c>
      <c r="LMR4" s="916"/>
      <c r="LMS4" s="916" t="s">
        <v>1490</v>
      </c>
      <c r="LMT4" s="916"/>
      <c r="LMU4" s="916" t="s">
        <v>1490</v>
      </c>
      <c r="LMV4" s="916"/>
      <c r="LMW4" s="916" t="s">
        <v>1490</v>
      </c>
      <c r="LMX4" s="916"/>
      <c r="LMY4" s="916" t="s">
        <v>1490</v>
      </c>
      <c r="LMZ4" s="916"/>
      <c r="LNA4" s="916" t="s">
        <v>1490</v>
      </c>
      <c r="LNB4" s="916"/>
      <c r="LNC4" s="916" t="s">
        <v>1490</v>
      </c>
      <c r="LND4" s="916"/>
      <c r="LNE4" s="916" t="s">
        <v>1490</v>
      </c>
      <c r="LNF4" s="916"/>
      <c r="LNG4" s="916" t="s">
        <v>1490</v>
      </c>
      <c r="LNH4" s="916"/>
      <c r="LNI4" s="916" t="s">
        <v>1490</v>
      </c>
      <c r="LNJ4" s="916"/>
      <c r="LNK4" s="916" t="s">
        <v>1490</v>
      </c>
      <c r="LNL4" s="916"/>
      <c r="LNM4" s="916" t="s">
        <v>1490</v>
      </c>
      <c r="LNN4" s="916"/>
      <c r="LNO4" s="916" t="s">
        <v>1490</v>
      </c>
      <c r="LNP4" s="916"/>
      <c r="LNQ4" s="916" t="s">
        <v>1490</v>
      </c>
      <c r="LNR4" s="916"/>
      <c r="LNS4" s="916" t="s">
        <v>1490</v>
      </c>
      <c r="LNT4" s="916"/>
      <c r="LNU4" s="916" t="s">
        <v>1490</v>
      </c>
      <c r="LNV4" s="916"/>
      <c r="LNW4" s="916" t="s">
        <v>1490</v>
      </c>
      <c r="LNX4" s="916"/>
      <c r="LNY4" s="916" t="s">
        <v>1490</v>
      </c>
      <c r="LNZ4" s="916"/>
      <c r="LOA4" s="916" t="s">
        <v>1490</v>
      </c>
      <c r="LOB4" s="916"/>
      <c r="LOC4" s="916" t="s">
        <v>1490</v>
      </c>
      <c r="LOD4" s="916"/>
      <c r="LOE4" s="916" t="s">
        <v>1490</v>
      </c>
      <c r="LOF4" s="916"/>
      <c r="LOG4" s="916" t="s">
        <v>1490</v>
      </c>
      <c r="LOH4" s="916"/>
      <c r="LOI4" s="916" t="s">
        <v>1490</v>
      </c>
      <c r="LOJ4" s="916"/>
      <c r="LOK4" s="916" t="s">
        <v>1490</v>
      </c>
      <c r="LOL4" s="916"/>
      <c r="LOM4" s="916" t="s">
        <v>1490</v>
      </c>
      <c r="LON4" s="916"/>
      <c r="LOO4" s="916" t="s">
        <v>1490</v>
      </c>
      <c r="LOP4" s="916"/>
      <c r="LOQ4" s="916" t="s">
        <v>1490</v>
      </c>
      <c r="LOR4" s="916"/>
      <c r="LOS4" s="916" t="s">
        <v>1490</v>
      </c>
      <c r="LOT4" s="916"/>
      <c r="LOU4" s="916" t="s">
        <v>1490</v>
      </c>
      <c r="LOV4" s="916"/>
      <c r="LOW4" s="916" t="s">
        <v>1490</v>
      </c>
      <c r="LOX4" s="916"/>
      <c r="LOY4" s="916" t="s">
        <v>1490</v>
      </c>
      <c r="LOZ4" s="916"/>
      <c r="LPA4" s="916" t="s">
        <v>1490</v>
      </c>
      <c r="LPB4" s="916"/>
      <c r="LPC4" s="916" t="s">
        <v>1490</v>
      </c>
      <c r="LPD4" s="916"/>
      <c r="LPE4" s="916" t="s">
        <v>1490</v>
      </c>
      <c r="LPF4" s="916"/>
      <c r="LPG4" s="916" t="s">
        <v>1490</v>
      </c>
      <c r="LPH4" s="916"/>
      <c r="LPI4" s="916" t="s">
        <v>1490</v>
      </c>
      <c r="LPJ4" s="916"/>
      <c r="LPK4" s="916" t="s">
        <v>1490</v>
      </c>
      <c r="LPL4" s="916"/>
      <c r="LPM4" s="916" t="s">
        <v>1490</v>
      </c>
      <c r="LPN4" s="916"/>
      <c r="LPO4" s="916" t="s">
        <v>1490</v>
      </c>
      <c r="LPP4" s="916"/>
      <c r="LPQ4" s="916" t="s">
        <v>1490</v>
      </c>
      <c r="LPR4" s="916"/>
      <c r="LPS4" s="916" t="s">
        <v>1490</v>
      </c>
      <c r="LPT4" s="916"/>
      <c r="LPU4" s="916" t="s">
        <v>1490</v>
      </c>
      <c r="LPV4" s="916"/>
      <c r="LPW4" s="916" t="s">
        <v>1490</v>
      </c>
      <c r="LPX4" s="916"/>
      <c r="LPY4" s="916" t="s">
        <v>1490</v>
      </c>
      <c r="LPZ4" s="916"/>
      <c r="LQA4" s="916" t="s">
        <v>1490</v>
      </c>
      <c r="LQB4" s="916"/>
      <c r="LQC4" s="916" t="s">
        <v>1490</v>
      </c>
      <c r="LQD4" s="916"/>
      <c r="LQE4" s="916" t="s">
        <v>1490</v>
      </c>
      <c r="LQF4" s="916"/>
      <c r="LQG4" s="916" t="s">
        <v>1490</v>
      </c>
      <c r="LQH4" s="916"/>
      <c r="LQI4" s="916" t="s">
        <v>1490</v>
      </c>
      <c r="LQJ4" s="916"/>
      <c r="LQK4" s="916" t="s">
        <v>1490</v>
      </c>
      <c r="LQL4" s="916"/>
      <c r="LQM4" s="916" t="s">
        <v>1490</v>
      </c>
      <c r="LQN4" s="916"/>
      <c r="LQO4" s="916" t="s">
        <v>1490</v>
      </c>
      <c r="LQP4" s="916"/>
      <c r="LQQ4" s="916" t="s">
        <v>1490</v>
      </c>
      <c r="LQR4" s="916"/>
      <c r="LQS4" s="916" t="s">
        <v>1490</v>
      </c>
      <c r="LQT4" s="916"/>
      <c r="LQU4" s="916" t="s">
        <v>1490</v>
      </c>
      <c r="LQV4" s="916"/>
      <c r="LQW4" s="916" t="s">
        <v>1490</v>
      </c>
      <c r="LQX4" s="916"/>
      <c r="LQY4" s="916" t="s">
        <v>1490</v>
      </c>
      <c r="LQZ4" s="916"/>
      <c r="LRA4" s="916" t="s">
        <v>1490</v>
      </c>
      <c r="LRB4" s="916"/>
      <c r="LRC4" s="916" t="s">
        <v>1490</v>
      </c>
      <c r="LRD4" s="916"/>
      <c r="LRE4" s="916" t="s">
        <v>1490</v>
      </c>
      <c r="LRF4" s="916"/>
      <c r="LRG4" s="916" t="s">
        <v>1490</v>
      </c>
      <c r="LRH4" s="916"/>
      <c r="LRI4" s="916" t="s">
        <v>1490</v>
      </c>
      <c r="LRJ4" s="916"/>
      <c r="LRK4" s="916" t="s">
        <v>1490</v>
      </c>
      <c r="LRL4" s="916"/>
      <c r="LRM4" s="916" t="s">
        <v>1490</v>
      </c>
      <c r="LRN4" s="916"/>
      <c r="LRO4" s="916" t="s">
        <v>1490</v>
      </c>
      <c r="LRP4" s="916"/>
      <c r="LRQ4" s="916" t="s">
        <v>1490</v>
      </c>
      <c r="LRR4" s="916"/>
      <c r="LRS4" s="916" t="s">
        <v>1490</v>
      </c>
      <c r="LRT4" s="916"/>
      <c r="LRU4" s="916" t="s">
        <v>1490</v>
      </c>
      <c r="LRV4" s="916"/>
      <c r="LRW4" s="916" t="s">
        <v>1490</v>
      </c>
      <c r="LRX4" s="916"/>
      <c r="LRY4" s="916" t="s">
        <v>1490</v>
      </c>
      <c r="LRZ4" s="916"/>
      <c r="LSA4" s="916" t="s">
        <v>1490</v>
      </c>
      <c r="LSB4" s="916"/>
      <c r="LSC4" s="916" t="s">
        <v>1490</v>
      </c>
      <c r="LSD4" s="916"/>
      <c r="LSE4" s="916" t="s">
        <v>1490</v>
      </c>
      <c r="LSF4" s="916"/>
      <c r="LSG4" s="916" t="s">
        <v>1490</v>
      </c>
      <c r="LSH4" s="916"/>
      <c r="LSI4" s="916" t="s">
        <v>1490</v>
      </c>
      <c r="LSJ4" s="916"/>
      <c r="LSK4" s="916" t="s">
        <v>1490</v>
      </c>
      <c r="LSL4" s="916"/>
      <c r="LSM4" s="916" t="s">
        <v>1490</v>
      </c>
      <c r="LSN4" s="916"/>
      <c r="LSO4" s="916" t="s">
        <v>1490</v>
      </c>
      <c r="LSP4" s="916"/>
      <c r="LSQ4" s="916" t="s">
        <v>1490</v>
      </c>
      <c r="LSR4" s="916"/>
      <c r="LSS4" s="916" t="s">
        <v>1490</v>
      </c>
      <c r="LST4" s="916"/>
      <c r="LSU4" s="916" t="s">
        <v>1490</v>
      </c>
      <c r="LSV4" s="916"/>
      <c r="LSW4" s="916" t="s">
        <v>1490</v>
      </c>
      <c r="LSX4" s="916"/>
      <c r="LSY4" s="916" t="s">
        <v>1490</v>
      </c>
      <c r="LSZ4" s="916"/>
      <c r="LTA4" s="916" t="s">
        <v>1490</v>
      </c>
      <c r="LTB4" s="916"/>
      <c r="LTC4" s="916" t="s">
        <v>1490</v>
      </c>
      <c r="LTD4" s="916"/>
      <c r="LTE4" s="916" t="s">
        <v>1490</v>
      </c>
      <c r="LTF4" s="916"/>
      <c r="LTG4" s="916" t="s">
        <v>1490</v>
      </c>
      <c r="LTH4" s="916"/>
      <c r="LTI4" s="916" t="s">
        <v>1490</v>
      </c>
      <c r="LTJ4" s="916"/>
      <c r="LTK4" s="916" t="s">
        <v>1490</v>
      </c>
      <c r="LTL4" s="916"/>
      <c r="LTM4" s="916" t="s">
        <v>1490</v>
      </c>
      <c r="LTN4" s="916"/>
      <c r="LTO4" s="916" t="s">
        <v>1490</v>
      </c>
      <c r="LTP4" s="916"/>
      <c r="LTQ4" s="916" t="s">
        <v>1490</v>
      </c>
      <c r="LTR4" s="916"/>
      <c r="LTS4" s="916" t="s">
        <v>1490</v>
      </c>
      <c r="LTT4" s="916"/>
      <c r="LTU4" s="916" t="s">
        <v>1490</v>
      </c>
      <c r="LTV4" s="916"/>
      <c r="LTW4" s="916" t="s">
        <v>1490</v>
      </c>
      <c r="LTX4" s="916"/>
      <c r="LTY4" s="916" t="s">
        <v>1490</v>
      </c>
      <c r="LTZ4" s="916"/>
      <c r="LUA4" s="916" t="s">
        <v>1490</v>
      </c>
      <c r="LUB4" s="916"/>
      <c r="LUC4" s="916" t="s">
        <v>1490</v>
      </c>
      <c r="LUD4" s="916"/>
      <c r="LUE4" s="916" t="s">
        <v>1490</v>
      </c>
      <c r="LUF4" s="916"/>
      <c r="LUG4" s="916" t="s">
        <v>1490</v>
      </c>
      <c r="LUH4" s="916"/>
      <c r="LUI4" s="916" t="s">
        <v>1490</v>
      </c>
      <c r="LUJ4" s="916"/>
      <c r="LUK4" s="916" t="s">
        <v>1490</v>
      </c>
      <c r="LUL4" s="916"/>
      <c r="LUM4" s="916" t="s">
        <v>1490</v>
      </c>
      <c r="LUN4" s="916"/>
      <c r="LUO4" s="916" t="s">
        <v>1490</v>
      </c>
      <c r="LUP4" s="916"/>
      <c r="LUQ4" s="916" t="s">
        <v>1490</v>
      </c>
      <c r="LUR4" s="916"/>
      <c r="LUS4" s="916" t="s">
        <v>1490</v>
      </c>
      <c r="LUT4" s="916"/>
      <c r="LUU4" s="916" t="s">
        <v>1490</v>
      </c>
      <c r="LUV4" s="916"/>
      <c r="LUW4" s="916" t="s">
        <v>1490</v>
      </c>
      <c r="LUX4" s="916"/>
      <c r="LUY4" s="916" t="s">
        <v>1490</v>
      </c>
      <c r="LUZ4" s="916"/>
      <c r="LVA4" s="916" t="s">
        <v>1490</v>
      </c>
      <c r="LVB4" s="916"/>
      <c r="LVC4" s="916" t="s">
        <v>1490</v>
      </c>
      <c r="LVD4" s="916"/>
      <c r="LVE4" s="916" t="s">
        <v>1490</v>
      </c>
      <c r="LVF4" s="916"/>
      <c r="LVG4" s="916" t="s">
        <v>1490</v>
      </c>
      <c r="LVH4" s="916"/>
      <c r="LVI4" s="916" t="s">
        <v>1490</v>
      </c>
      <c r="LVJ4" s="916"/>
      <c r="LVK4" s="916" t="s">
        <v>1490</v>
      </c>
      <c r="LVL4" s="916"/>
      <c r="LVM4" s="916" t="s">
        <v>1490</v>
      </c>
      <c r="LVN4" s="916"/>
      <c r="LVO4" s="916" t="s">
        <v>1490</v>
      </c>
      <c r="LVP4" s="916"/>
      <c r="LVQ4" s="916" t="s">
        <v>1490</v>
      </c>
      <c r="LVR4" s="916"/>
      <c r="LVS4" s="916" t="s">
        <v>1490</v>
      </c>
      <c r="LVT4" s="916"/>
      <c r="LVU4" s="916" t="s">
        <v>1490</v>
      </c>
      <c r="LVV4" s="916"/>
      <c r="LVW4" s="916" t="s">
        <v>1490</v>
      </c>
      <c r="LVX4" s="916"/>
      <c r="LVY4" s="916" t="s">
        <v>1490</v>
      </c>
      <c r="LVZ4" s="916"/>
      <c r="LWA4" s="916" t="s">
        <v>1490</v>
      </c>
      <c r="LWB4" s="916"/>
      <c r="LWC4" s="916" t="s">
        <v>1490</v>
      </c>
      <c r="LWD4" s="916"/>
      <c r="LWE4" s="916" t="s">
        <v>1490</v>
      </c>
      <c r="LWF4" s="916"/>
      <c r="LWG4" s="916" t="s">
        <v>1490</v>
      </c>
      <c r="LWH4" s="916"/>
      <c r="LWI4" s="916" t="s">
        <v>1490</v>
      </c>
      <c r="LWJ4" s="916"/>
      <c r="LWK4" s="916" t="s">
        <v>1490</v>
      </c>
      <c r="LWL4" s="916"/>
      <c r="LWM4" s="916" t="s">
        <v>1490</v>
      </c>
      <c r="LWN4" s="916"/>
      <c r="LWO4" s="916" t="s">
        <v>1490</v>
      </c>
      <c r="LWP4" s="916"/>
      <c r="LWQ4" s="916" t="s">
        <v>1490</v>
      </c>
      <c r="LWR4" s="916"/>
      <c r="LWS4" s="916" t="s">
        <v>1490</v>
      </c>
      <c r="LWT4" s="916"/>
      <c r="LWU4" s="916" t="s">
        <v>1490</v>
      </c>
      <c r="LWV4" s="916"/>
      <c r="LWW4" s="916" t="s">
        <v>1490</v>
      </c>
      <c r="LWX4" s="916"/>
      <c r="LWY4" s="916" t="s">
        <v>1490</v>
      </c>
      <c r="LWZ4" s="916"/>
      <c r="LXA4" s="916" t="s">
        <v>1490</v>
      </c>
      <c r="LXB4" s="916"/>
      <c r="LXC4" s="916" t="s">
        <v>1490</v>
      </c>
      <c r="LXD4" s="916"/>
      <c r="LXE4" s="916" t="s">
        <v>1490</v>
      </c>
      <c r="LXF4" s="916"/>
      <c r="LXG4" s="916" t="s">
        <v>1490</v>
      </c>
      <c r="LXH4" s="916"/>
      <c r="LXI4" s="916" t="s">
        <v>1490</v>
      </c>
      <c r="LXJ4" s="916"/>
      <c r="LXK4" s="916" t="s">
        <v>1490</v>
      </c>
      <c r="LXL4" s="916"/>
      <c r="LXM4" s="916" t="s">
        <v>1490</v>
      </c>
      <c r="LXN4" s="916"/>
      <c r="LXO4" s="916" t="s">
        <v>1490</v>
      </c>
      <c r="LXP4" s="916"/>
      <c r="LXQ4" s="916" t="s">
        <v>1490</v>
      </c>
      <c r="LXR4" s="916"/>
      <c r="LXS4" s="916" t="s">
        <v>1490</v>
      </c>
      <c r="LXT4" s="916"/>
      <c r="LXU4" s="916" t="s">
        <v>1490</v>
      </c>
      <c r="LXV4" s="916"/>
      <c r="LXW4" s="916" t="s">
        <v>1490</v>
      </c>
      <c r="LXX4" s="916"/>
      <c r="LXY4" s="916" t="s">
        <v>1490</v>
      </c>
      <c r="LXZ4" s="916"/>
      <c r="LYA4" s="916" t="s">
        <v>1490</v>
      </c>
      <c r="LYB4" s="916"/>
      <c r="LYC4" s="916" t="s">
        <v>1490</v>
      </c>
      <c r="LYD4" s="916"/>
      <c r="LYE4" s="916" t="s">
        <v>1490</v>
      </c>
      <c r="LYF4" s="916"/>
      <c r="LYG4" s="916" t="s">
        <v>1490</v>
      </c>
      <c r="LYH4" s="916"/>
      <c r="LYI4" s="916" t="s">
        <v>1490</v>
      </c>
      <c r="LYJ4" s="916"/>
      <c r="LYK4" s="916" t="s">
        <v>1490</v>
      </c>
      <c r="LYL4" s="916"/>
      <c r="LYM4" s="916" t="s">
        <v>1490</v>
      </c>
      <c r="LYN4" s="916"/>
      <c r="LYO4" s="916" t="s">
        <v>1490</v>
      </c>
      <c r="LYP4" s="916"/>
      <c r="LYQ4" s="916" t="s">
        <v>1490</v>
      </c>
      <c r="LYR4" s="916"/>
      <c r="LYS4" s="916" t="s">
        <v>1490</v>
      </c>
      <c r="LYT4" s="916"/>
      <c r="LYU4" s="916" t="s">
        <v>1490</v>
      </c>
      <c r="LYV4" s="916"/>
      <c r="LYW4" s="916" t="s">
        <v>1490</v>
      </c>
      <c r="LYX4" s="916"/>
      <c r="LYY4" s="916" t="s">
        <v>1490</v>
      </c>
      <c r="LYZ4" s="916"/>
      <c r="LZA4" s="916" t="s">
        <v>1490</v>
      </c>
      <c r="LZB4" s="916"/>
      <c r="LZC4" s="916" t="s">
        <v>1490</v>
      </c>
      <c r="LZD4" s="916"/>
      <c r="LZE4" s="916" t="s">
        <v>1490</v>
      </c>
      <c r="LZF4" s="916"/>
      <c r="LZG4" s="916" t="s">
        <v>1490</v>
      </c>
      <c r="LZH4" s="916"/>
      <c r="LZI4" s="916" t="s">
        <v>1490</v>
      </c>
      <c r="LZJ4" s="916"/>
      <c r="LZK4" s="916" t="s">
        <v>1490</v>
      </c>
      <c r="LZL4" s="916"/>
      <c r="LZM4" s="916" t="s">
        <v>1490</v>
      </c>
      <c r="LZN4" s="916"/>
      <c r="LZO4" s="916" t="s">
        <v>1490</v>
      </c>
      <c r="LZP4" s="916"/>
      <c r="LZQ4" s="916" t="s">
        <v>1490</v>
      </c>
      <c r="LZR4" s="916"/>
      <c r="LZS4" s="916" t="s">
        <v>1490</v>
      </c>
      <c r="LZT4" s="916"/>
      <c r="LZU4" s="916" t="s">
        <v>1490</v>
      </c>
      <c r="LZV4" s="916"/>
      <c r="LZW4" s="916" t="s">
        <v>1490</v>
      </c>
      <c r="LZX4" s="916"/>
      <c r="LZY4" s="916" t="s">
        <v>1490</v>
      </c>
      <c r="LZZ4" s="916"/>
      <c r="MAA4" s="916" t="s">
        <v>1490</v>
      </c>
      <c r="MAB4" s="916"/>
      <c r="MAC4" s="916" t="s">
        <v>1490</v>
      </c>
      <c r="MAD4" s="916"/>
      <c r="MAE4" s="916" t="s">
        <v>1490</v>
      </c>
      <c r="MAF4" s="916"/>
      <c r="MAG4" s="916" t="s">
        <v>1490</v>
      </c>
      <c r="MAH4" s="916"/>
      <c r="MAI4" s="916" t="s">
        <v>1490</v>
      </c>
      <c r="MAJ4" s="916"/>
      <c r="MAK4" s="916" t="s">
        <v>1490</v>
      </c>
      <c r="MAL4" s="916"/>
      <c r="MAM4" s="916" t="s">
        <v>1490</v>
      </c>
      <c r="MAN4" s="916"/>
      <c r="MAO4" s="916" t="s">
        <v>1490</v>
      </c>
      <c r="MAP4" s="916"/>
      <c r="MAQ4" s="916" t="s">
        <v>1490</v>
      </c>
      <c r="MAR4" s="916"/>
      <c r="MAS4" s="916" t="s">
        <v>1490</v>
      </c>
      <c r="MAT4" s="916"/>
      <c r="MAU4" s="916" t="s">
        <v>1490</v>
      </c>
      <c r="MAV4" s="916"/>
      <c r="MAW4" s="916" t="s">
        <v>1490</v>
      </c>
      <c r="MAX4" s="916"/>
      <c r="MAY4" s="916" t="s">
        <v>1490</v>
      </c>
      <c r="MAZ4" s="916"/>
      <c r="MBA4" s="916" t="s">
        <v>1490</v>
      </c>
      <c r="MBB4" s="916"/>
      <c r="MBC4" s="916" t="s">
        <v>1490</v>
      </c>
      <c r="MBD4" s="916"/>
      <c r="MBE4" s="916" t="s">
        <v>1490</v>
      </c>
      <c r="MBF4" s="916"/>
      <c r="MBG4" s="916" t="s">
        <v>1490</v>
      </c>
      <c r="MBH4" s="916"/>
      <c r="MBI4" s="916" t="s">
        <v>1490</v>
      </c>
      <c r="MBJ4" s="916"/>
      <c r="MBK4" s="916" t="s">
        <v>1490</v>
      </c>
      <c r="MBL4" s="916"/>
      <c r="MBM4" s="916" t="s">
        <v>1490</v>
      </c>
      <c r="MBN4" s="916"/>
      <c r="MBO4" s="916" t="s">
        <v>1490</v>
      </c>
      <c r="MBP4" s="916"/>
      <c r="MBQ4" s="916" t="s">
        <v>1490</v>
      </c>
      <c r="MBR4" s="916"/>
      <c r="MBS4" s="916" t="s">
        <v>1490</v>
      </c>
      <c r="MBT4" s="916"/>
      <c r="MBU4" s="916" t="s">
        <v>1490</v>
      </c>
      <c r="MBV4" s="916"/>
      <c r="MBW4" s="916" t="s">
        <v>1490</v>
      </c>
      <c r="MBX4" s="916"/>
      <c r="MBY4" s="916" t="s">
        <v>1490</v>
      </c>
      <c r="MBZ4" s="916"/>
      <c r="MCA4" s="916" t="s">
        <v>1490</v>
      </c>
      <c r="MCB4" s="916"/>
      <c r="MCC4" s="916" t="s">
        <v>1490</v>
      </c>
      <c r="MCD4" s="916"/>
      <c r="MCE4" s="916" t="s">
        <v>1490</v>
      </c>
      <c r="MCF4" s="916"/>
      <c r="MCG4" s="916" t="s">
        <v>1490</v>
      </c>
      <c r="MCH4" s="916"/>
      <c r="MCI4" s="916" t="s">
        <v>1490</v>
      </c>
      <c r="MCJ4" s="916"/>
      <c r="MCK4" s="916" t="s">
        <v>1490</v>
      </c>
      <c r="MCL4" s="916"/>
      <c r="MCM4" s="916" t="s">
        <v>1490</v>
      </c>
      <c r="MCN4" s="916"/>
      <c r="MCO4" s="916" t="s">
        <v>1490</v>
      </c>
      <c r="MCP4" s="916"/>
      <c r="MCQ4" s="916" t="s">
        <v>1490</v>
      </c>
      <c r="MCR4" s="916"/>
      <c r="MCS4" s="916" t="s">
        <v>1490</v>
      </c>
      <c r="MCT4" s="916"/>
      <c r="MCU4" s="916" t="s">
        <v>1490</v>
      </c>
      <c r="MCV4" s="916"/>
      <c r="MCW4" s="916" t="s">
        <v>1490</v>
      </c>
      <c r="MCX4" s="916"/>
      <c r="MCY4" s="916" t="s">
        <v>1490</v>
      </c>
      <c r="MCZ4" s="916"/>
      <c r="MDA4" s="916" t="s">
        <v>1490</v>
      </c>
      <c r="MDB4" s="916"/>
      <c r="MDC4" s="916" t="s">
        <v>1490</v>
      </c>
      <c r="MDD4" s="916"/>
      <c r="MDE4" s="916" t="s">
        <v>1490</v>
      </c>
      <c r="MDF4" s="916"/>
      <c r="MDG4" s="916" t="s">
        <v>1490</v>
      </c>
      <c r="MDH4" s="916"/>
      <c r="MDI4" s="916" t="s">
        <v>1490</v>
      </c>
      <c r="MDJ4" s="916"/>
      <c r="MDK4" s="916" t="s">
        <v>1490</v>
      </c>
      <c r="MDL4" s="916"/>
      <c r="MDM4" s="916" t="s">
        <v>1490</v>
      </c>
      <c r="MDN4" s="916"/>
      <c r="MDO4" s="916" t="s">
        <v>1490</v>
      </c>
      <c r="MDP4" s="916"/>
      <c r="MDQ4" s="916" t="s">
        <v>1490</v>
      </c>
      <c r="MDR4" s="916"/>
      <c r="MDS4" s="916" t="s">
        <v>1490</v>
      </c>
      <c r="MDT4" s="916"/>
      <c r="MDU4" s="916" t="s">
        <v>1490</v>
      </c>
      <c r="MDV4" s="916"/>
      <c r="MDW4" s="916" t="s">
        <v>1490</v>
      </c>
      <c r="MDX4" s="916"/>
      <c r="MDY4" s="916" t="s">
        <v>1490</v>
      </c>
      <c r="MDZ4" s="916"/>
      <c r="MEA4" s="916" t="s">
        <v>1490</v>
      </c>
      <c r="MEB4" s="916"/>
      <c r="MEC4" s="916" t="s">
        <v>1490</v>
      </c>
      <c r="MED4" s="916"/>
      <c r="MEE4" s="916" t="s">
        <v>1490</v>
      </c>
      <c r="MEF4" s="916"/>
      <c r="MEG4" s="916" t="s">
        <v>1490</v>
      </c>
      <c r="MEH4" s="916"/>
      <c r="MEI4" s="916" t="s">
        <v>1490</v>
      </c>
      <c r="MEJ4" s="916"/>
      <c r="MEK4" s="916" t="s">
        <v>1490</v>
      </c>
      <c r="MEL4" s="916"/>
      <c r="MEM4" s="916" t="s">
        <v>1490</v>
      </c>
      <c r="MEN4" s="916"/>
      <c r="MEO4" s="916" t="s">
        <v>1490</v>
      </c>
      <c r="MEP4" s="916"/>
      <c r="MEQ4" s="916" t="s">
        <v>1490</v>
      </c>
      <c r="MER4" s="916"/>
      <c r="MES4" s="916" t="s">
        <v>1490</v>
      </c>
      <c r="MET4" s="916"/>
      <c r="MEU4" s="916" t="s">
        <v>1490</v>
      </c>
      <c r="MEV4" s="916"/>
      <c r="MEW4" s="916" t="s">
        <v>1490</v>
      </c>
      <c r="MEX4" s="916"/>
      <c r="MEY4" s="916" t="s">
        <v>1490</v>
      </c>
      <c r="MEZ4" s="916"/>
      <c r="MFA4" s="916" t="s">
        <v>1490</v>
      </c>
      <c r="MFB4" s="916"/>
      <c r="MFC4" s="916" t="s">
        <v>1490</v>
      </c>
      <c r="MFD4" s="916"/>
      <c r="MFE4" s="916" t="s">
        <v>1490</v>
      </c>
      <c r="MFF4" s="916"/>
      <c r="MFG4" s="916" t="s">
        <v>1490</v>
      </c>
      <c r="MFH4" s="916"/>
      <c r="MFI4" s="916" t="s">
        <v>1490</v>
      </c>
      <c r="MFJ4" s="916"/>
      <c r="MFK4" s="916" t="s">
        <v>1490</v>
      </c>
      <c r="MFL4" s="916"/>
      <c r="MFM4" s="916" t="s">
        <v>1490</v>
      </c>
      <c r="MFN4" s="916"/>
      <c r="MFO4" s="916" t="s">
        <v>1490</v>
      </c>
      <c r="MFP4" s="916"/>
      <c r="MFQ4" s="916" t="s">
        <v>1490</v>
      </c>
      <c r="MFR4" s="916"/>
      <c r="MFS4" s="916" t="s">
        <v>1490</v>
      </c>
      <c r="MFT4" s="916"/>
      <c r="MFU4" s="916" t="s">
        <v>1490</v>
      </c>
      <c r="MFV4" s="916"/>
      <c r="MFW4" s="916" t="s">
        <v>1490</v>
      </c>
      <c r="MFX4" s="916"/>
      <c r="MFY4" s="916" t="s">
        <v>1490</v>
      </c>
      <c r="MFZ4" s="916"/>
      <c r="MGA4" s="916" t="s">
        <v>1490</v>
      </c>
      <c r="MGB4" s="916"/>
      <c r="MGC4" s="916" t="s">
        <v>1490</v>
      </c>
      <c r="MGD4" s="916"/>
      <c r="MGE4" s="916" t="s">
        <v>1490</v>
      </c>
      <c r="MGF4" s="916"/>
      <c r="MGG4" s="916" t="s">
        <v>1490</v>
      </c>
      <c r="MGH4" s="916"/>
      <c r="MGI4" s="916" t="s">
        <v>1490</v>
      </c>
      <c r="MGJ4" s="916"/>
      <c r="MGK4" s="916" t="s">
        <v>1490</v>
      </c>
      <c r="MGL4" s="916"/>
      <c r="MGM4" s="916" t="s">
        <v>1490</v>
      </c>
      <c r="MGN4" s="916"/>
      <c r="MGO4" s="916" t="s">
        <v>1490</v>
      </c>
      <c r="MGP4" s="916"/>
      <c r="MGQ4" s="916" t="s">
        <v>1490</v>
      </c>
      <c r="MGR4" s="916"/>
      <c r="MGS4" s="916" t="s">
        <v>1490</v>
      </c>
      <c r="MGT4" s="916"/>
      <c r="MGU4" s="916" t="s">
        <v>1490</v>
      </c>
      <c r="MGV4" s="916"/>
      <c r="MGW4" s="916" t="s">
        <v>1490</v>
      </c>
      <c r="MGX4" s="916"/>
      <c r="MGY4" s="916" t="s">
        <v>1490</v>
      </c>
      <c r="MGZ4" s="916"/>
      <c r="MHA4" s="916" t="s">
        <v>1490</v>
      </c>
      <c r="MHB4" s="916"/>
      <c r="MHC4" s="916" t="s">
        <v>1490</v>
      </c>
      <c r="MHD4" s="916"/>
      <c r="MHE4" s="916" t="s">
        <v>1490</v>
      </c>
      <c r="MHF4" s="916"/>
      <c r="MHG4" s="916" t="s">
        <v>1490</v>
      </c>
      <c r="MHH4" s="916"/>
      <c r="MHI4" s="916" t="s">
        <v>1490</v>
      </c>
      <c r="MHJ4" s="916"/>
      <c r="MHK4" s="916" t="s">
        <v>1490</v>
      </c>
      <c r="MHL4" s="916"/>
      <c r="MHM4" s="916" t="s">
        <v>1490</v>
      </c>
      <c r="MHN4" s="916"/>
      <c r="MHO4" s="916" t="s">
        <v>1490</v>
      </c>
      <c r="MHP4" s="916"/>
      <c r="MHQ4" s="916" t="s">
        <v>1490</v>
      </c>
      <c r="MHR4" s="916"/>
      <c r="MHS4" s="916" t="s">
        <v>1490</v>
      </c>
      <c r="MHT4" s="916"/>
      <c r="MHU4" s="916" t="s">
        <v>1490</v>
      </c>
      <c r="MHV4" s="916"/>
      <c r="MHW4" s="916" t="s">
        <v>1490</v>
      </c>
      <c r="MHX4" s="916"/>
      <c r="MHY4" s="916" t="s">
        <v>1490</v>
      </c>
      <c r="MHZ4" s="916"/>
      <c r="MIA4" s="916" t="s">
        <v>1490</v>
      </c>
      <c r="MIB4" s="916"/>
      <c r="MIC4" s="916" t="s">
        <v>1490</v>
      </c>
      <c r="MID4" s="916"/>
      <c r="MIE4" s="916" t="s">
        <v>1490</v>
      </c>
      <c r="MIF4" s="916"/>
      <c r="MIG4" s="916" t="s">
        <v>1490</v>
      </c>
      <c r="MIH4" s="916"/>
      <c r="MII4" s="916" t="s">
        <v>1490</v>
      </c>
      <c r="MIJ4" s="916"/>
      <c r="MIK4" s="916" t="s">
        <v>1490</v>
      </c>
      <c r="MIL4" s="916"/>
      <c r="MIM4" s="916" t="s">
        <v>1490</v>
      </c>
      <c r="MIN4" s="916"/>
      <c r="MIO4" s="916" t="s">
        <v>1490</v>
      </c>
      <c r="MIP4" s="916"/>
      <c r="MIQ4" s="916" t="s">
        <v>1490</v>
      </c>
      <c r="MIR4" s="916"/>
      <c r="MIS4" s="916" t="s">
        <v>1490</v>
      </c>
      <c r="MIT4" s="916"/>
      <c r="MIU4" s="916" t="s">
        <v>1490</v>
      </c>
      <c r="MIV4" s="916"/>
      <c r="MIW4" s="916" t="s">
        <v>1490</v>
      </c>
      <c r="MIX4" s="916"/>
      <c r="MIY4" s="916" t="s">
        <v>1490</v>
      </c>
      <c r="MIZ4" s="916"/>
      <c r="MJA4" s="916" t="s">
        <v>1490</v>
      </c>
      <c r="MJB4" s="916"/>
      <c r="MJC4" s="916" t="s">
        <v>1490</v>
      </c>
      <c r="MJD4" s="916"/>
      <c r="MJE4" s="916" t="s">
        <v>1490</v>
      </c>
      <c r="MJF4" s="916"/>
      <c r="MJG4" s="916" t="s">
        <v>1490</v>
      </c>
      <c r="MJH4" s="916"/>
      <c r="MJI4" s="916" t="s">
        <v>1490</v>
      </c>
      <c r="MJJ4" s="916"/>
      <c r="MJK4" s="916" t="s">
        <v>1490</v>
      </c>
      <c r="MJL4" s="916"/>
      <c r="MJM4" s="916" t="s">
        <v>1490</v>
      </c>
      <c r="MJN4" s="916"/>
      <c r="MJO4" s="916" t="s">
        <v>1490</v>
      </c>
      <c r="MJP4" s="916"/>
      <c r="MJQ4" s="916" t="s">
        <v>1490</v>
      </c>
      <c r="MJR4" s="916"/>
      <c r="MJS4" s="916" t="s">
        <v>1490</v>
      </c>
      <c r="MJT4" s="916"/>
      <c r="MJU4" s="916" t="s">
        <v>1490</v>
      </c>
      <c r="MJV4" s="916"/>
      <c r="MJW4" s="916" t="s">
        <v>1490</v>
      </c>
      <c r="MJX4" s="916"/>
      <c r="MJY4" s="916" t="s">
        <v>1490</v>
      </c>
      <c r="MJZ4" s="916"/>
      <c r="MKA4" s="916" t="s">
        <v>1490</v>
      </c>
      <c r="MKB4" s="916"/>
      <c r="MKC4" s="916" t="s">
        <v>1490</v>
      </c>
      <c r="MKD4" s="916"/>
      <c r="MKE4" s="916" t="s">
        <v>1490</v>
      </c>
      <c r="MKF4" s="916"/>
      <c r="MKG4" s="916" t="s">
        <v>1490</v>
      </c>
      <c r="MKH4" s="916"/>
      <c r="MKI4" s="916" t="s">
        <v>1490</v>
      </c>
      <c r="MKJ4" s="916"/>
      <c r="MKK4" s="916" t="s">
        <v>1490</v>
      </c>
      <c r="MKL4" s="916"/>
      <c r="MKM4" s="916" t="s">
        <v>1490</v>
      </c>
      <c r="MKN4" s="916"/>
      <c r="MKO4" s="916" t="s">
        <v>1490</v>
      </c>
      <c r="MKP4" s="916"/>
      <c r="MKQ4" s="916" t="s">
        <v>1490</v>
      </c>
      <c r="MKR4" s="916"/>
      <c r="MKS4" s="916" t="s">
        <v>1490</v>
      </c>
      <c r="MKT4" s="916"/>
      <c r="MKU4" s="916" t="s">
        <v>1490</v>
      </c>
      <c r="MKV4" s="916"/>
      <c r="MKW4" s="916" t="s">
        <v>1490</v>
      </c>
      <c r="MKX4" s="916"/>
      <c r="MKY4" s="916" t="s">
        <v>1490</v>
      </c>
      <c r="MKZ4" s="916"/>
      <c r="MLA4" s="916" t="s">
        <v>1490</v>
      </c>
      <c r="MLB4" s="916"/>
      <c r="MLC4" s="916" t="s">
        <v>1490</v>
      </c>
      <c r="MLD4" s="916"/>
      <c r="MLE4" s="916" t="s">
        <v>1490</v>
      </c>
      <c r="MLF4" s="916"/>
      <c r="MLG4" s="916" t="s">
        <v>1490</v>
      </c>
      <c r="MLH4" s="916"/>
      <c r="MLI4" s="916" t="s">
        <v>1490</v>
      </c>
      <c r="MLJ4" s="916"/>
      <c r="MLK4" s="916" t="s">
        <v>1490</v>
      </c>
      <c r="MLL4" s="916"/>
      <c r="MLM4" s="916" t="s">
        <v>1490</v>
      </c>
      <c r="MLN4" s="916"/>
      <c r="MLO4" s="916" t="s">
        <v>1490</v>
      </c>
      <c r="MLP4" s="916"/>
      <c r="MLQ4" s="916" t="s">
        <v>1490</v>
      </c>
      <c r="MLR4" s="916"/>
      <c r="MLS4" s="916" t="s">
        <v>1490</v>
      </c>
      <c r="MLT4" s="916"/>
      <c r="MLU4" s="916" t="s">
        <v>1490</v>
      </c>
      <c r="MLV4" s="916"/>
      <c r="MLW4" s="916" t="s">
        <v>1490</v>
      </c>
      <c r="MLX4" s="916"/>
      <c r="MLY4" s="916" t="s">
        <v>1490</v>
      </c>
      <c r="MLZ4" s="916"/>
      <c r="MMA4" s="916" t="s">
        <v>1490</v>
      </c>
      <c r="MMB4" s="916"/>
      <c r="MMC4" s="916" t="s">
        <v>1490</v>
      </c>
      <c r="MMD4" s="916"/>
      <c r="MME4" s="916" t="s">
        <v>1490</v>
      </c>
      <c r="MMF4" s="916"/>
      <c r="MMG4" s="916" t="s">
        <v>1490</v>
      </c>
      <c r="MMH4" s="916"/>
      <c r="MMI4" s="916" t="s">
        <v>1490</v>
      </c>
      <c r="MMJ4" s="916"/>
      <c r="MMK4" s="916" t="s">
        <v>1490</v>
      </c>
      <c r="MML4" s="916"/>
      <c r="MMM4" s="916" t="s">
        <v>1490</v>
      </c>
      <c r="MMN4" s="916"/>
      <c r="MMO4" s="916" t="s">
        <v>1490</v>
      </c>
      <c r="MMP4" s="916"/>
      <c r="MMQ4" s="916" t="s">
        <v>1490</v>
      </c>
      <c r="MMR4" s="916"/>
      <c r="MMS4" s="916" t="s">
        <v>1490</v>
      </c>
      <c r="MMT4" s="916"/>
      <c r="MMU4" s="916" t="s">
        <v>1490</v>
      </c>
      <c r="MMV4" s="916"/>
      <c r="MMW4" s="916" t="s">
        <v>1490</v>
      </c>
      <c r="MMX4" s="916"/>
      <c r="MMY4" s="916" t="s">
        <v>1490</v>
      </c>
      <c r="MMZ4" s="916"/>
      <c r="MNA4" s="916" t="s">
        <v>1490</v>
      </c>
      <c r="MNB4" s="916"/>
      <c r="MNC4" s="916" t="s">
        <v>1490</v>
      </c>
      <c r="MND4" s="916"/>
      <c r="MNE4" s="916" t="s">
        <v>1490</v>
      </c>
      <c r="MNF4" s="916"/>
      <c r="MNG4" s="916" t="s">
        <v>1490</v>
      </c>
      <c r="MNH4" s="916"/>
      <c r="MNI4" s="916" t="s">
        <v>1490</v>
      </c>
      <c r="MNJ4" s="916"/>
      <c r="MNK4" s="916" t="s">
        <v>1490</v>
      </c>
      <c r="MNL4" s="916"/>
      <c r="MNM4" s="916" t="s">
        <v>1490</v>
      </c>
      <c r="MNN4" s="916"/>
      <c r="MNO4" s="916" t="s">
        <v>1490</v>
      </c>
      <c r="MNP4" s="916"/>
      <c r="MNQ4" s="916" t="s">
        <v>1490</v>
      </c>
      <c r="MNR4" s="916"/>
      <c r="MNS4" s="916" t="s">
        <v>1490</v>
      </c>
      <c r="MNT4" s="916"/>
      <c r="MNU4" s="916" t="s">
        <v>1490</v>
      </c>
      <c r="MNV4" s="916"/>
      <c r="MNW4" s="916" t="s">
        <v>1490</v>
      </c>
      <c r="MNX4" s="916"/>
      <c r="MNY4" s="916" t="s">
        <v>1490</v>
      </c>
      <c r="MNZ4" s="916"/>
      <c r="MOA4" s="916" t="s">
        <v>1490</v>
      </c>
      <c r="MOB4" s="916"/>
      <c r="MOC4" s="916" t="s">
        <v>1490</v>
      </c>
      <c r="MOD4" s="916"/>
      <c r="MOE4" s="916" t="s">
        <v>1490</v>
      </c>
      <c r="MOF4" s="916"/>
      <c r="MOG4" s="916" t="s">
        <v>1490</v>
      </c>
      <c r="MOH4" s="916"/>
      <c r="MOI4" s="916" t="s">
        <v>1490</v>
      </c>
      <c r="MOJ4" s="916"/>
      <c r="MOK4" s="916" t="s">
        <v>1490</v>
      </c>
      <c r="MOL4" s="916"/>
      <c r="MOM4" s="916" t="s">
        <v>1490</v>
      </c>
      <c r="MON4" s="916"/>
      <c r="MOO4" s="916" t="s">
        <v>1490</v>
      </c>
      <c r="MOP4" s="916"/>
      <c r="MOQ4" s="916" t="s">
        <v>1490</v>
      </c>
      <c r="MOR4" s="916"/>
      <c r="MOS4" s="916" t="s">
        <v>1490</v>
      </c>
      <c r="MOT4" s="916"/>
      <c r="MOU4" s="916" t="s">
        <v>1490</v>
      </c>
      <c r="MOV4" s="916"/>
      <c r="MOW4" s="916" t="s">
        <v>1490</v>
      </c>
      <c r="MOX4" s="916"/>
      <c r="MOY4" s="916" t="s">
        <v>1490</v>
      </c>
      <c r="MOZ4" s="916"/>
      <c r="MPA4" s="916" t="s">
        <v>1490</v>
      </c>
      <c r="MPB4" s="916"/>
      <c r="MPC4" s="916" t="s">
        <v>1490</v>
      </c>
      <c r="MPD4" s="916"/>
      <c r="MPE4" s="916" t="s">
        <v>1490</v>
      </c>
      <c r="MPF4" s="916"/>
      <c r="MPG4" s="916" t="s">
        <v>1490</v>
      </c>
      <c r="MPH4" s="916"/>
      <c r="MPI4" s="916" t="s">
        <v>1490</v>
      </c>
      <c r="MPJ4" s="916"/>
      <c r="MPK4" s="916" t="s">
        <v>1490</v>
      </c>
      <c r="MPL4" s="916"/>
      <c r="MPM4" s="916" t="s">
        <v>1490</v>
      </c>
      <c r="MPN4" s="916"/>
      <c r="MPO4" s="916" t="s">
        <v>1490</v>
      </c>
      <c r="MPP4" s="916"/>
      <c r="MPQ4" s="916" t="s">
        <v>1490</v>
      </c>
      <c r="MPR4" s="916"/>
      <c r="MPS4" s="916" t="s">
        <v>1490</v>
      </c>
      <c r="MPT4" s="916"/>
      <c r="MPU4" s="916" t="s">
        <v>1490</v>
      </c>
      <c r="MPV4" s="916"/>
      <c r="MPW4" s="916" t="s">
        <v>1490</v>
      </c>
      <c r="MPX4" s="916"/>
      <c r="MPY4" s="916" t="s">
        <v>1490</v>
      </c>
      <c r="MPZ4" s="916"/>
      <c r="MQA4" s="916" t="s">
        <v>1490</v>
      </c>
      <c r="MQB4" s="916"/>
      <c r="MQC4" s="916" t="s">
        <v>1490</v>
      </c>
      <c r="MQD4" s="916"/>
      <c r="MQE4" s="916" t="s">
        <v>1490</v>
      </c>
      <c r="MQF4" s="916"/>
      <c r="MQG4" s="916" t="s">
        <v>1490</v>
      </c>
      <c r="MQH4" s="916"/>
      <c r="MQI4" s="916" t="s">
        <v>1490</v>
      </c>
      <c r="MQJ4" s="916"/>
      <c r="MQK4" s="916" t="s">
        <v>1490</v>
      </c>
      <c r="MQL4" s="916"/>
      <c r="MQM4" s="916" t="s">
        <v>1490</v>
      </c>
      <c r="MQN4" s="916"/>
      <c r="MQO4" s="916" t="s">
        <v>1490</v>
      </c>
      <c r="MQP4" s="916"/>
      <c r="MQQ4" s="916" t="s">
        <v>1490</v>
      </c>
      <c r="MQR4" s="916"/>
      <c r="MQS4" s="916" t="s">
        <v>1490</v>
      </c>
      <c r="MQT4" s="916"/>
      <c r="MQU4" s="916" t="s">
        <v>1490</v>
      </c>
      <c r="MQV4" s="916"/>
      <c r="MQW4" s="916" t="s">
        <v>1490</v>
      </c>
      <c r="MQX4" s="916"/>
      <c r="MQY4" s="916" t="s">
        <v>1490</v>
      </c>
      <c r="MQZ4" s="916"/>
      <c r="MRA4" s="916" t="s">
        <v>1490</v>
      </c>
      <c r="MRB4" s="916"/>
      <c r="MRC4" s="916" t="s">
        <v>1490</v>
      </c>
      <c r="MRD4" s="916"/>
      <c r="MRE4" s="916" t="s">
        <v>1490</v>
      </c>
      <c r="MRF4" s="916"/>
      <c r="MRG4" s="916" t="s">
        <v>1490</v>
      </c>
      <c r="MRH4" s="916"/>
      <c r="MRI4" s="916" t="s">
        <v>1490</v>
      </c>
      <c r="MRJ4" s="916"/>
      <c r="MRK4" s="916" t="s">
        <v>1490</v>
      </c>
      <c r="MRL4" s="916"/>
      <c r="MRM4" s="916" t="s">
        <v>1490</v>
      </c>
      <c r="MRN4" s="916"/>
      <c r="MRO4" s="916" t="s">
        <v>1490</v>
      </c>
      <c r="MRP4" s="916"/>
      <c r="MRQ4" s="916" t="s">
        <v>1490</v>
      </c>
      <c r="MRR4" s="916"/>
      <c r="MRS4" s="916" t="s">
        <v>1490</v>
      </c>
      <c r="MRT4" s="916"/>
      <c r="MRU4" s="916" t="s">
        <v>1490</v>
      </c>
      <c r="MRV4" s="916"/>
      <c r="MRW4" s="916" t="s">
        <v>1490</v>
      </c>
      <c r="MRX4" s="916"/>
      <c r="MRY4" s="916" t="s">
        <v>1490</v>
      </c>
      <c r="MRZ4" s="916"/>
      <c r="MSA4" s="916" t="s">
        <v>1490</v>
      </c>
      <c r="MSB4" s="916"/>
      <c r="MSC4" s="916" t="s">
        <v>1490</v>
      </c>
      <c r="MSD4" s="916"/>
      <c r="MSE4" s="916" t="s">
        <v>1490</v>
      </c>
      <c r="MSF4" s="916"/>
      <c r="MSG4" s="916" t="s">
        <v>1490</v>
      </c>
      <c r="MSH4" s="916"/>
      <c r="MSI4" s="916" t="s">
        <v>1490</v>
      </c>
      <c r="MSJ4" s="916"/>
      <c r="MSK4" s="916" t="s">
        <v>1490</v>
      </c>
      <c r="MSL4" s="916"/>
      <c r="MSM4" s="916" t="s">
        <v>1490</v>
      </c>
      <c r="MSN4" s="916"/>
      <c r="MSO4" s="916" t="s">
        <v>1490</v>
      </c>
      <c r="MSP4" s="916"/>
      <c r="MSQ4" s="916" t="s">
        <v>1490</v>
      </c>
      <c r="MSR4" s="916"/>
      <c r="MSS4" s="916" t="s">
        <v>1490</v>
      </c>
      <c r="MST4" s="916"/>
      <c r="MSU4" s="916" t="s">
        <v>1490</v>
      </c>
      <c r="MSV4" s="916"/>
      <c r="MSW4" s="916" t="s">
        <v>1490</v>
      </c>
      <c r="MSX4" s="916"/>
      <c r="MSY4" s="916" t="s">
        <v>1490</v>
      </c>
      <c r="MSZ4" s="916"/>
      <c r="MTA4" s="916" t="s">
        <v>1490</v>
      </c>
      <c r="MTB4" s="916"/>
      <c r="MTC4" s="916" t="s">
        <v>1490</v>
      </c>
      <c r="MTD4" s="916"/>
      <c r="MTE4" s="916" t="s">
        <v>1490</v>
      </c>
      <c r="MTF4" s="916"/>
      <c r="MTG4" s="916" t="s">
        <v>1490</v>
      </c>
      <c r="MTH4" s="916"/>
      <c r="MTI4" s="916" t="s">
        <v>1490</v>
      </c>
      <c r="MTJ4" s="916"/>
      <c r="MTK4" s="916" t="s">
        <v>1490</v>
      </c>
      <c r="MTL4" s="916"/>
      <c r="MTM4" s="916" t="s">
        <v>1490</v>
      </c>
      <c r="MTN4" s="916"/>
      <c r="MTO4" s="916" t="s">
        <v>1490</v>
      </c>
      <c r="MTP4" s="916"/>
      <c r="MTQ4" s="916" t="s">
        <v>1490</v>
      </c>
      <c r="MTR4" s="916"/>
      <c r="MTS4" s="916" t="s">
        <v>1490</v>
      </c>
      <c r="MTT4" s="916"/>
      <c r="MTU4" s="916" t="s">
        <v>1490</v>
      </c>
      <c r="MTV4" s="916"/>
      <c r="MTW4" s="916" t="s">
        <v>1490</v>
      </c>
      <c r="MTX4" s="916"/>
      <c r="MTY4" s="916" t="s">
        <v>1490</v>
      </c>
      <c r="MTZ4" s="916"/>
      <c r="MUA4" s="916" t="s">
        <v>1490</v>
      </c>
      <c r="MUB4" s="916"/>
      <c r="MUC4" s="916" t="s">
        <v>1490</v>
      </c>
      <c r="MUD4" s="916"/>
      <c r="MUE4" s="916" t="s">
        <v>1490</v>
      </c>
      <c r="MUF4" s="916"/>
      <c r="MUG4" s="916" t="s">
        <v>1490</v>
      </c>
      <c r="MUH4" s="916"/>
      <c r="MUI4" s="916" t="s">
        <v>1490</v>
      </c>
      <c r="MUJ4" s="916"/>
      <c r="MUK4" s="916" t="s">
        <v>1490</v>
      </c>
      <c r="MUL4" s="916"/>
      <c r="MUM4" s="916" t="s">
        <v>1490</v>
      </c>
      <c r="MUN4" s="916"/>
      <c r="MUO4" s="916" t="s">
        <v>1490</v>
      </c>
      <c r="MUP4" s="916"/>
      <c r="MUQ4" s="916" t="s">
        <v>1490</v>
      </c>
      <c r="MUR4" s="916"/>
      <c r="MUS4" s="916" t="s">
        <v>1490</v>
      </c>
      <c r="MUT4" s="916"/>
      <c r="MUU4" s="916" t="s">
        <v>1490</v>
      </c>
      <c r="MUV4" s="916"/>
      <c r="MUW4" s="916" t="s">
        <v>1490</v>
      </c>
      <c r="MUX4" s="916"/>
      <c r="MUY4" s="916" t="s">
        <v>1490</v>
      </c>
      <c r="MUZ4" s="916"/>
      <c r="MVA4" s="916" t="s">
        <v>1490</v>
      </c>
      <c r="MVB4" s="916"/>
      <c r="MVC4" s="916" t="s">
        <v>1490</v>
      </c>
      <c r="MVD4" s="916"/>
      <c r="MVE4" s="916" t="s">
        <v>1490</v>
      </c>
      <c r="MVF4" s="916"/>
      <c r="MVG4" s="916" t="s">
        <v>1490</v>
      </c>
      <c r="MVH4" s="916"/>
      <c r="MVI4" s="916" t="s">
        <v>1490</v>
      </c>
      <c r="MVJ4" s="916"/>
      <c r="MVK4" s="916" t="s">
        <v>1490</v>
      </c>
      <c r="MVL4" s="916"/>
      <c r="MVM4" s="916" t="s">
        <v>1490</v>
      </c>
      <c r="MVN4" s="916"/>
      <c r="MVO4" s="916" t="s">
        <v>1490</v>
      </c>
      <c r="MVP4" s="916"/>
      <c r="MVQ4" s="916" t="s">
        <v>1490</v>
      </c>
      <c r="MVR4" s="916"/>
      <c r="MVS4" s="916" t="s">
        <v>1490</v>
      </c>
      <c r="MVT4" s="916"/>
      <c r="MVU4" s="916" t="s">
        <v>1490</v>
      </c>
      <c r="MVV4" s="916"/>
      <c r="MVW4" s="916" t="s">
        <v>1490</v>
      </c>
      <c r="MVX4" s="916"/>
      <c r="MVY4" s="916" t="s">
        <v>1490</v>
      </c>
      <c r="MVZ4" s="916"/>
      <c r="MWA4" s="916" t="s">
        <v>1490</v>
      </c>
      <c r="MWB4" s="916"/>
      <c r="MWC4" s="916" t="s">
        <v>1490</v>
      </c>
      <c r="MWD4" s="916"/>
      <c r="MWE4" s="916" t="s">
        <v>1490</v>
      </c>
      <c r="MWF4" s="916"/>
      <c r="MWG4" s="916" t="s">
        <v>1490</v>
      </c>
      <c r="MWH4" s="916"/>
      <c r="MWI4" s="916" t="s">
        <v>1490</v>
      </c>
      <c r="MWJ4" s="916"/>
      <c r="MWK4" s="916" t="s">
        <v>1490</v>
      </c>
      <c r="MWL4" s="916"/>
      <c r="MWM4" s="916" t="s">
        <v>1490</v>
      </c>
      <c r="MWN4" s="916"/>
      <c r="MWO4" s="916" t="s">
        <v>1490</v>
      </c>
      <c r="MWP4" s="916"/>
      <c r="MWQ4" s="916" t="s">
        <v>1490</v>
      </c>
      <c r="MWR4" s="916"/>
      <c r="MWS4" s="916" t="s">
        <v>1490</v>
      </c>
      <c r="MWT4" s="916"/>
      <c r="MWU4" s="916" t="s">
        <v>1490</v>
      </c>
      <c r="MWV4" s="916"/>
      <c r="MWW4" s="916" t="s">
        <v>1490</v>
      </c>
      <c r="MWX4" s="916"/>
      <c r="MWY4" s="916" t="s">
        <v>1490</v>
      </c>
      <c r="MWZ4" s="916"/>
      <c r="MXA4" s="916" t="s">
        <v>1490</v>
      </c>
      <c r="MXB4" s="916"/>
      <c r="MXC4" s="916" t="s">
        <v>1490</v>
      </c>
      <c r="MXD4" s="916"/>
      <c r="MXE4" s="916" t="s">
        <v>1490</v>
      </c>
      <c r="MXF4" s="916"/>
      <c r="MXG4" s="916" t="s">
        <v>1490</v>
      </c>
      <c r="MXH4" s="916"/>
      <c r="MXI4" s="916" t="s">
        <v>1490</v>
      </c>
      <c r="MXJ4" s="916"/>
      <c r="MXK4" s="916" t="s">
        <v>1490</v>
      </c>
      <c r="MXL4" s="916"/>
      <c r="MXM4" s="916" t="s">
        <v>1490</v>
      </c>
      <c r="MXN4" s="916"/>
      <c r="MXO4" s="916" t="s">
        <v>1490</v>
      </c>
      <c r="MXP4" s="916"/>
      <c r="MXQ4" s="916" t="s">
        <v>1490</v>
      </c>
      <c r="MXR4" s="916"/>
      <c r="MXS4" s="916" t="s">
        <v>1490</v>
      </c>
      <c r="MXT4" s="916"/>
      <c r="MXU4" s="916" t="s">
        <v>1490</v>
      </c>
      <c r="MXV4" s="916"/>
      <c r="MXW4" s="916" t="s">
        <v>1490</v>
      </c>
      <c r="MXX4" s="916"/>
      <c r="MXY4" s="916" t="s">
        <v>1490</v>
      </c>
      <c r="MXZ4" s="916"/>
      <c r="MYA4" s="916" t="s">
        <v>1490</v>
      </c>
      <c r="MYB4" s="916"/>
      <c r="MYC4" s="916" t="s">
        <v>1490</v>
      </c>
      <c r="MYD4" s="916"/>
      <c r="MYE4" s="916" t="s">
        <v>1490</v>
      </c>
      <c r="MYF4" s="916"/>
      <c r="MYG4" s="916" t="s">
        <v>1490</v>
      </c>
      <c r="MYH4" s="916"/>
      <c r="MYI4" s="916" t="s">
        <v>1490</v>
      </c>
      <c r="MYJ4" s="916"/>
      <c r="MYK4" s="916" t="s">
        <v>1490</v>
      </c>
      <c r="MYL4" s="916"/>
      <c r="MYM4" s="916" t="s">
        <v>1490</v>
      </c>
      <c r="MYN4" s="916"/>
      <c r="MYO4" s="916" t="s">
        <v>1490</v>
      </c>
      <c r="MYP4" s="916"/>
      <c r="MYQ4" s="916" t="s">
        <v>1490</v>
      </c>
      <c r="MYR4" s="916"/>
      <c r="MYS4" s="916" t="s">
        <v>1490</v>
      </c>
      <c r="MYT4" s="916"/>
      <c r="MYU4" s="916" t="s">
        <v>1490</v>
      </c>
      <c r="MYV4" s="916"/>
      <c r="MYW4" s="916" t="s">
        <v>1490</v>
      </c>
      <c r="MYX4" s="916"/>
      <c r="MYY4" s="916" t="s">
        <v>1490</v>
      </c>
      <c r="MYZ4" s="916"/>
      <c r="MZA4" s="916" t="s">
        <v>1490</v>
      </c>
      <c r="MZB4" s="916"/>
      <c r="MZC4" s="916" t="s">
        <v>1490</v>
      </c>
      <c r="MZD4" s="916"/>
      <c r="MZE4" s="916" t="s">
        <v>1490</v>
      </c>
      <c r="MZF4" s="916"/>
      <c r="MZG4" s="916" t="s">
        <v>1490</v>
      </c>
      <c r="MZH4" s="916"/>
      <c r="MZI4" s="916" t="s">
        <v>1490</v>
      </c>
      <c r="MZJ4" s="916"/>
      <c r="MZK4" s="916" t="s">
        <v>1490</v>
      </c>
      <c r="MZL4" s="916"/>
      <c r="MZM4" s="916" t="s">
        <v>1490</v>
      </c>
      <c r="MZN4" s="916"/>
      <c r="MZO4" s="916" t="s">
        <v>1490</v>
      </c>
      <c r="MZP4" s="916"/>
      <c r="MZQ4" s="916" t="s">
        <v>1490</v>
      </c>
      <c r="MZR4" s="916"/>
      <c r="MZS4" s="916" t="s">
        <v>1490</v>
      </c>
      <c r="MZT4" s="916"/>
      <c r="MZU4" s="916" t="s">
        <v>1490</v>
      </c>
      <c r="MZV4" s="916"/>
      <c r="MZW4" s="916" t="s">
        <v>1490</v>
      </c>
      <c r="MZX4" s="916"/>
      <c r="MZY4" s="916" t="s">
        <v>1490</v>
      </c>
      <c r="MZZ4" s="916"/>
      <c r="NAA4" s="916" t="s">
        <v>1490</v>
      </c>
      <c r="NAB4" s="916"/>
      <c r="NAC4" s="916" t="s">
        <v>1490</v>
      </c>
      <c r="NAD4" s="916"/>
      <c r="NAE4" s="916" t="s">
        <v>1490</v>
      </c>
      <c r="NAF4" s="916"/>
      <c r="NAG4" s="916" t="s">
        <v>1490</v>
      </c>
      <c r="NAH4" s="916"/>
      <c r="NAI4" s="916" t="s">
        <v>1490</v>
      </c>
      <c r="NAJ4" s="916"/>
      <c r="NAK4" s="916" t="s">
        <v>1490</v>
      </c>
      <c r="NAL4" s="916"/>
      <c r="NAM4" s="916" t="s">
        <v>1490</v>
      </c>
      <c r="NAN4" s="916"/>
      <c r="NAO4" s="916" t="s">
        <v>1490</v>
      </c>
      <c r="NAP4" s="916"/>
      <c r="NAQ4" s="916" t="s">
        <v>1490</v>
      </c>
      <c r="NAR4" s="916"/>
      <c r="NAS4" s="916" t="s">
        <v>1490</v>
      </c>
      <c r="NAT4" s="916"/>
      <c r="NAU4" s="916" t="s">
        <v>1490</v>
      </c>
      <c r="NAV4" s="916"/>
      <c r="NAW4" s="916" t="s">
        <v>1490</v>
      </c>
      <c r="NAX4" s="916"/>
      <c r="NAY4" s="916" t="s">
        <v>1490</v>
      </c>
      <c r="NAZ4" s="916"/>
      <c r="NBA4" s="916" t="s">
        <v>1490</v>
      </c>
      <c r="NBB4" s="916"/>
      <c r="NBC4" s="916" t="s">
        <v>1490</v>
      </c>
      <c r="NBD4" s="916"/>
      <c r="NBE4" s="916" t="s">
        <v>1490</v>
      </c>
      <c r="NBF4" s="916"/>
      <c r="NBG4" s="916" t="s">
        <v>1490</v>
      </c>
      <c r="NBH4" s="916"/>
      <c r="NBI4" s="916" t="s">
        <v>1490</v>
      </c>
      <c r="NBJ4" s="916"/>
      <c r="NBK4" s="916" t="s">
        <v>1490</v>
      </c>
      <c r="NBL4" s="916"/>
      <c r="NBM4" s="916" t="s">
        <v>1490</v>
      </c>
      <c r="NBN4" s="916"/>
      <c r="NBO4" s="916" t="s">
        <v>1490</v>
      </c>
      <c r="NBP4" s="916"/>
      <c r="NBQ4" s="916" t="s">
        <v>1490</v>
      </c>
      <c r="NBR4" s="916"/>
      <c r="NBS4" s="916" t="s">
        <v>1490</v>
      </c>
      <c r="NBT4" s="916"/>
      <c r="NBU4" s="916" t="s">
        <v>1490</v>
      </c>
      <c r="NBV4" s="916"/>
      <c r="NBW4" s="916" t="s">
        <v>1490</v>
      </c>
      <c r="NBX4" s="916"/>
      <c r="NBY4" s="916" t="s">
        <v>1490</v>
      </c>
      <c r="NBZ4" s="916"/>
      <c r="NCA4" s="916" t="s">
        <v>1490</v>
      </c>
      <c r="NCB4" s="916"/>
      <c r="NCC4" s="916" t="s">
        <v>1490</v>
      </c>
      <c r="NCD4" s="916"/>
      <c r="NCE4" s="916" t="s">
        <v>1490</v>
      </c>
      <c r="NCF4" s="916"/>
      <c r="NCG4" s="916" t="s">
        <v>1490</v>
      </c>
      <c r="NCH4" s="916"/>
      <c r="NCI4" s="916" t="s">
        <v>1490</v>
      </c>
      <c r="NCJ4" s="916"/>
      <c r="NCK4" s="916" t="s">
        <v>1490</v>
      </c>
      <c r="NCL4" s="916"/>
      <c r="NCM4" s="916" t="s">
        <v>1490</v>
      </c>
      <c r="NCN4" s="916"/>
      <c r="NCO4" s="916" t="s">
        <v>1490</v>
      </c>
      <c r="NCP4" s="916"/>
      <c r="NCQ4" s="916" t="s">
        <v>1490</v>
      </c>
      <c r="NCR4" s="916"/>
      <c r="NCS4" s="916" t="s">
        <v>1490</v>
      </c>
      <c r="NCT4" s="916"/>
      <c r="NCU4" s="916" t="s">
        <v>1490</v>
      </c>
      <c r="NCV4" s="916"/>
      <c r="NCW4" s="916" t="s">
        <v>1490</v>
      </c>
      <c r="NCX4" s="916"/>
      <c r="NCY4" s="916" t="s">
        <v>1490</v>
      </c>
      <c r="NCZ4" s="916"/>
      <c r="NDA4" s="916" t="s">
        <v>1490</v>
      </c>
      <c r="NDB4" s="916"/>
      <c r="NDC4" s="916" t="s">
        <v>1490</v>
      </c>
      <c r="NDD4" s="916"/>
      <c r="NDE4" s="916" t="s">
        <v>1490</v>
      </c>
      <c r="NDF4" s="916"/>
      <c r="NDG4" s="916" t="s">
        <v>1490</v>
      </c>
      <c r="NDH4" s="916"/>
      <c r="NDI4" s="916" t="s">
        <v>1490</v>
      </c>
      <c r="NDJ4" s="916"/>
      <c r="NDK4" s="916" t="s">
        <v>1490</v>
      </c>
      <c r="NDL4" s="916"/>
      <c r="NDM4" s="916" t="s">
        <v>1490</v>
      </c>
      <c r="NDN4" s="916"/>
      <c r="NDO4" s="916" t="s">
        <v>1490</v>
      </c>
      <c r="NDP4" s="916"/>
      <c r="NDQ4" s="916" t="s">
        <v>1490</v>
      </c>
      <c r="NDR4" s="916"/>
      <c r="NDS4" s="916" t="s">
        <v>1490</v>
      </c>
      <c r="NDT4" s="916"/>
      <c r="NDU4" s="916" t="s">
        <v>1490</v>
      </c>
      <c r="NDV4" s="916"/>
      <c r="NDW4" s="916" t="s">
        <v>1490</v>
      </c>
      <c r="NDX4" s="916"/>
      <c r="NDY4" s="916" t="s">
        <v>1490</v>
      </c>
      <c r="NDZ4" s="916"/>
      <c r="NEA4" s="916" t="s">
        <v>1490</v>
      </c>
      <c r="NEB4" s="916"/>
      <c r="NEC4" s="916" t="s">
        <v>1490</v>
      </c>
      <c r="NED4" s="916"/>
      <c r="NEE4" s="916" t="s">
        <v>1490</v>
      </c>
      <c r="NEF4" s="916"/>
      <c r="NEG4" s="916" t="s">
        <v>1490</v>
      </c>
      <c r="NEH4" s="916"/>
      <c r="NEI4" s="916" t="s">
        <v>1490</v>
      </c>
      <c r="NEJ4" s="916"/>
      <c r="NEK4" s="916" t="s">
        <v>1490</v>
      </c>
      <c r="NEL4" s="916"/>
      <c r="NEM4" s="916" t="s">
        <v>1490</v>
      </c>
      <c r="NEN4" s="916"/>
      <c r="NEO4" s="916" t="s">
        <v>1490</v>
      </c>
      <c r="NEP4" s="916"/>
      <c r="NEQ4" s="916" t="s">
        <v>1490</v>
      </c>
      <c r="NER4" s="916"/>
      <c r="NES4" s="916" t="s">
        <v>1490</v>
      </c>
      <c r="NET4" s="916"/>
      <c r="NEU4" s="916" t="s">
        <v>1490</v>
      </c>
      <c r="NEV4" s="916"/>
      <c r="NEW4" s="916" t="s">
        <v>1490</v>
      </c>
      <c r="NEX4" s="916"/>
      <c r="NEY4" s="916" t="s">
        <v>1490</v>
      </c>
      <c r="NEZ4" s="916"/>
      <c r="NFA4" s="916" t="s">
        <v>1490</v>
      </c>
      <c r="NFB4" s="916"/>
      <c r="NFC4" s="916" t="s">
        <v>1490</v>
      </c>
      <c r="NFD4" s="916"/>
      <c r="NFE4" s="916" t="s">
        <v>1490</v>
      </c>
      <c r="NFF4" s="916"/>
      <c r="NFG4" s="916" t="s">
        <v>1490</v>
      </c>
      <c r="NFH4" s="916"/>
      <c r="NFI4" s="916" t="s">
        <v>1490</v>
      </c>
      <c r="NFJ4" s="916"/>
      <c r="NFK4" s="916" t="s">
        <v>1490</v>
      </c>
      <c r="NFL4" s="916"/>
      <c r="NFM4" s="916" t="s">
        <v>1490</v>
      </c>
      <c r="NFN4" s="916"/>
      <c r="NFO4" s="916" t="s">
        <v>1490</v>
      </c>
      <c r="NFP4" s="916"/>
      <c r="NFQ4" s="916" t="s">
        <v>1490</v>
      </c>
      <c r="NFR4" s="916"/>
      <c r="NFS4" s="916" t="s">
        <v>1490</v>
      </c>
      <c r="NFT4" s="916"/>
      <c r="NFU4" s="916" t="s">
        <v>1490</v>
      </c>
      <c r="NFV4" s="916"/>
      <c r="NFW4" s="916" t="s">
        <v>1490</v>
      </c>
      <c r="NFX4" s="916"/>
      <c r="NFY4" s="916" t="s">
        <v>1490</v>
      </c>
      <c r="NFZ4" s="916"/>
      <c r="NGA4" s="916" t="s">
        <v>1490</v>
      </c>
      <c r="NGB4" s="916"/>
      <c r="NGC4" s="916" t="s">
        <v>1490</v>
      </c>
      <c r="NGD4" s="916"/>
      <c r="NGE4" s="916" t="s">
        <v>1490</v>
      </c>
      <c r="NGF4" s="916"/>
      <c r="NGG4" s="916" t="s">
        <v>1490</v>
      </c>
      <c r="NGH4" s="916"/>
      <c r="NGI4" s="916" t="s">
        <v>1490</v>
      </c>
      <c r="NGJ4" s="916"/>
      <c r="NGK4" s="916" t="s">
        <v>1490</v>
      </c>
      <c r="NGL4" s="916"/>
      <c r="NGM4" s="916" t="s">
        <v>1490</v>
      </c>
      <c r="NGN4" s="916"/>
      <c r="NGO4" s="916" t="s">
        <v>1490</v>
      </c>
      <c r="NGP4" s="916"/>
      <c r="NGQ4" s="916" t="s">
        <v>1490</v>
      </c>
      <c r="NGR4" s="916"/>
      <c r="NGS4" s="916" t="s">
        <v>1490</v>
      </c>
      <c r="NGT4" s="916"/>
      <c r="NGU4" s="916" t="s">
        <v>1490</v>
      </c>
      <c r="NGV4" s="916"/>
      <c r="NGW4" s="916" t="s">
        <v>1490</v>
      </c>
      <c r="NGX4" s="916"/>
      <c r="NGY4" s="916" t="s">
        <v>1490</v>
      </c>
      <c r="NGZ4" s="916"/>
      <c r="NHA4" s="916" t="s">
        <v>1490</v>
      </c>
      <c r="NHB4" s="916"/>
      <c r="NHC4" s="916" t="s">
        <v>1490</v>
      </c>
      <c r="NHD4" s="916"/>
      <c r="NHE4" s="916" t="s">
        <v>1490</v>
      </c>
      <c r="NHF4" s="916"/>
      <c r="NHG4" s="916" t="s">
        <v>1490</v>
      </c>
      <c r="NHH4" s="916"/>
      <c r="NHI4" s="916" t="s">
        <v>1490</v>
      </c>
      <c r="NHJ4" s="916"/>
      <c r="NHK4" s="916" t="s">
        <v>1490</v>
      </c>
      <c r="NHL4" s="916"/>
      <c r="NHM4" s="916" t="s">
        <v>1490</v>
      </c>
      <c r="NHN4" s="916"/>
      <c r="NHO4" s="916" t="s">
        <v>1490</v>
      </c>
      <c r="NHP4" s="916"/>
      <c r="NHQ4" s="916" t="s">
        <v>1490</v>
      </c>
      <c r="NHR4" s="916"/>
      <c r="NHS4" s="916" t="s">
        <v>1490</v>
      </c>
      <c r="NHT4" s="916"/>
      <c r="NHU4" s="916" t="s">
        <v>1490</v>
      </c>
      <c r="NHV4" s="916"/>
      <c r="NHW4" s="916" t="s">
        <v>1490</v>
      </c>
      <c r="NHX4" s="916"/>
      <c r="NHY4" s="916" t="s">
        <v>1490</v>
      </c>
      <c r="NHZ4" s="916"/>
      <c r="NIA4" s="916" t="s">
        <v>1490</v>
      </c>
      <c r="NIB4" s="916"/>
      <c r="NIC4" s="916" t="s">
        <v>1490</v>
      </c>
      <c r="NID4" s="916"/>
      <c r="NIE4" s="916" t="s">
        <v>1490</v>
      </c>
      <c r="NIF4" s="916"/>
      <c r="NIG4" s="916" t="s">
        <v>1490</v>
      </c>
      <c r="NIH4" s="916"/>
      <c r="NII4" s="916" t="s">
        <v>1490</v>
      </c>
      <c r="NIJ4" s="916"/>
      <c r="NIK4" s="916" t="s">
        <v>1490</v>
      </c>
      <c r="NIL4" s="916"/>
      <c r="NIM4" s="916" t="s">
        <v>1490</v>
      </c>
      <c r="NIN4" s="916"/>
      <c r="NIO4" s="916" t="s">
        <v>1490</v>
      </c>
      <c r="NIP4" s="916"/>
      <c r="NIQ4" s="916" t="s">
        <v>1490</v>
      </c>
      <c r="NIR4" s="916"/>
      <c r="NIS4" s="916" t="s">
        <v>1490</v>
      </c>
      <c r="NIT4" s="916"/>
      <c r="NIU4" s="916" t="s">
        <v>1490</v>
      </c>
      <c r="NIV4" s="916"/>
      <c r="NIW4" s="916" t="s">
        <v>1490</v>
      </c>
      <c r="NIX4" s="916"/>
      <c r="NIY4" s="916" t="s">
        <v>1490</v>
      </c>
      <c r="NIZ4" s="916"/>
      <c r="NJA4" s="916" t="s">
        <v>1490</v>
      </c>
      <c r="NJB4" s="916"/>
      <c r="NJC4" s="916" t="s">
        <v>1490</v>
      </c>
      <c r="NJD4" s="916"/>
      <c r="NJE4" s="916" t="s">
        <v>1490</v>
      </c>
      <c r="NJF4" s="916"/>
      <c r="NJG4" s="916" t="s">
        <v>1490</v>
      </c>
      <c r="NJH4" s="916"/>
      <c r="NJI4" s="916" t="s">
        <v>1490</v>
      </c>
      <c r="NJJ4" s="916"/>
      <c r="NJK4" s="916" t="s">
        <v>1490</v>
      </c>
      <c r="NJL4" s="916"/>
      <c r="NJM4" s="916" t="s">
        <v>1490</v>
      </c>
      <c r="NJN4" s="916"/>
      <c r="NJO4" s="916" t="s">
        <v>1490</v>
      </c>
      <c r="NJP4" s="916"/>
      <c r="NJQ4" s="916" t="s">
        <v>1490</v>
      </c>
      <c r="NJR4" s="916"/>
      <c r="NJS4" s="916" t="s">
        <v>1490</v>
      </c>
      <c r="NJT4" s="916"/>
      <c r="NJU4" s="916" t="s">
        <v>1490</v>
      </c>
      <c r="NJV4" s="916"/>
      <c r="NJW4" s="916" t="s">
        <v>1490</v>
      </c>
      <c r="NJX4" s="916"/>
      <c r="NJY4" s="916" t="s">
        <v>1490</v>
      </c>
      <c r="NJZ4" s="916"/>
      <c r="NKA4" s="916" t="s">
        <v>1490</v>
      </c>
      <c r="NKB4" s="916"/>
      <c r="NKC4" s="916" t="s">
        <v>1490</v>
      </c>
      <c r="NKD4" s="916"/>
      <c r="NKE4" s="916" t="s">
        <v>1490</v>
      </c>
      <c r="NKF4" s="916"/>
      <c r="NKG4" s="916" t="s">
        <v>1490</v>
      </c>
      <c r="NKH4" s="916"/>
      <c r="NKI4" s="916" t="s">
        <v>1490</v>
      </c>
      <c r="NKJ4" s="916"/>
      <c r="NKK4" s="916" t="s">
        <v>1490</v>
      </c>
      <c r="NKL4" s="916"/>
      <c r="NKM4" s="916" t="s">
        <v>1490</v>
      </c>
      <c r="NKN4" s="916"/>
      <c r="NKO4" s="916" t="s">
        <v>1490</v>
      </c>
      <c r="NKP4" s="916"/>
      <c r="NKQ4" s="916" t="s">
        <v>1490</v>
      </c>
      <c r="NKR4" s="916"/>
      <c r="NKS4" s="916" t="s">
        <v>1490</v>
      </c>
      <c r="NKT4" s="916"/>
      <c r="NKU4" s="916" t="s">
        <v>1490</v>
      </c>
      <c r="NKV4" s="916"/>
      <c r="NKW4" s="916" t="s">
        <v>1490</v>
      </c>
      <c r="NKX4" s="916"/>
      <c r="NKY4" s="916" t="s">
        <v>1490</v>
      </c>
      <c r="NKZ4" s="916"/>
      <c r="NLA4" s="916" t="s">
        <v>1490</v>
      </c>
      <c r="NLB4" s="916"/>
      <c r="NLC4" s="916" t="s">
        <v>1490</v>
      </c>
      <c r="NLD4" s="916"/>
      <c r="NLE4" s="916" t="s">
        <v>1490</v>
      </c>
      <c r="NLF4" s="916"/>
      <c r="NLG4" s="916" t="s">
        <v>1490</v>
      </c>
      <c r="NLH4" s="916"/>
      <c r="NLI4" s="916" t="s">
        <v>1490</v>
      </c>
      <c r="NLJ4" s="916"/>
      <c r="NLK4" s="916" t="s">
        <v>1490</v>
      </c>
      <c r="NLL4" s="916"/>
      <c r="NLM4" s="916" t="s">
        <v>1490</v>
      </c>
      <c r="NLN4" s="916"/>
      <c r="NLO4" s="916" t="s">
        <v>1490</v>
      </c>
      <c r="NLP4" s="916"/>
      <c r="NLQ4" s="916" t="s">
        <v>1490</v>
      </c>
      <c r="NLR4" s="916"/>
      <c r="NLS4" s="916" t="s">
        <v>1490</v>
      </c>
      <c r="NLT4" s="916"/>
      <c r="NLU4" s="916" t="s">
        <v>1490</v>
      </c>
      <c r="NLV4" s="916"/>
      <c r="NLW4" s="916" t="s">
        <v>1490</v>
      </c>
      <c r="NLX4" s="916"/>
      <c r="NLY4" s="916" t="s">
        <v>1490</v>
      </c>
      <c r="NLZ4" s="916"/>
      <c r="NMA4" s="916" t="s">
        <v>1490</v>
      </c>
      <c r="NMB4" s="916"/>
      <c r="NMC4" s="916" t="s">
        <v>1490</v>
      </c>
      <c r="NMD4" s="916"/>
      <c r="NME4" s="916" t="s">
        <v>1490</v>
      </c>
      <c r="NMF4" s="916"/>
      <c r="NMG4" s="916" t="s">
        <v>1490</v>
      </c>
      <c r="NMH4" s="916"/>
      <c r="NMI4" s="916" t="s">
        <v>1490</v>
      </c>
      <c r="NMJ4" s="916"/>
      <c r="NMK4" s="916" t="s">
        <v>1490</v>
      </c>
      <c r="NML4" s="916"/>
      <c r="NMM4" s="916" t="s">
        <v>1490</v>
      </c>
      <c r="NMN4" s="916"/>
      <c r="NMO4" s="916" t="s">
        <v>1490</v>
      </c>
      <c r="NMP4" s="916"/>
      <c r="NMQ4" s="916" t="s">
        <v>1490</v>
      </c>
      <c r="NMR4" s="916"/>
      <c r="NMS4" s="916" t="s">
        <v>1490</v>
      </c>
      <c r="NMT4" s="916"/>
      <c r="NMU4" s="916" t="s">
        <v>1490</v>
      </c>
      <c r="NMV4" s="916"/>
      <c r="NMW4" s="916" t="s">
        <v>1490</v>
      </c>
      <c r="NMX4" s="916"/>
      <c r="NMY4" s="916" t="s">
        <v>1490</v>
      </c>
      <c r="NMZ4" s="916"/>
      <c r="NNA4" s="916" t="s">
        <v>1490</v>
      </c>
      <c r="NNB4" s="916"/>
      <c r="NNC4" s="916" t="s">
        <v>1490</v>
      </c>
      <c r="NND4" s="916"/>
      <c r="NNE4" s="916" t="s">
        <v>1490</v>
      </c>
      <c r="NNF4" s="916"/>
      <c r="NNG4" s="916" t="s">
        <v>1490</v>
      </c>
      <c r="NNH4" s="916"/>
      <c r="NNI4" s="916" t="s">
        <v>1490</v>
      </c>
      <c r="NNJ4" s="916"/>
      <c r="NNK4" s="916" t="s">
        <v>1490</v>
      </c>
      <c r="NNL4" s="916"/>
      <c r="NNM4" s="916" t="s">
        <v>1490</v>
      </c>
      <c r="NNN4" s="916"/>
      <c r="NNO4" s="916" t="s">
        <v>1490</v>
      </c>
      <c r="NNP4" s="916"/>
      <c r="NNQ4" s="916" t="s">
        <v>1490</v>
      </c>
      <c r="NNR4" s="916"/>
      <c r="NNS4" s="916" t="s">
        <v>1490</v>
      </c>
      <c r="NNT4" s="916"/>
      <c r="NNU4" s="916" t="s">
        <v>1490</v>
      </c>
      <c r="NNV4" s="916"/>
      <c r="NNW4" s="916" t="s">
        <v>1490</v>
      </c>
      <c r="NNX4" s="916"/>
      <c r="NNY4" s="916" t="s">
        <v>1490</v>
      </c>
      <c r="NNZ4" s="916"/>
      <c r="NOA4" s="916" t="s">
        <v>1490</v>
      </c>
      <c r="NOB4" s="916"/>
      <c r="NOC4" s="916" t="s">
        <v>1490</v>
      </c>
      <c r="NOD4" s="916"/>
      <c r="NOE4" s="916" t="s">
        <v>1490</v>
      </c>
      <c r="NOF4" s="916"/>
      <c r="NOG4" s="916" t="s">
        <v>1490</v>
      </c>
      <c r="NOH4" s="916"/>
      <c r="NOI4" s="916" t="s">
        <v>1490</v>
      </c>
      <c r="NOJ4" s="916"/>
      <c r="NOK4" s="916" t="s">
        <v>1490</v>
      </c>
      <c r="NOL4" s="916"/>
      <c r="NOM4" s="916" t="s">
        <v>1490</v>
      </c>
      <c r="NON4" s="916"/>
      <c r="NOO4" s="916" t="s">
        <v>1490</v>
      </c>
      <c r="NOP4" s="916"/>
      <c r="NOQ4" s="916" t="s">
        <v>1490</v>
      </c>
      <c r="NOR4" s="916"/>
      <c r="NOS4" s="916" t="s">
        <v>1490</v>
      </c>
      <c r="NOT4" s="916"/>
      <c r="NOU4" s="916" t="s">
        <v>1490</v>
      </c>
      <c r="NOV4" s="916"/>
      <c r="NOW4" s="916" t="s">
        <v>1490</v>
      </c>
      <c r="NOX4" s="916"/>
      <c r="NOY4" s="916" t="s">
        <v>1490</v>
      </c>
      <c r="NOZ4" s="916"/>
      <c r="NPA4" s="916" t="s">
        <v>1490</v>
      </c>
      <c r="NPB4" s="916"/>
      <c r="NPC4" s="916" t="s">
        <v>1490</v>
      </c>
      <c r="NPD4" s="916"/>
      <c r="NPE4" s="916" t="s">
        <v>1490</v>
      </c>
      <c r="NPF4" s="916"/>
      <c r="NPG4" s="916" t="s">
        <v>1490</v>
      </c>
      <c r="NPH4" s="916"/>
      <c r="NPI4" s="916" t="s">
        <v>1490</v>
      </c>
      <c r="NPJ4" s="916"/>
      <c r="NPK4" s="916" t="s">
        <v>1490</v>
      </c>
      <c r="NPL4" s="916"/>
      <c r="NPM4" s="916" t="s">
        <v>1490</v>
      </c>
      <c r="NPN4" s="916"/>
      <c r="NPO4" s="916" t="s">
        <v>1490</v>
      </c>
      <c r="NPP4" s="916"/>
      <c r="NPQ4" s="916" t="s">
        <v>1490</v>
      </c>
      <c r="NPR4" s="916"/>
      <c r="NPS4" s="916" t="s">
        <v>1490</v>
      </c>
      <c r="NPT4" s="916"/>
      <c r="NPU4" s="916" t="s">
        <v>1490</v>
      </c>
      <c r="NPV4" s="916"/>
      <c r="NPW4" s="916" t="s">
        <v>1490</v>
      </c>
      <c r="NPX4" s="916"/>
      <c r="NPY4" s="916" t="s">
        <v>1490</v>
      </c>
      <c r="NPZ4" s="916"/>
      <c r="NQA4" s="916" t="s">
        <v>1490</v>
      </c>
      <c r="NQB4" s="916"/>
      <c r="NQC4" s="916" t="s">
        <v>1490</v>
      </c>
      <c r="NQD4" s="916"/>
      <c r="NQE4" s="916" t="s">
        <v>1490</v>
      </c>
      <c r="NQF4" s="916"/>
      <c r="NQG4" s="916" t="s">
        <v>1490</v>
      </c>
      <c r="NQH4" s="916"/>
      <c r="NQI4" s="916" t="s">
        <v>1490</v>
      </c>
      <c r="NQJ4" s="916"/>
      <c r="NQK4" s="916" t="s">
        <v>1490</v>
      </c>
      <c r="NQL4" s="916"/>
      <c r="NQM4" s="916" t="s">
        <v>1490</v>
      </c>
      <c r="NQN4" s="916"/>
      <c r="NQO4" s="916" t="s">
        <v>1490</v>
      </c>
      <c r="NQP4" s="916"/>
      <c r="NQQ4" s="916" t="s">
        <v>1490</v>
      </c>
      <c r="NQR4" s="916"/>
      <c r="NQS4" s="916" t="s">
        <v>1490</v>
      </c>
      <c r="NQT4" s="916"/>
      <c r="NQU4" s="916" t="s">
        <v>1490</v>
      </c>
      <c r="NQV4" s="916"/>
      <c r="NQW4" s="916" t="s">
        <v>1490</v>
      </c>
      <c r="NQX4" s="916"/>
      <c r="NQY4" s="916" t="s">
        <v>1490</v>
      </c>
      <c r="NQZ4" s="916"/>
      <c r="NRA4" s="916" t="s">
        <v>1490</v>
      </c>
      <c r="NRB4" s="916"/>
      <c r="NRC4" s="916" t="s">
        <v>1490</v>
      </c>
      <c r="NRD4" s="916"/>
      <c r="NRE4" s="916" t="s">
        <v>1490</v>
      </c>
      <c r="NRF4" s="916"/>
      <c r="NRG4" s="916" t="s">
        <v>1490</v>
      </c>
      <c r="NRH4" s="916"/>
      <c r="NRI4" s="916" t="s">
        <v>1490</v>
      </c>
      <c r="NRJ4" s="916"/>
      <c r="NRK4" s="916" t="s">
        <v>1490</v>
      </c>
      <c r="NRL4" s="916"/>
      <c r="NRM4" s="916" t="s">
        <v>1490</v>
      </c>
      <c r="NRN4" s="916"/>
      <c r="NRO4" s="916" t="s">
        <v>1490</v>
      </c>
      <c r="NRP4" s="916"/>
      <c r="NRQ4" s="916" t="s">
        <v>1490</v>
      </c>
      <c r="NRR4" s="916"/>
      <c r="NRS4" s="916" t="s">
        <v>1490</v>
      </c>
      <c r="NRT4" s="916"/>
      <c r="NRU4" s="916" t="s">
        <v>1490</v>
      </c>
      <c r="NRV4" s="916"/>
      <c r="NRW4" s="916" t="s">
        <v>1490</v>
      </c>
      <c r="NRX4" s="916"/>
      <c r="NRY4" s="916" t="s">
        <v>1490</v>
      </c>
      <c r="NRZ4" s="916"/>
      <c r="NSA4" s="916" t="s">
        <v>1490</v>
      </c>
      <c r="NSB4" s="916"/>
      <c r="NSC4" s="916" t="s">
        <v>1490</v>
      </c>
      <c r="NSD4" s="916"/>
      <c r="NSE4" s="916" t="s">
        <v>1490</v>
      </c>
      <c r="NSF4" s="916"/>
      <c r="NSG4" s="916" t="s">
        <v>1490</v>
      </c>
      <c r="NSH4" s="916"/>
      <c r="NSI4" s="916" t="s">
        <v>1490</v>
      </c>
      <c r="NSJ4" s="916"/>
      <c r="NSK4" s="916" t="s">
        <v>1490</v>
      </c>
      <c r="NSL4" s="916"/>
      <c r="NSM4" s="916" t="s">
        <v>1490</v>
      </c>
      <c r="NSN4" s="916"/>
      <c r="NSO4" s="916" t="s">
        <v>1490</v>
      </c>
      <c r="NSP4" s="916"/>
      <c r="NSQ4" s="916" t="s">
        <v>1490</v>
      </c>
      <c r="NSR4" s="916"/>
      <c r="NSS4" s="916" t="s">
        <v>1490</v>
      </c>
      <c r="NST4" s="916"/>
      <c r="NSU4" s="916" t="s">
        <v>1490</v>
      </c>
      <c r="NSV4" s="916"/>
      <c r="NSW4" s="916" t="s">
        <v>1490</v>
      </c>
      <c r="NSX4" s="916"/>
      <c r="NSY4" s="916" t="s">
        <v>1490</v>
      </c>
      <c r="NSZ4" s="916"/>
      <c r="NTA4" s="916" t="s">
        <v>1490</v>
      </c>
      <c r="NTB4" s="916"/>
      <c r="NTC4" s="916" t="s">
        <v>1490</v>
      </c>
      <c r="NTD4" s="916"/>
      <c r="NTE4" s="916" t="s">
        <v>1490</v>
      </c>
      <c r="NTF4" s="916"/>
      <c r="NTG4" s="916" t="s">
        <v>1490</v>
      </c>
      <c r="NTH4" s="916"/>
      <c r="NTI4" s="916" t="s">
        <v>1490</v>
      </c>
      <c r="NTJ4" s="916"/>
      <c r="NTK4" s="916" t="s">
        <v>1490</v>
      </c>
      <c r="NTL4" s="916"/>
      <c r="NTM4" s="916" t="s">
        <v>1490</v>
      </c>
      <c r="NTN4" s="916"/>
      <c r="NTO4" s="916" t="s">
        <v>1490</v>
      </c>
      <c r="NTP4" s="916"/>
      <c r="NTQ4" s="916" t="s">
        <v>1490</v>
      </c>
      <c r="NTR4" s="916"/>
      <c r="NTS4" s="916" t="s">
        <v>1490</v>
      </c>
      <c r="NTT4" s="916"/>
      <c r="NTU4" s="916" t="s">
        <v>1490</v>
      </c>
      <c r="NTV4" s="916"/>
      <c r="NTW4" s="916" t="s">
        <v>1490</v>
      </c>
      <c r="NTX4" s="916"/>
      <c r="NTY4" s="916" t="s">
        <v>1490</v>
      </c>
      <c r="NTZ4" s="916"/>
      <c r="NUA4" s="916" t="s">
        <v>1490</v>
      </c>
      <c r="NUB4" s="916"/>
      <c r="NUC4" s="916" t="s">
        <v>1490</v>
      </c>
      <c r="NUD4" s="916"/>
      <c r="NUE4" s="916" t="s">
        <v>1490</v>
      </c>
      <c r="NUF4" s="916"/>
      <c r="NUG4" s="916" t="s">
        <v>1490</v>
      </c>
      <c r="NUH4" s="916"/>
      <c r="NUI4" s="916" t="s">
        <v>1490</v>
      </c>
      <c r="NUJ4" s="916"/>
      <c r="NUK4" s="916" t="s">
        <v>1490</v>
      </c>
      <c r="NUL4" s="916"/>
      <c r="NUM4" s="916" t="s">
        <v>1490</v>
      </c>
      <c r="NUN4" s="916"/>
      <c r="NUO4" s="916" t="s">
        <v>1490</v>
      </c>
      <c r="NUP4" s="916"/>
      <c r="NUQ4" s="916" t="s">
        <v>1490</v>
      </c>
      <c r="NUR4" s="916"/>
      <c r="NUS4" s="916" t="s">
        <v>1490</v>
      </c>
      <c r="NUT4" s="916"/>
      <c r="NUU4" s="916" t="s">
        <v>1490</v>
      </c>
      <c r="NUV4" s="916"/>
      <c r="NUW4" s="916" t="s">
        <v>1490</v>
      </c>
      <c r="NUX4" s="916"/>
      <c r="NUY4" s="916" t="s">
        <v>1490</v>
      </c>
      <c r="NUZ4" s="916"/>
      <c r="NVA4" s="916" t="s">
        <v>1490</v>
      </c>
      <c r="NVB4" s="916"/>
      <c r="NVC4" s="916" t="s">
        <v>1490</v>
      </c>
      <c r="NVD4" s="916"/>
      <c r="NVE4" s="916" t="s">
        <v>1490</v>
      </c>
      <c r="NVF4" s="916"/>
      <c r="NVG4" s="916" t="s">
        <v>1490</v>
      </c>
      <c r="NVH4" s="916"/>
      <c r="NVI4" s="916" t="s">
        <v>1490</v>
      </c>
      <c r="NVJ4" s="916"/>
      <c r="NVK4" s="916" t="s">
        <v>1490</v>
      </c>
      <c r="NVL4" s="916"/>
      <c r="NVM4" s="916" t="s">
        <v>1490</v>
      </c>
      <c r="NVN4" s="916"/>
      <c r="NVO4" s="916" t="s">
        <v>1490</v>
      </c>
      <c r="NVP4" s="916"/>
      <c r="NVQ4" s="916" t="s">
        <v>1490</v>
      </c>
      <c r="NVR4" s="916"/>
      <c r="NVS4" s="916" t="s">
        <v>1490</v>
      </c>
      <c r="NVT4" s="916"/>
      <c r="NVU4" s="916" t="s">
        <v>1490</v>
      </c>
      <c r="NVV4" s="916"/>
      <c r="NVW4" s="916" t="s">
        <v>1490</v>
      </c>
      <c r="NVX4" s="916"/>
      <c r="NVY4" s="916" t="s">
        <v>1490</v>
      </c>
      <c r="NVZ4" s="916"/>
      <c r="NWA4" s="916" t="s">
        <v>1490</v>
      </c>
      <c r="NWB4" s="916"/>
      <c r="NWC4" s="916" t="s">
        <v>1490</v>
      </c>
      <c r="NWD4" s="916"/>
      <c r="NWE4" s="916" t="s">
        <v>1490</v>
      </c>
      <c r="NWF4" s="916"/>
      <c r="NWG4" s="916" t="s">
        <v>1490</v>
      </c>
      <c r="NWH4" s="916"/>
      <c r="NWI4" s="916" t="s">
        <v>1490</v>
      </c>
      <c r="NWJ4" s="916"/>
      <c r="NWK4" s="916" t="s">
        <v>1490</v>
      </c>
      <c r="NWL4" s="916"/>
      <c r="NWM4" s="916" t="s">
        <v>1490</v>
      </c>
      <c r="NWN4" s="916"/>
      <c r="NWO4" s="916" t="s">
        <v>1490</v>
      </c>
      <c r="NWP4" s="916"/>
      <c r="NWQ4" s="916" t="s">
        <v>1490</v>
      </c>
      <c r="NWR4" s="916"/>
      <c r="NWS4" s="916" t="s">
        <v>1490</v>
      </c>
      <c r="NWT4" s="916"/>
      <c r="NWU4" s="916" t="s">
        <v>1490</v>
      </c>
      <c r="NWV4" s="916"/>
      <c r="NWW4" s="916" t="s">
        <v>1490</v>
      </c>
      <c r="NWX4" s="916"/>
      <c r="NWY4" s="916" t="s">
        <v>1490</v>
      </c>
      <c r="NWZ4" s="916"/>
      <c r="NXA4" s="916" t="s">
        <v>1490</v>
      </c>
      <c r="NXB4" s="916"/>
      <c r="NXC4" s="916" t="s">
        <v>1490</v>
      </c>
      <c r="NXD4" s="916"/>
      <c r="NXE4" s="916" t="s">
        <v>1490</v>
      </c>
      <c r="NXF4" s="916"/>
      <c r="NXG4" s="916" t="s">
        <v>1490</v>
      </c>
      <c r="NXH4" s="916"/>
      <c r="NXI4" s="916" t="s">
        <v>1490</v>
      </c>
      <c r="NXJ4" s="916"/>
      <c r="NXK4" s="916" t="s">
        <v>1490</v>
      </c>
      <c r="NXL4" s="916"/>
      <c r="NXM4" s="916" t="s">
        <v>1490</v>
      </c>
      <c r="NXN4" s="916"/>
      <c r="NXO4" s="916" t="s">
        <v>1490</v>
      </c>
      <c r="NXP4" s="916"/>
      <c r="NXQ4" s="916" t="s">
        <v>1490</v>
      </c>
      <c r="NXR4" s="916"/>
      <c r="NXS4" s="916" t="s">
        <v>1490</v>
      </c>
      <c r="NXT4" s="916"/>
      <c r="NXU4" s="916" t="s">
        <v>1490</v>
      </c>
      <c r="NXV4" s="916"/>
      <c r="NXW4" s="916" t="s">
        <v>1490</v>
      </c>
      <c r="NXX4" s="916"/>
      <c r="NXY4" s="916" t="s">
        <v>1490</v>
      </c>
      <c r="NXZ4" s="916"/>
      <c r="NYA4" s="916" t="s">
        <v>1490</v>
      </c>
      <c r="NYB4" s="916"/>
      <c r="NYC4" s="916" t="s">
        <v>1490</v>
      </c>
      <c r="NYD4" s="916"/>
      <c r="NYE4" s="916" t="s">
        <v>1490</v>
      </c>
      <c r="NYF4" s="916"/>
      <c r="NYG4" s="916" t="s">
        <v>1490</v>
      </c>
      <c r="NYH4" s="916"/>
      <c r="NYI4" s="916" t="s">
        <v>1490</v>
      </c>
      <c r="NYJ4" s="916"/>
      <c r="NYK4" s="916" t="s">
        <v>1490</v>
      </c>
      <c r="NYL4" s="916"/>
      <c r="NYM4" s="916" t="s">
        <v>1490</v>
      </c>
      <c r="NYN4" s="916"/>
      <c r="NYO4" s="916" t="s">
        <v>1490</v>
      </c>
      <c r="NYP4" s="916"/>
      <c r="NYQ4" s="916" t="s">
        <v>1490</v>
      </c>
      <c r="NYR4" s="916"/>
      <c r="NYS4" s="916" t="s">
        <v>1490</v>
      </c>
      <c r="NYT4" s="916"/>
      <c r="NYU4" s="916" t="s">
        <v>1490</v>
      </c>
      <c r="NYV4" s="916"/>
      <c r="NYW4" s="916" t="s">
        <v>1490</v>
      </c>
      <c r="NYX4" s="916"/>
      <c r="NYY4" s="916" t="s">
        <v>1490</v>
      </c>
      <c r="NYZ4" s="916"/>
      <c r="NZA4" s="916" t="s">
        <v>1490</v>
      </c>
      <c r="NZB4" s="916"/>
      <c r="NZC4" s="916" t="s">
        <v>1490</v>
      </c>
      <c r="NZD4" s="916"/>
      <c r="NZE4" s="916" t="s">
        <v>1490</v>
      </c>
      <c r="NZF4" s="916"/>
      <c r="NZG4" s="916" t="s">
        <v>1490</v>
      </c>
      <c r="NZH4" s="916"/>
      <c r="NZI4" s="916" t="s">
        <v>1490</v>
      </c>
      <c r="NZJ4" s="916"/>
      <c r="NZK4" s="916" t="s">
        <v>1490</v>
      </c>
      <c r="NZL4" s="916"/>
      <c r="NZM4" s="916" t="s">
        <v>1490</v>
      </c>
      <c r="NZN4" s="916"/>
      <c r="NZO4" s="916" t="s">
        <v>1490</v>
      </c>
      <c r="NZP4" s="916"/>
      <c r="NZQ4" s="916" t="s">
        <v>1490</v>
      </c>
      <c r="NZR4" s="916"/>
      <c r="NZS4" s="916" t="s">
        <v>1490</v>
      </c>
      <c r="NZT4" s="916"/>
      <c r="NZU4" s="916" t="s">
        <v>1490</v>
      </c>
      <c r="NZV4" s="916"/>
      <c r="NZW4" s="916" t="s">
        <v>1490</v>
      </c>
      <c r="NZX4" s="916"/>
      <c r="NZY4" s="916" t="s">
        <v>1490</v>
      </c>
      <c r="NZZ4" s="916"/>
      <c r="OAA4" s="916" t="s">
        <v>1490</v>
      </c>
      <c r="OAB4" s="916"/>
      <c r="OAC4" s="916" t="s">
        <v>1490</v>
      </c>
      <c r="OAD4" s="916"/>
      <c r="OAE4" s="916" t="s">
        <v>1490</v>
      </c>
      <c r="OAF4" s="916"/>
      <c r="OAG4" s="916" t="s">
        <v>1490</v>
      </c>
      <c r="OAH4" s="916"/>
      <c r="OAI4" s="916" t="s">
        <v>1490</v>
      </c>
      <c r="OAJ4" s="916"/>
      <c r="OAK4" s="916" t="s">
        <v>1490</v>
      </c>
      <c r="OAL4" s="916"/>
      <c r="OAM4" s="916" t="s">
        <v>1490</v>
      </c>
      <c r="OAN4" s="916"/>
      <c r="OAO4" s="916" t="s">
        <v>1490</v>
      </c>
      <c r="OAP4" s="916"/>
      <c r="OAQ4" s="916" t="s">
        <v>1490</v>
      </c>
      <c r="OAR4" s="916"/>
      <c r="OAS4" s="916" t="s">
        <v>1490</v>
      </c>
      <c r="OAT4" s="916"/>
      <c r="OAU4" s="916" t="s">
        <v>1490</v>
      </c>
      <c r="OAV4" s="916"/>
      <c r="OAW4" s="916" t="s">
        <v>1490</v>
      </c>
      <c r="OAX4" s="916"/>
      <c r="OAY4" s="916" t="s">
        <v>1490</v>
      </c>
      <c r="OAZ4" s="916"/>
      <c r="OBA4" s="916" t="s">
        <v>1490</v>
      </c>
      <c r="OBB4" s="916"/>
      <c r="OBC4" s="916" t="s">
        <v>1490</v>
      </c>
      <c r="OBD4" s="916"/>
      <c r="OBE4" s="916" t="s">
        <v>1490</v>
      </c>
      <c r="OBF4" s="916"/>
      <c r="OBG4" s="916" t="s">
        <v>1490</v>
      </c>
      <c r="OBH4" s="916"/>
      <c r="OBI4" s="916" t="s">
        <v>1490</v>
      </c>
      <c r="OBJ4" s="916"/>
      <c r="OBK4" s="916" t="s">
        <v>1490</v>
      </c>
      <c r="OBL4" s="916"/>
      <c r="OBM4" s="916" t="s">
        <v>1490</v>
      </c>
      <c r="OBN4" s="916"/>
      <c r="OBO4" s="916" t="s">
        <v>1490</v>
      </c>
      <c r="OBP4" s="916"/>
      <c r="OBQ4" s="916" t="s">
        <v>1490</v>
      </c>
      <c r="OBR4" s="916"/>
      <c r="OBS4" s="916" t="s">
        <v>1490</v>
      </c>
      <c r="OBT4" s="916"/>
      <c r="OBU4" s="916" t="s">
        <v>1490</v>
      </c>
      <c r="OBV4" s="916"/>
      <c r="OBW4" s="916" t="s">
        <v>1490</v>
      </c>
      <c r="OBX4" s="916"/>
      <c r="OBY4" s="916" t="s">
        <v>1490</v>
      </c>
      <c r="OBZ4" s="916"/>
      <c r="OCA4" s="916" t="s">
        <v>1490</v>
      </c>
      <c r="OCB4" s="916"/>
      <c r="OCC4" s="916" t="s">
        <v>1490</v>
      </c>
      <c r="OCD4" s="916"/>
      <c r="OCE4" s="916" t="s">
        <v>1490</v>
      </c>
      <c r="OCF4" s="916"/>
      <c r="OCG4" s="916" t="s">
        <v>1490</v>
      </c>
      <c r="OCH4" s="916"/>
      <c r="OCI4" s="916" t="s">
        <v>1490</v>
      </c>
      <c r="OCJ4" s="916"/>
      <c r="OCK4" s="916" t="s">
        <v>1490</v>
      </c>
      <c r="OCL4" s="916"/>
      <c r="OCM4" s="916" t="s">
        <v>1490</v>
      </c>
      <c r="OCN4" s="916"/>
      <c r="OCO4" s="916" t="s">
        <v>1490</v>
      </c>
      <c r="OCP4" s="916"/>
      <c r="OCQ4" s="916" t="s">
        <v>1490</v>
      </c>
      <c r="OCR4" s="916"/>
      <c r="OCS4" s="916" t="s">
        <v>1490</v>
      </c>
      <c r="OCT4" s="916"/>
      <c r="OCU4" s="916" t="s">
        <v>1490</v>
      </c>
      <c r="OCV4" s="916"/>
      <c r="OCW4" s="916" t="s">
        <v>1490</v>
      </c>
      <c r="OCX4" s="916"/>
      <c r="OCY4" s="916" t="s">
        <v>1490</v>
      </c>
      <c r="OCZ4" s="916"/>
      <c r="ODA4" s="916" t="s">
        <v>1490</v>
      </c>
      <c r="ODB4" s="916"/>
      <c r="ODC4" s="916" t="s">
        <v>1490</v>
      </c>
      <c r="ODD4" s="916"/>
      <c r="ODE4" s="916" t="s">
        <v>1490</v>
      </c>
      <c r="ODF4" s="916"/>
      <c r="ODG4" s="916" t="s">
        <v>1490</v>
      </c>
      <c r="ODH4" s="916"/>
      <c r="ODI4" s="916" t="s">
        <v>1490</v>
      </c>
      <c r="ODJ4" s="916"/>
      <c r="ODK4" s="916" t="s">
        <v>1490</v>
      </c>
      <c r="ODL4" s="916"/>
      <c r="ODM4" s="916" t="s">
        <v>1490</v>
      </c>
      <c r="ODN4" s="916"/>
      <c r="ODO4" s="916" t="s">
        <v>1490</v>
      </c>
      <c r="ODP4" s="916"/>
      <c r="ODQ4" s="916" t="s">
        <v>1490</v>
      </c>
      <c r="ODR4" s="916"/>
      <c r="ODS4" s="916" t="s">
        <v>1490</v>
      </c>
      <c r="ODT4" s="916"/>
      <c r="ODU4" s="916" t="s">
        <v>1490</v>
      </c>
      <c r="ODV4" s="916"/>
      <c r="ODW4" s="916" t="s">
        <v>1490</v>
      </c>
      <c r="ODX4" s="916"/>
      <c r="ODY4" s="916" t="s">
        <v>1490</v>
      </c>
      <c r="ODZ4" s="916"/>
      <c r="OEA4" s="916" t="s">
        <v>1490</v>
      </c>
      <c r="OEB4" s="916"/>
      <c r="OEC4" s="916" t="s">
        <v>1490</v>
      </c>
      <c r="OED4" s="916"/>
      <c r="OEE4" s="916" t="s">
        <v>1490</v>
      </c>
      <c r="OEF4" s="916"/>
      <c r="OEG4" s="916" t="s">
        <v>1490</v>
      </c>
      <c r="OEH4" s="916"/>
      <c r="OEI4" s="916" t="s">
        <v>1490</v>
      </c>
      <c r="OEJ4" s="916"/>
      <c r="OEK4" s="916" t="s">
        <v>1490</v>
      </c>
      <c r="OEL4" s="916"/>
      <c r="OEM4" s="916" t="s">
        <v>1490</v>
      </c>
      <c r="OEN4" s="916"/>
      <c r="OEO4" s="916" t="s">
        <v>1490</v>
      </c>
      <c r="OEP4" s="916"/>
      <c r="OEQ4" s="916" t="s">
        <v>1490</v>
      </c>
      <c r="OER4" s="916"/>
      <c r="OES4" s="916" t="s">
        <v>1490</v>
      </c>
      <c r="OET4" s="916"/>
      <c r="OEU4" s="916" t="s">
        <v>1490</v>
      </c>
      <c r="OEV4" s="916"/>
      <c r="OEW4" s="916" t="s">
        <v>1490</v>
      </c>
      <c r="OEX4" s="916"/>
      <c r="OEY4" s="916" t="s">
        <v>1490</v>
      </c>
      <c r="OEZ4" s="916"/>
      <c r="OFA4" s="916" t="s">
        <v>1490</v>
      </c>
      <c r="OFB4" s="916"/>
      <c r="OFC4" s="916" t="s">
        <v>1490</v>
      </c>
      <c r="OFD4" s="916"/>
      <c r="OFE4" s="916" t="s">
        <v>1490</v>
      </c>
      <c r="OFF4" s="916"/>
      <c r="OFG4" s="916" t="s">
        <v>1490</v>
      </c>
      <c r="OFH4" s="916"/>
      <c r="OFI4" s="916" t="s">
        <v>1490</v>
      </c>
      <c r="OFJ4" s="916"/>
      <c r="OFK4" s="916" t="s">
        <v>1490</v>
      </c>
      <c r="OFL4" s="916"/>
      <c r="OFM4" s="916" t="s">
        <v>1490</v>
      </c>
      <c r="OFN4" s="916"/>
      <c r="OFO4" s="916" t="s">
        <v>1490</v>
      </c>
      <c r="OFP4" s="916"/>
      <c r="OFQ4" s="916" t="s">
        <v>1490</v>
      </c>
      <c r="OFR4" s="916"/>
      <c r="OFS4" s="916" t="s">
        <v>1490</v>
      </c>
      <c r="OFT4" s="916"/>
      <c r="OFU4" s="916" t="s">
        <v>1490</v>
      </c>
      <c r="OFV4" s="916"/>
      <c r="OFW4" s="916" t="s">
        <v>1490</v>
      </c>
      <c r="OFX4" s="916"/>
      <c r="OFY4" s="916" t="s">
        <v>1490</v>
      </c>
      <c r="OFZ4" s="916"/>
      <c r="OGA4" s="916" t="s">
        <v>1490</v>
      </c>
      <c r="OGB4" s="916"/>
      <c r="OGC4" s="916" t="s">
        <v>1490</v>
      </c>
      <c r="OGD4" s="916"/>
      <c r="OGE4" s="916" t="s">
        <v>1490</v>
      </c>
      <c r="OGF4" s="916"/>
      <c r="OGG4" s="916" t="s">
        <v>1490</v>
      </c>
      <c r="OGH4" s="916"/>
      <c r="OGI4" s="916" t="s">
        <v>1490</v>
      </c>
      <c r="OGJ4" s="916"/>
      <c r="OGK4" s="916" t="s">
        <v>1490</v>
      </c>
      <c r="OGL4" s="916"/>
      <c r="OGM4" s="916" t="s">
        <v>1490</v>
      </c>
      <c r="OGN4" s="916"/>
      <c r="OGO4" s="916" t="s">
        <v>1490</v>
      </c>
      <c r="OGP4" s="916"/>
      <c r="OGQ4" s="916" t="s">
        <v>1490</v>
      </c>
      <c r="OGR4" s="916"/>
      <c r="OGS4" s="916" t="s">
        <v>1490</v>
      </c>
      <c r="OGT4" s="916"/>
      <c r="OGU4" s="916" t="s">
        <v>1490</v>
      </c>
      <c r="OGV4" s="916"/>
      <c r="OGW4" s="916" t="s">
        <v>1490</v>
      </c>
      <c r="OGX4" s="916"/>
      <c r="OGY4" s="916" t="s">
        <v>1490</v>
      </c>
      <c r="OGZ4" s="916"/>
      <c r="OHA4" s="916" t="s">
        <v>1490</v>
      </c>
      <c r="OHB4" s="916"/>
      <c r="OHC4" s="916" t="s">
        <v>1490</v>
      </c>
      <c r="OHD4" s="916"/>
      <c r="OHE4" s="916" t="s">
        <v>1490</v>
      </c>
      <c r="OHF4" s="916"/>
      <c r="OHG4" s="916" t="s">
        <v>1490</v>
      </c>
      <c r="OHH4" s="916"/>
      <c r="OHI4" s="916" t="s">
        <v>1490</v>
      </c>
      <c r="OHJ4" s="916"/>
      <c r="OHK4" s="916" t="s">
        <v>1490</v>
      </c>
      <c r="OHL4" s="916"/>
      <c r="OHM4" s="916" t="s">
        <v>1490</v>
      </c>
      <c r="OHN4" s="916"/>
      <c r="OHO4" s="916" t="s">
        <v>1490</v>
      </c>
      <c r="OHP4" s="916"/>
      <c r="OHQ4" s="916" t="s">
        <v>1490</v>
      </c>
      <c r="OHR4" s="916"/>
      <c r="OHS4" s="916" t="s">
        <v>1490</v>
      </c>
      <c r="OHT4" s="916"/>
      <c r="OHU4" s="916" t="s">
        <v>1490</v>
      </c>
      <c r="OHV4" s="916"/>
      <c r="OHW4" s="916" t="s">
        <v>1490</v>
      </c>
      <c r="OHX4" s="916"/>
      <c r="OHY4" s="916" t="s">
        <v>1490</v>
      </c>
      <c r="OHZ4" s="916"/>
      <c r="OIA4" s="916" t="s">
        <v>1490</v>
      </c>
      <c r="OIB4" s="916"/>
      <c r="OIC4" s="916" t="s">
        <v>1490</v>
      </c>
      <c r="OID4" s="916"/>
      <c r="OIE4" s="916" t="s">
        <v>1490</v>
      </c>
      <c r="OIF4" s="916"/>
      <c r="OIG4" s="916" t="s">
        <v>1490</v>
      </c>
      <c r="OIH4" s="916"/>
      <c r="OII4" s="916" t="s">
        <v>1490</v>
      </c>
      <c r="OIJ4" s="916"/>
      <c r="OIK4" s="916" t="s">
        <v>1490</v>
      </c>
      <c r="OIL4" s="916"/>
      <c r="OIM4" s="916" t="s">
        <v>1490</v>
      </c>
      <c r="OIN4" s="916"/>
      <c r="OIO4" s="916" t="s">
        <v>1490</v>
      </c>
      <c r="OIP4" s="916"/>
      <c r="OIQ4" s="916" t="s">
        <v>1490</v>
      </c>
      <c r="OIR4" s="916"/>
      <c r="OIS4" s="916" t="s">
        <v>1490</v>
      </c>
      <c r="OIT4" s="916"/>
      <c r="OIU4" s="916" t="s">
        <v>1490</v>
      </c>
      <c r="OIV4" s="916"/>
      <c r="OIW4" s="916" t="s">
        <v>1490</v>
      </c>
      <c r="OIX4" s="916"/>
      <c r="OIY4" s="916" t="s">
        <v>1490</v>
      </c>
      <c r="OIZ4" s="916"/>
      <c r="OJA4" s="916" t="s">
        <v>1490</v>
      </c>
      <c r="OJB4" s="916"/>
      <c r="OJC4" s="916" t="s">
        <v>1490</v>
      </c>
      <c r="OJD4" s="916"/>
      <c r="OJE4" s="916" t="s">
        <v>1490</v>
      </c>
      <c r="OJF4" s="916"/>
      <c r="OJG4" s="916" t="s">
        <v>1490</v>
      </c>
      <c r="OJH4" s="916"/>
      <c r="OJI4" s="916" t="s">
        <v>1490</v>
      </c>
      <c r="OJJ4" s="916"/>
      <c r="OJK4" s="916" t="s">
        <v>1490</v>
      </c>
      <c r="OJL4" s="916"/>
      <c r="OJM4" s="916" t="s">
        <v>1490</v>
      </c>
      <c r="OJN4" s="916"/>
      <c r="OJO4" s="916" t="s">
        <v>1490</v>
      </c>
      <c r="OJP4" s="916"/>
      <c r="OJQ4" s="916" t="s">
        <v>1490</v>
      </c>
      <c r="OJR4" s="916"/>
      <c r="OJS4" s="916" t="s">
        <v>1490</v>
      </c>
      <c r="OJT4" s="916"/>
      <c r="OJU4" s="916" t="s">
        <v>1490</v>
      </c>
      <c r="OJV4" s="916"/>
      <c r="OJW4" s="916" t="s">
        <v>1490</v>
      </c>
      <c r="OJX4" s="916"/>
      <c r="OJY4" s="916" t="s">
        <v>1490</v>
      </c>
      <c r="OJZ4" s="916"/>
      <c r="OKA4" s="916" t="s">
        <v>1490</v>
      </c>
      <c r="OKB4" s="916"/>
      <c r="OKC4" s="916" t="s">
        <v>1490</v>
      </c>
      <c r="OKD4" s="916"/>
      <c r="OKE4" s="916" t="s">
        <v>1490</v>
      </c>
      <c r="OKF4" s="916"/>
      <c r="OKG4" s="916" t="s">
        <v>1490</v>
      </c>
      <c r="OKH4" s="916"/>
      <c r="OKI4" s="916" t="s">
        <v>1490</v>
      </c>
      <c r="OKJ4" s="916"/>
      <c r="OKK4" s="916" t="s">
        <v>1490</v>
      </c>
      <c r="OKL4" s="916"/>
      <c r="OKM4" s="916" t="s">
        <v>1490</v>
      </c>
      <c r="OKN4" s="916"/>
      <c r="OKO4" s="916" t="s">
        <v>1490</v>
      </c>
      <c r="OKP4" s="916"/>
      <c r="OKQ4" s="916" t="s">
        <v>1490</v>
      </c>
      <c r="OKR4" s="916"/>
      <c r="OKS4" s="916" t="s">
        <v>1490</v>
      </c>
      <c r="OKT4" s="916"/>
      <c r="OKU4" s="916" t="s">
        <v>1490</v>
      </c>
      <c r="OKV4" s="916"/>
      <c r="OKW4" s="916" t="s">
        <v>1490</v>
      </c>
      <c r="OKX4" s="916"/>
      <c r="OKY4" s="916" t="s">
        <v>1490</v>
      </c>
      <c r="OKZ4" s="916"/>
      <c r="OLA4" s="916" t="s">
        <v>1490</v>
      </c>
      <c r="OLB4" s="916"/>
      <c r="OLC4" s="916" t="s">
        <v>1490</v>
      </c>
      <c r="OLD4" s="916"/>
      <c r="OLE4" s="916" t="s">
        <v>1490</v>
      </c>
      <c r="OLF4" s="916"/>
      <c r="OLG4" s="916" t="s">
        <v>1490</v>
      </c>
      <c r="OLH4" s="916"/>
      <c r="OLI4" s="916" t="s">
        <v>1490</v>
      </c>
      <c r="OLJ4" s="916"/>
      <c r="OLK4" s="916" t="s">
        <v>1490</v>
      </c>
      <c r="OLL4" s="916"/>
      <c r="OLM4" s="916" t="s">
        <v>1490</v>
      </c>
      <c r="OLN4" s="916"/>
      <c r="OLO4" s="916" t="s">
        <v>1490</v>
      </c>
      <c r="OLP4" s="916"/>
      <c r="OLQ4" s="916" t="s">
        <v>1490</v>
      </c>
      <c r="OLR4" s="916"/>
      <c r="OLS4" s="916" t="s">
        <v>1490</v>
      </c>
      <c r="OLT4" s="916"/>
      <c r="OLU4" s="916" t="s">
        <v>1490</v>
      </c>
      <c r="OLV4" s="916"/>
      <c r="OLW4" s="916" t="s">
        <v>1490</v>
      </c>
      <c r="OLX4" s="916"/>
      <c r="OLY4" s="916" t="s">
        <v>1490</v>
      </c>
      <c r="OLZ4" s="916"/>
      <c r="OMA4" s="916" t="s">
        <v>1490</v>
      </c>
      <c r="OMB4" s="916"/>
      <c r="OMC4" s="916" t="s">
        <v>1490</v>
      </c>
      <c r="OMD4" s="916"/>
      <c r="OME4" s="916" t="s">
        <v>1490</v>
      </c>
      <c r="OMF4" s="916"/>
      <c r="OMG4" s="916" t="s">
        <v>1490</v>
      </c>
      <c r="OMH4" s="916"/>
      <c r="OMI4" s="916" t="s">
        <v>1490</v>
      </c>
      <c r="OMJ4" s="916"/>
      <c r="OMK4" s="916" t="s">
        <v>1490</v>
      </c>
      <c r="OML4" s="916"/>
      <c r="OMM4" s="916" t="s">
        <v>1490</v>
      </c>
      <c r="OMN4" s="916"/>
      <c r="OMO4" s="916" t="s">
        <v>1490</v>
      </c>
      <c r="OMP4" s="916"/>
      <c r="OMQ4" s="916" t="s">
        <v>1490</v>
      </c>
      <c r="OMR4" s="916"/>
      <c r="OMS4" s="916" t="s">
        <v>1490</v>
      </c>
      <c r="OMT4" s="916"/>
      <c r="OMU4" s="916" t="s">
        <v>1490</v>
      </c>
      <c r="OMV4" s="916"/>
      <c r="OMW4" s="916" t="s">
        <v>1490</v>
      </c>
      <c r="OMX4" s="916"/>
      <c r="OMY4" s="916" t="s">
        <v>1490</v>
      </c>
      <c r="OMZ4" s="916"/>
      <c r="ONA4" s="916" t="s">
        <v>1490</v>
      </c>
      <c r="ONB4" s="916"/>
      <c r="ONC4" s="916" t="s">
        <v>1490</v>
      </c>
      <c r="OND4" s="916"/>
      <c r="ONE4" s="916" t="s">
        <v>1490</v>
      </c>
      <c r="ONF4" s="916"/>
      <c r="ONG4" s="916" t="s">
        <v>1490</v>
      </c>
      <c r="ONH4" s="916"/>
      <c r="ONI4" s="916" t="s">
        <v>1490</v>
      </c>
      <c r="ONJ4" s="916"/>
      <c r="ONK4" s="916" t="s">
        <v>1490</v>
      </c>
      <c r="ONL4" s="916"/>
      <c r="ONM4" s="916" t="s">
        <v>1490</v>
      </c>
      <c r="ONN4" s="916"/>
      <c r="ONO4" s="916" t="s">
        <v>1490</v>
      </c>
      <c r="ONP4" s="916"/>
      <c r="ONQ4" s="916" t="s">
        <v>1490</v>
      </c>
      <c r="ONR4" s="916"/>
      <c r="ONS4" s="916" t="s">
        <v>1490</v>
      </c>
      <c r="ONT4" s="916"/>
      <c r="ONU4" s="916" t="s">
        <v>1490</v>
      </c>
      <c r="ONV4" s="916"/>
      <c r="ONW4" s="916" t="s">
        <v>1490</v>
      </c>
      <c r="ONX4" s="916"/>
      <c r="ONY4" s="916" t="s">
        <v>1490</v>
      </c>
      <c r="ONZ4" s="916"/>
      <c r="OOA4" s="916" t="s">
        <v>1490</v>
      </c>
      <c r="OOB4" s="916"/>
      <c r="OOC4" s="916" t="s">
        <v>1490</v>
      </c>
      <c r="OOD4" s="916"/>
      <c r="OOE4" s="916" t="s">
        <v>1490</v>
      </c>
      <c r="OOF4" s="916"/>
      <c r="OOG4" s="916" t="s">
        <v>1490</v>
      </c>
      <c r="OOH4" s="916"/>
      <c r="OOI4" s="916" t="s">
        <v>1490</v>
      </c>
      <c r="OOJ4" s="916"/>
      <c r="OOK4" s="916" t="s">
        <v>1490</v>
      </c>
      <c r="OOL4" s="916"/>
      <c r="OOM4" s="916" t="s">
        <v>1490</v>
      </c>
      <c r="OON4" s="916"/>
      <c r="OOO4" s="916" t="s">
        <v>1490</v>
      </c>
      <c r="OOP4" s="916"/>
      <c r="OOQ4" s="916" t="s">
        <v>1490</v>
      </c>
      <c r="OOR4" s="916"/>
      <c r="OOS4" s="916" t="s">
        <v>1490</v>
      </c>
      <c r="OOT4" s="916"/>
      <c r="OOU4" s="916" t="s">
        <v>1490</v>
      </c>
      <c r="OOV4" s="916"/>
      <c r="OOW4" s="916" t="s">
        <v>1490</v>
      </c>
      <c r="OOX4" s="916"/>
      <c r="OOY4" s="916" t="s">
        <v>1490</v>
      </c>
      <c r="OOZ4" s="916"/>
      <c r="OPA4" s="916" t="s">
        <v>1490</v>
      </c>
      <c r="OPB4" s="916"/>
      <c r="OPC4" s="916" t="s">
        <v>1490</v>
      </c>
      <c r="OPD4" s="916"/>
      <c r="OPE4" s="916" t="s">
        <v>1490</v>
      </c>
      <c r="OPF4" s="916"/>
      <c r="OPG4" s="916" t="s">
        <v>1490</v>
      </c>
      <c r="OPH4" s="916"/>
      <c r="OPI4" s="916" t="s">
        <v>1490</v>
      </c>
      <c r="OPJ4" s="916"/>
      <c r="OPK4" s="916" t="s">
        <v>1490</v>
      </c>
      <c r="OPL4" s="916"/>
      <c r="OPM4" s="916" t="s">
        <v>1490</v>
      </c>
      <c r="OPN4" s="916"/>
      <c r="OPO4" s="916" t="s">
        <v>1490</v>
      </c>
      <c r="OPP4" s="916"/>
      <c r="OPQ4" s="916" t="s">
        <v>1490</v>
      </c>
      <c r="OPR4" s="916"/>
      <c r="OPS4" s="916" t="s">
        <v>1490</v>
      </c>
      <c r="OPT4" s="916"/>
      <c r="OPU4" s="916" t="s">
        <v>1490</v>
      </c>
      <c r="OPV4" s="916"/>
      <c r="OPW4" s="916" t="s">
        <v>1490</v>
      </c>
      <c r="OPX4" s="916"/>
      <c r="OPY4" s="916" t="s">
        <v>1490</v>
      </c>
      <c r="OPZ4" s="916"/>
      <c r="OQA4" s="916" t="s">
        <v>1490</v>
      </c>
      <c r="OQB4" s="916"/>
      <c r="OQC4" s="916" t="s">
        <v>1490</v>
      </c>
      <c r="OQD4" s="916"/>
      <c r="OQE4" s="916" t="s">
        <v>1490</v>
      </c>
      <c r="OQF4" s="916"/>
      <c r="OQG4" s="916" t="s">
        <v>1490</v>
      </c>
      <c r="OQH4" s="916"/>
      <c r="OQI4" s="916" t="s">
        <v>1490</v>
      </c>
      <c r="OQJ4" s="916"/>
      <c r="OQK4" s="916" t="s">
        <v>1490</v>
      </c>
      <c r="OQL4" s="916"/>
      <c r="OQM4" s="916" t="s">
        <v>1490</v>
      </c>
      <c r="OQN4" s="916"/>
      <c r="OQO4" s="916" t="s">
        <v>1490</v>
      </c>
      <c r="OQP4" s="916"/>
      <c r="OQQ4" s="916" t="s">
        <v>1490</v>
      </c>
      <c r="OQR4" s="916"/>
      <c r="OQS4" s="916" t="s">
        <v>1490</v>
      </c>
      <c r="OQT4" s="916"/>
      <c r="OQU4" s="916" t="s">
        <v>1490</v>
      </c>
      <c r="OQV4" s="916"/>
      <c r="OQW4" s="916" t="s">
        <v>1490</v>
      </c>
      <c r="OQX4" s="916"/>
      <c r="OQY4" s="916" t="s">
        <v>1490</v>
      </c>
      <c r="OQZ4" s="916"/>
      <c r="ORA4" s="916" t="s">
        <v>1490</v>
      </c>
      <c r="ORB4" s="916"/>
      <c r="ORC4" s="916" t="s">
        <v>1490</v>
      </c>
      <c r="ORD4" s="916"/>
      <c r="ORE4" s="916" t="s">
        <v>1490</v>
      </c>
      <c r="ORF4" s="916"/>
      <c r="ORG4" s="916" t="s">
        <v>1490</v>
      </c>
      <c r="ORH4" s="916"/>
      <c r="ORI4" s="916" t="s">
        <v>1490</v>
      </c>
      <c r="ORJ4" s="916"/>
      <c r="ORK4" s="916" t="s">
        <v>1490</v>
      </c>
      <c r="ORL4" s="916"/>
      <c r="ORM4" s="916" t="s">
        <v>1490</v>
      </c>
      <c r="ORN4" s="916"/>
      <c r="ORO4" s="916" t="s">
        <v>1490</v>
      </c>
      <c r="ORP4" s="916"/>
      <c r="ORQ4" s="916" t="s">
        <v>1490</v>
      </c>
      <c r="ORR4" s="916"/>
      <c r="ORS4" s="916" t="s">
        <v>1490</v>
      </c>
      <c r="ORT4" s="916"/>
      <c r="ORU4" s="916" t="s">
        <v>1490</v>
      </c>
      <c r="ORV4" s="916"/>
      <c r="ORW4" s="916" t="s">
        <v>1490</v>
      </c>
      <c r="ORX4" s="916"/>
      <c r="ORY4" s="916" t="s">
        <v>1490</v>
      </c>
      <c r="ORZ4" s="916"/>
      <c r="OSA4" s="916" t="s">
        <v>1490</v>
      </c>
      <c r="OSB4" s="916"/>
      <c r="OSC4" s="916" t="s">
        <v>1490</v>
      </c>
      <c r="OSD4" s="916"/>
      <c r="OSE4" s="916" t="s">
        <v>1490</v>
      </c>
      <c r="OSF4" s="916"/>
      <c r="OSG4" s="916" t="s">
        <v>1490</v>
      </c>
      <c r="OSH4" s="916"/>
      <c r="OSI4" s="916" t="s">
        <v>1490</v>
      </c>
      <c r="OSJ4" s="916"/>
      <c r="OSK4" s="916" t="s">
        <v>1490</v>
      </c>
      <c r="OSL4" s="916"/>
      <c r="OSM4" s="916" t="s">
        <v>1490</v>
      </c>
      <c r="OSN4" s="916"/>
      <c r="OSO4" s="916" t="s">
        <v>1490</v>
      </c>
      <c r="OSP4" s="916"/>
      <c r="OSQ4" s="916" t="s">
        <v>1490</v>
      </c>
      <c r="OSR4" s="916"/>
      <c r="OSS4" s="916" t="s">
        <v>1490</v>
      </c>
      <c r="OST4" s="916"/>
      <c r="OSU4" s="916" t="s">
        <v>1490</v>
      </c>
      <c r="OSV4" s="916"/>
      <c r="OSW4" s="916" t="s">
        <v>1490</v>
      </c>
      <c r="OSX4" s="916"/>
      <c r="OSY4" s="916" t="s">
        <v>1490</v>
      </c>
      <c r="OSZ4" s="916"/>
      <c r="OTA4" s="916" t="s">
        <v>1490</v>
      </c>
      <c r="OTB4" s="916"/>
      <c r="OTC4" s="916" t="s">
        <v>1490</v>
      </c>
      <c r="OTD4" s="916"/>
      <c r="OTE4" s="916" t="s">
        <v>1490</v>
      </c>
      <c r="OTF4" s="916"/>
      <c r="OTG4" s="916" t="s">
        <v>1490</v>
      </c>
      <c r="OTH4" s="916"/>
      <c r="OTI4" s="916" t="s">
        <v>1490</v>
      </c>
      <c r="OTJ4" s="916"/>
      <c r="OTK4" s="916" t="s">
        <v>1490</v>
      </c>
      <c r="OTL4" s="916"/>
      <c r="OTM4" s="916" t="s">
        <v>1490</v>
      </c>
      <c r="OTN4" s="916"/>
      <c r="OTO4" s="916" t="s">
        <v>1490</v>
      </c>
      <c r="OTP4" s="916"/>
      <c r="OTQ4" s="916" t="s">
        <v>1490</v>
      </c>
      <c r="OTR4" s="916"/>
      <c r="OTS4" s="916" t="s">
        <v>1490</v>
      </c>
      <c r="OTT4" s="916"/>
      <c r="OTU4" s="916" t="s">
        <v>1490</v>
      </c>
      <c r="OTV4" s="916"/>
      <c r="OTW4" s="916" t="s">
        <v>1490</v>
      </c>
      <c r="OTX4" s="916"/>
      <c r="OTY4" s="916" t="s">
        <v>1490</v>
      </c>
      <c r="OTZ4" s="916"/>
      <c r="OUA4" s="916" t="s">
        <v>1490</v>
      </c>
      <c r="OUB4" s="916"/>
      <c r="OUC4" s="916" t="s">
        <v>1490</v>
      </c>
      <c r="OUD4" s="916"/>
      <c r="OUE4" s="916" t="s">
        <v>1490</v>
      </c>
      <c r="OUF4" s="916"/>
      <c r="OUG4" s="916" t="s">
        <v>1490</v>
      </c>
      <c r="OUH4" s="916"/>
      <c r="OUI4" s="916" t="s">
        <v>1490</v>
      </c>
      <c r="OUJ4" s="916"/>
      <c r="OUK4" s="916" t="s">
        <v>1490</v>
      </c>
      <c r="OUL4" s="916"/>
      <c r="OUM4" s="916" t="s">
        <v>1490</v>
      </c>
      <c r="OUN4" s="916"/>
      <c r="OUO4" s="916" t="s">
        <v>1490</v>
      </c>
      <c r="OUP4" s="916"/>
      <c r="OUQ4" s="916" t="s">
        <v>1490</v>
      </c>
      <c r="OUR4" s="916"/>
      <c r="OUS4" s="916" t="s">
        <v>1490</v>
      </c>
      <c r="OUT4" s="916"/>
      <c r="OUU4" s="916" t="s">
        <v>1490</v>
      </c>
      <c r="OUV4" s="916"/>
      <c r="OUW4" s="916" t="s">
        <v>1490</v>
      </c>
      <c r="OUX4" s="916"/>
      <c r="OUY4" s="916" t="s">
        <v>1490</v>
      </c>
      <c r="OUZ4" s="916"/>
      <c r="OVA4" s="916" t="s">
        <v>1490</v>
      </c>
      <c r="OVB4" s="916"/>
      <c r="OVC4" s="916" t="s">
        <v>1490</v>
      </c>
      <c r="OVD4" s="916"/>
      <c r="OVE4" s="916" t="s">
        <v>1490</v>
      </c>
      <c r="OVF4" s="916"/>
      <c r="OVG4" s="916" t="s">
        <v>1490</v>
      </c>
      <c r="OVH4" s="916"/>
      <c r="OVI4" s="916" t="s">
        <v>1490</v>
      </c>
      <c r="OVJ4" s="916"/>
      <c r="OVK4" s="916" t="s">
        <v>1490</v>
      </c>
      <c r="OVL4" s="916"/>
      <c r="OVM4" s="916" t="s">
        <v>1490</v>
      </c>
      <c r="OVN4" s="916"/>
      <c r="OVO4" s="916" t="s">
        <v>1490</v>
      </c>
      <c r="OVP4" s="916"/>
      <c r="OVQ4" s="916" t="s">
        <v>1490</v>
      </c>
      <c r="OVR4" s="916"/>
      <c r="OVS4" s="916" t="s">
        <v>1490</v>
      </c>
      <c r="OVT4" s="916"/>
      <c r="OVU4" s="916" t="s">
        <v>1490</v>
      </c>
      <c r="OVV4" s="916"/>
      <c r="OVW4" s="916" t="s">
        <v>1490</v>
      </c>
      <c r="OVX4" s="916"/>
      <c r="OVY4" s="916" t="s">
        <v>1490</v>
      </c>
      <c r="OVZ4" s="916"/>
      <c r="OWA4" s="916" t="s">
        <v>1490</v>
      </c>
      <c r="OWB4" s="916"/>
      <c r="OWC4" s="916" t="s">
        <v>1490</v>
      </c>
      <c r="OWD4" s="916"/>
      <c r="OWE4" s="916" t="s">
        <v>1490</v>
      </c>
      <c r="OWF4" s="916"/>
      <c r="OWG4" s="916" t="s">
        <v>1490</v>
      </c>
      <c r="OWH4" s="916"/>
      <c r="OWI4" s="916" t="s">
        <v>1490</v>
      </c>
      <c r="OWJ4" s="916"/>
      <c r="OWK4" s="916" t="s">
        <v>1490</v>
      </c>
      <c r="OWL4" s="916"/>
      <c r="OWM4" s="916" t="s">
        <v>1490</v>
      </c>
      <c r="OWN4" s="916"/>
      <c r="OWO4" s="916" t="s">
        <v>1490</v>
      </c>
      <c r="OWP4" s="916"/>
      <c r="OWQ4" s="916" t="s">
        <v>1490</v>
      </c>
      <c r="OWR4" s="916"/>
      <c r="OWS4" s="916" t="s">
        <v>1490</v>
      </c>
      <c r="OWT4" s="916"/>
      <c r="OWU4" s="916" t="s">
        <v>1490</v>
      </c>
      <c r="OWV4" s="916"/>
      <c r="OWW4" s="916" t="s">
        <v>1490</v>
      </c>
      <c r="OWX4" s="916"/>
      <c r="OWY4" s="916" t="s">
        <v>1490</v>
      </c>
      <c r="OWZ4" s="916"/>
      <c r="OXA4" s="916" t="s">
        <v>1490</v>
      </c>
      <c r="OXB4" s="916"/>
      <c r="OXC4" s="916" t="s">
        <v>1490</v>
      </c>
      <c r="OXD4" s="916"/>
      <c r="OXE4" s="916" t="s">
        <v>1490</v>
      </c>
      <c r="OXF4" s="916"/>
      <c r="OXG4" s="916" t="s">
        <v>1490</v>
      </c>
      <c r="OXH4" s="916"/>
      <c r="OXI4" s="916" t="s">
        <v>1490</v>
      </c>
      <c r="OXJ4" s="916"/>
      <c r="OXK4" s="916" t="s">
        <v>1490</v>
      </c>
      <c r="OXL4" s="916"/>
      <c r="OXM4" s="916" t="s">
        <v>1490</v>
      </c>
      <c r="OXN4" s="916"/>
      <c r="OXO4" s="916" t="s">
        <v>1490</v>
      </c>
      <c r="OXP4" s="916"/>
      <c r="OXQ4" s="916" t="s">
        <v>1490</v>
      </c>
      <c r="OXR4" s="916"/>
      <c r="OXS4" s="916" t="s">
        <v>1490</v>
      </c>
      <c r="OXT4" s="916"/>
      <c r="OXU4" s="916" t="s">
        <v>1490</v>
      </c>
      <c r="OXV4" s="916"/>
      <c r="OXW4" s="916" t="s">
        <v>1490</v>
      </c>
      <c r="OXX4" s="916"/>
      <c r="OXY4" s="916" t="s">
        <v>1490</v>
      </c>
      <c r="OXZ4" s="916"/>
      <c r="OYA4" s="916" t="s">
        <v>1490</v>
      </c>
      <c r="OYB4" s="916"/>
      <c r="OYC4" s="916" t="s">
        <v>1490</v>
      </c>
      <c r="OYD4" s="916"/>
      <c r="OYE4" s="916" t="s">
        <v>1490</v>
      </c>
      <c r="OYF4" s="916"/>
      <c r="OYG4" s="916" t="s">
        <v>1490</v>
      </c>
      <c r="OYH4" s="916"/>
      <c r="OYI4" s="916" t="s">
        <v>1490</v>
      </c>
      <c r="OYJ4" s="916"/>
      <c r="OYK4" s="916" t="s">
        <v>1490</v>
      </c>
      <c r="OYL4" s="916"/>
      <c r="OYM4" s="916" t="s">
        <v>1490</v>
      </c>
      <c r="OYN4" s="916"/>
      <c r="OYO4" s="916" t="s">
        <v>1490</v>
      </c>
      <c r="OYP4" s="916"/>
      <c r="OYQ4" s="916" t="s">
        <v>1490</v>
      </c>
      <c r="OYR4" s="916"/>
      <c r="OYS4" s="916" t="s">
        <v>1490</v>
      </c>
      <c r="OYT4" s="916"/>
      <c r="OYU4" s="916" t="s">
        <v>1490</v>
      </c>
      <c r="OYV4" s="916"/>
      <c r="OYW4" s="916" t="s">
        <v>1490</v>
      </c>
      <c r="OYX4" s="916"/>
      <c r="OYY4" s="916" t="s">
        <v>1490</v>
      </c>
      <c r="OYZ4" s="916"/>
      <c r="OZA4" s="916" t="s">
        <v>1490</v>
      </c>
      <c r="OZB4" s="916"/>
      <c r="OZC4" s="916" t="s">
        <v>1490</v>
      </c>
      <c r="OZD4" s="916"/>
      <c r="OZE4" s="916" t="s">
        <v>1490</v>
      </c>
      <c r="OZF4" s="916"/>
      <c r="OZG4" s="916" t="s">
        <v>1490</v>
      </c>
      <c r="OZH4" s="916"/>
      <c r="OZI4" s="916" t="s">
        <v>1490</v>
      </c>
      <c r="OZJ4" s="916"/>
      <c r="OZK4" s="916" t="s">
        <v>1490</v>
      </c>
      <c r="OZL4" s="916"/>
      <c r="OZM4" s="916" t="s">
        <v>1490</v>
      </c>
      <c r="OZN4" s="916"/>
      <c r="OZO4" s="916" t="s">
        <v>1490</v>
      </c>
      <c r="OZP4" s="916"/>
      <c r="OZQ4" s="916" t="s">
        <v>1490</v>
      </c>
      <c r="OZR4" s="916"/>
      <c r="OZS4" s="916" t="s">
        <v>1490</v>
      </c>
      <c r="OZT4" s="916"/>
      <c r="OZU4" s="916" t="s">
        <v>1490</v>
      </c>
      <c r="OZV4" s="916"/>
      <c r="OZW4" s="916" t="s">
        <v>1490</v>
      </c>
      <c r="OZX4" s="916"/>
      <c r="OZY4" s="916" t="s">
        <v>1490</v>
      </c>
      <c r="OZZ4" s="916"/>
      <c r="PAA4" s="916" t="s">
        <v>1490</v>
      </c>
      <c r="PAB4" s="916"/>
      <c r="PAC4" s="916" t="s">
        <v>1490</v>
      </c>
      <c r="PAD4" s="916"/>
      <c r="PAE4" s="916" t="s">
        <v>1490</v>
      </c>
      <c r="PAF4" s="916"/>
      <c r="PAG4" s="916" t="s">
        <v>1490</v>
      </c>
      <c r="PAH4" s="916"/>
      <c r="PAI4" s="916" t="s">
        <v>1490</v>
      </c>
      <c r="PAJ4" s="916"/>
      <c r="PAK4" s="916" t="s">
        <v>1490</v>
      </c>
      <c r="PAL4" s="916"/>
      <c r="PAM4" s="916" t="s">
        <v>1490</v>
      </c>
      <c r="PAN4" s="916"/>
      <c r="PAO4" s="916" t="s">
        <v>1490</v>
      </c>
      <c r="PAP4" s="916"/>
      <c r="PAQ4" s="916" t="s">
        <v>1490</v>
      </c>
      <c r="PAR4" s="916"/>
      <c r="PAS4" s="916" t="s">
        <v>1490</v>
      </c>
      <c r="PAT4" s="916"/>
      <c r="PAU4" s="916" t="s">
        <v>1490</v>
      </c>
      <c r="PAV4" s="916"/>
      <c r="PAW4" s="916" t="s">
        <v>1490</v>
      </c>
      <c r="PAX4" s="916"/>
      <c r="PAY4" s="916" t="s">
        <v>1490</v>
      </c>
      <c r="PAZ4" s="916"/>
      <c r="PBA4" s="916" t="s">
        <v>1490</v>
      </c>
      <c r="PBB4" s="916"/>
      <c r="PBC4" s="916" t="s">
        <v>1490</v>
      </c>
      <c r="PBD4" s="916"/>
      <c r="PBE4" s="916" t="s">
        <v>1490</v>
      </c>
      <c r="PBF4" s="916"/>
      <c r="PBG4" s="916" t="s">
        <v>1490</v>
      </c>
      <c r="PBH4" s="916"/>
      <c r="PBI4" s="916" t="s">
        <v>1490</v>
      </c>
      <c r="PBJ4" s="916"/>
      <c r="PBK4" s="916" t="s">
        <v>1490</v>
      </c>
      <c r="PBL4" s="916"/>
      <c r="PBM4" s="916" t="s">
        <v>1490</v>
      </c>
      <c r="PBN4" s="916"/>
      <c r="PBO4" s="916" t="s">
        <v>1490</v>
      </c>
      <c r="PBP4" s="916"/>
      <c r="PBQ4" s="916" t="s">
        <v>1490</v>
      </c>
      <c r="PBR4" s="916"/>
      <c r="PBS4" s="916" t="s">
        <v>1490</v>
      </c>
      <c r="PBT4" s="916"/>
      <c r="PBU4" s="916" t="s">
        <v>1490</v>
      </c>
      <c r="PBV4" s="916"/>
      <c r="PBW4" s="916" t="s">
        <v>1490</v>
      </c>
      <c r="PBX4" s="916"/>
      <c r="PBY4" s="916" t="s">
        <v>1490</v>
      </c>
      <c r="PBZ4" s="916"/>
      <c r="PCA4" s="916" t="s">
        <v>1490</v>
      </c>
      <c r="PCB4" s="916"/>
      <c r="PCC4" s="916" t="s">
        <v>1490</v>
      </c>
      <c r="PCD4" s="916"/>
      <c r="PCE4" s="916" t="s">
        <v>1490</v>
      </c>
      <c r="PCF4" s="916"/>
      <c r="PCG4" s="916" t="s">
        <v>1490</v>
      </c>
      <c r="PCH4" s="916"/>
      <c r="PCI4" s="916" t="s">
        <v>1490</v>
      </c>
      <c r="PCJ4" s="916"/>
      <c r="PCK4" s="916" t="s">
        <v>1490</v>
      </c>
      <c r="PCL4" s="916"/>
      <c r="PCM4" s="916" t="s">
        <v>1490</v>
      </c>
      <c r="PCN4" s="916"/>
      <c r="PCO4" s="916" t="s">
        <v>1490</v>
      </c>
      <c r="PCP4" s="916"/>
      <c r="PCQ4" s="916" t="s">
        <v>1490</v>
      </c>
      <c r="PCR4" s="916"/>
      <c r="PCS4" s="916" t="s">
        <v>1490</v>
      </c>
      <c r="PCT4" s="916"/>
      <c r="PCU4" s="916" t="s">
        <v>1490</v>
      </c>
      <c r="PCV4" s="916"/>
      <c r="PCW4" s="916" t="s">
        <v>1490</v>
      </c>
      <c r="PCX4" s="916"/>
      <c r="PCY4" s="916" t="s">
        <v>1490</v>
      </c>
      <c r="PCZ4" s="916"/>
      <c r="PDA4" s="916" t="s">
        <v>1490</v>
      </c>
      <c r="PDB4" s="916"/>
      <c r="PDC4" s="916" t="s">
        <v>1490</v>
      </c>
      <c r="PDD4" s="916"/>
      <c r="PDE4" s="916" t="s">
        <v>1490</v>
      </c>
      <c r="PDF4" s="916"/>
      <c r="PDG4" s="916" t="s">
        <v>1490</v>
      </c>
      <c r="PDH4" s="916"/>
      <c r="PDI4" s="916" t="s">
        <v>1490</v>
      </c>
      <c r="PDJ4" s="916"/>
      <c r="PDK4" s="916" t="s">
        <v>1490</v>
      </c>
      <c r="PDL4" s="916"/>
      <c r="PDM4" s="916" t="s">
        <v>1490</v>
      </c>
      <c r="PDN4" s="916"/>
      <c r="PDO4" s="916" t="s">
        <v>1490</v>
      </c>
      <c r="PDP4" s="916"/>
      <c r="PDQ4" s="916" t="s">
        <v>1490</v>
      </c>
      <c r="PDR4" s="916"/>
      <c r="PDS4" s="916" t="s">
        <v>1490</v>
      </c>
      <c r="PDT4" s="916"/>
      <c r="PDU4" s="916" t="s">
        <v>1490</v>
      </c>
      <c r="PDV4" s="916"/>
      <c r="PDW4" s="916" t="s">
        <v>1490</v>
      </c>
      <c r="PDX4" s="916"/>
      <c r="PDY4" s="916" t="s">
        <v>1490</v>
      </c>
      <c r="PDZ4" s="916"/>
      <c r="PEA4" s="916" t="s">
        <v>1490</v>
      </c>
      <c r="PEB4" s="916"/>
      <c r="PEC4" s="916" t="s">
        <v>1490</v>
      </c>
      <c r="PED4" s="916"/>
      <c r="PEE4" s="916" t="s">
        <v>1490</v>
      </c>
      <c r="PEF4" s="916"/>
      <c r="PEG4" s="916" t="s">
        <v>1490</v>
      </c>
      <c r="PEH4" s="916"/>
      <c r="PEI4" s="916" t="s">
        <v>1490</v>
      </c>
      <c r="PEJ4" s="916"/>
      <c r="PEK4" s="916" t="s">
        <v>1490</v>
      </c>
      <c r="PEL4" s="916"/>
      <c r="PEM4" s="916" t="s">
        <v>1490</v>
      </c>
      <c r="PEN4" s="916"/>
      <c r="PEO4" s="916" t="s">
        <v>1490</v>
      </c>
      <c r="PEP4" s="916"/>
      <c r="PEQ4" s="916" t="s">
        <v>1490</v>
      </c>
      <c r="PER4" s="916"/>
      <c r="PES4" s="916" t="s">
        <v>1490</v>
      </c>
      <c r="PET4" s="916"/>
      <c r="PEU4" s="916" t="s">
        <v>1490</v>
      </c>
      <c r="PEV4" s="916"/>
      <c r="PEW4" s="916" t="s">
        <v>1490</v>
      </c>
      <c r="PEX4" s="916"/>
      <c r="PEY4" s="916" t="s">
        <v>1490</v>
      </c>
      <c r="PEZ4" s="916"/>
      <c r="PFA4" s="916" t="s">
        <v>1490</v>
      </c>
      <c r="PFB4" s="916"/>
      <c r="PFC4" s="916" t="s">
        <v>1490</v>
      </c>
      <c r="PFD4" s="916"/>
      <c r="PFE4" s="916" t="s">
        <v>1490</v>
      </c>
      <c r="PFF4" s="916"/>
      <c r="PFG4" s="916" t="s">
        <v>1490</v>
      </c>
      <c r="PFH4" s="916"/>
      <c r="PFI4" s="916" t="s">
        <v>1490</v>
      </c>
      <c r="PFJ4" s="916"/>
      <c r="PFK4" s="916" t="s">
        <v>1490</v>
      </c>
      <c r="PFL4" s="916"/>
      <c r="PFM4" s="916" t="s">
        <v>1490</v>
      </c>
      <c r="PFN4" s="916"/>
      <c r="PFO4" s="916" t="s">
        <v>1490</v>
      </c>
      <c r="PFP4" s="916"/>
      <c r="PFQ4" s="916" t="s">
        <v>1490</v>
      </c>
      <c r="PFR4" s="916"/>
      <c r="PFS4" s="916" t="s">
        <v>1490</v>
      </c>
      <c r="PFT4" s="916"/>
      <c r="PFU4" s="916" t="s">
        <v>1490</v>
      </c>
      <c r="PFV4" s="916"/>
      <c r="PFW4" s="916" t="s">
        <v>1490</v>
      </c>
      <c r="PFX4" s="916"/>
      <c r="PFY4" s="916" t="s">
        <v>1490</v>
      </c>
      <c r="PFZ4" s="916"/>
      <c r="PGA4" s="916" t="s">
        <v>1490</v>
      </c>
      <c r="PGB4" s="916"/>
      <c r="PGC4" s="916" t="s">
        <v>1490</v>
      </c>
      <c r="PGD4" s="916"/>
      <c r="PGE4" s="916" t="s">
        <v>1490</v>
      </c>
      <c r="PGF4" s="916"/>
      <c r="PGG4" s="916" t="s">
        <v>1490</v>
      </c>
      <c r="PGH4" s="916"/>
      <c r="PGI4" s="916" t="s">
        <v>1490</v>
      </c>
      <c r="PGJ4" s="916"/>
      <c r="PGK4" s="916" t="s">
        <v>1490</v>
      </c>
      <c r="PGL4" s="916"/>
      <c r="PGM4" s="916" t="s">
        <v>1490</v>
      </c>
      <c r="PGN4" s="916"/>
      <c r="PGO4" s="916" t="s">
        <v>1490</v>
      </c>
      <c r="PGP4" s="916"/>
      <c r="PGQ4" s="916" t="s">
        <v>1490</v>
      </c>
      <c r="PGR4" s="916"/>
      <c r="PGS4" s="916" t="s">
        <v>1490</v>
      </c>
      <c r="PGT4" s="916"/>
      <c r="PGU4" s="916" t="s">
        <v>1490</v>
      </c>
      <c r="PGV4" s="916"/>
      <c r="PGW4" s="916" t="s">
        <v>1490</v>
      </c>
      <c r="PGX4" s="916"/>
      <c r="PGY4" s="916" t="s">
        <v>1490</v>
      </c>
      <c r="PGZ4" s="916"/>
      <c r="PHA4" s="916" t="s">
        <v>1490</v>
      </c>
      <c r="PHB4" s="916"/>
      <c r="PHC4" s="916" t="s">
        <v>1490</v>
      </c>
      <c r="PHD4" s="916"/>
      <c r="PHE4" s="916" t="s">
        <v>1490</v>
      </c>
      <c r="PHF4" s="916"/>
      <c r="PHG4" s="916" t="s">
        <v>1490</v>
      </c>
      <c r="PHH4" s="916"/>
      <c r="PHI4" s="916" t="s">
        <v>1490</v>
      </c>
      <c r="PHJ4" s="916"/>
      <c r="PHK4" s="916" t="s">
        <v>1490</v>
      </c>
      <c r="PHL4" s="916"/>
      <c r="PHM4" s="916" t="s">
        <v>1490</v>
      </c>
      <c r="PHN4" s="916"/>
      <c r="PHO4" s="916" t="s">
        <v>1490</v>
      </c>
      <c r="PHP4" s="916"/>
      <c r="PHQ4" s="916" t="s">
        <v>1490</v>
      </c>
      <c r="PHR4" s="916"/>
      <c r="PHS4" s="916" t="s">
        <v>1490</v>
      </c>
      <c r="PHT4" s="916"/>
      <c r="PHU4" s="916" t="s">
        <v>1490</v>
      </c>
      <c r="PHV4" s="916"/>
      <c r="PHW4" s="916" t="s">
        <v>1490</v>
      </c>
      <c r="PHX4" s="916"/>
      <c r="PHY4" s="916" t="s">
        <v>1490</v>
      </c>
      <c r="PHZ4" s="916"/>
      <c r="PIA4" s="916" t="s">
        <v>1490</v>
      </c>
      <c r="PIB4" s="916"/>
      <c r="PIC4" s="916" t="s">
        <v>1490</v>
      </c>
      <c r="PID4" s="916"/>
      <c r="PIE4" s="916" t="s">
        <v>1490</v>
      </c>
      <c r="PIF4" s="916"/>
      <c r="PIG4" s="916" t="s">
        <v>1490</v>
      </c>
      <c r="PIH4" s="916"/>
      <c r="PII4" s="916" t="s">
        <v>1490</v>
      </c>
      <c r="PIJ4" s="916"/>
      <c r="PIK4" s="916" t="s">
        <v>1490</v>
      </c>
      <c r="PIL4" s="916"/>
      <c r="PIM4" s="916" t="s">
        <v>1490</v>
      </c>
      <c r="PIN4" s="916"/>
      <c r="PIO4" s="916" t="s">
        <v>1490</v>
      </c>
      <c r="PIP4" s="916"/>
      <c r="PIQ4" s="916" t="s">
        <v>1490</v>
      </c>
      <c r="PIR4" s="916"/>
      <c r="PIS4" s="916" t="s">
        <v>1490</v>
      </c>
      <c r="PIT4" s="916"/>
      <c r="PIU4" s="916" t="s">
        <v>1490</v>
      </c>
      <c r="PIV4" s="916"/>
      <c r="PIW4" s="916" t="s">
        <v>1490</v>
      </c>
      <c r="PIX4" s="916"/>
      <c r="PIY4" s="916" t="s">
        <v>1490</v>
      </c>
      <c r="PIZ4" s="916"/>
      <c r="PJA4" s="916" t="s">
        <v>1490</v>
      </c>
      <c r="PJB4" s="916"/>
      <c r="PJC4" s="916" t="s">
        <v>1490</v>
      </c>
      <c r="PJD4" s="916"/>
      <c r="PJE4" s="916" t="s">
        <v>1490</v>
      </c>
      <c r="PJF4" s="916"/>
      <c r="PJG4" s="916" t="s">
        <v>1490</v>
      </c>
      <c r="PJH4" s="916"/>
      <c r="PJI4" s="916" t="s">
        <v>1490</v>
      </c>
      <c r="PJJ4" s="916"/>
      <c r="PJK4" s="916" t="s">
        <v>1490</v>
      </c>
      <c r="PJL4" s="916"/>
      <c r="PJM4" s="916" t="s">
        <v>1490</v>
      </c>
      <c r="PJN4" s="916"/>
      <c r="PJO4" s="916" t="s">
        <v>1490</v>
      </c>
      <c r="PJP4" s="916"/>
      <c r="PJQ4" s="916" t="s">
        <v>1490</v>
      </c>
      <c r="PJR4" s="916"/>
      <c r="PJS4" s="916" t="s">
        <v>1490</v>
      </c>
      <c r="PJT4" s="916"/>
      <c r="PJU4" s="916" t="s">
        <v>1490</v>
      </c>
      <c r="PJV4" s="916"/>
      <c r="PJW4" s="916" t="s">
        <v>1490</v>
      </c>
      <c r="PJX4" s="916"/>
      <c r="PJY4" s="916" t="s">
        <v>1490</v>
      </c>
      <c r="PJZ4" s="916"/>
      <c r="PKA4" s="916" t="s">
        <v>1490</v>
      </c>
      <c r="PKB4" s="916"/>
      <c r="PKC4" s="916" t="s">
        <v>1490</v>
      </c>
      <c r="PKD4" s="916"/>
      <c r="PKE4" s="916" t="s">
        <v>1490</v>
      </c>
      <c r="PKF4" s="916"/>
      <c r="PKG4" s="916" t="s">
        <v>1490</v>
      </c>
      <c r="PKH4" s="916"/>
      <c r="PKI4" s="916" t="s">
        <v>1490</v>
      </c>
      <c r="PKJ4" s="916"/>
      <c r="PKK4" s="916" t="s">
        <v>1490</v>
      </c>
      <c r="PKL4" s="916"/>
      <c r="PKM4" s="916" t="s">
        <v>1490</v>
      </c>
      <c r="PKN4" s="916"/>
      <c r="PKO4" s="916" t="s">
        <v>1490</v>
      </c>
      <c r="PKP4" s="916"/>
      <c r="PKQ4" s="916" t="s">
        <v>1490</v>
      </c>
      <c r="PKR4" s="916"/>
      <c r="PKS4" s="916" t="s">
        <v>1490</v>
      </c>
      <c r="PKT4" s="916"/>
      <c r="PKU4" s="916" t="s">
        <v>1490</v>
      </c>
      <c r="PKV4" s="916"/>
      <c r="PKW4" s="916" t="s">
        <v>1490</v>
      </c>
      <c r="PKX4" s="916"/>
      <c r="PKY4" s="916" t="s">
        <v>1490</v>
      </c>
      <c r="PKZ4" s="916"/>
      <c r="PLA4" s="916" t="s">
        <v>1490</v>
      </c>
      <c r="PLB4" s="916"/>
      <c r="PLC4" s="916" t="s">
        <v>1490</v>
      </c>
      <c r="PLD4" s="916"/>
      <c r="PLE4" s="916" t="s">
        <v>1490</v>
      </c>
      <c r="PLF4" s="916"/>
      <c r="PLG4" s="916" t="s">
        <v>1490</v>
      </c>
      <c r="PLH4" s="916"/>
      <c r="PLI4" s="916" t="s">
        <v>1490</v>
      </c>
      <c r="PLJ4" s="916"/>
      <c r="PLK4" s="916" t="s">
        <v>1490</v>
      </c>
      <c r="PLL4" s="916"/>
      <c r="PLM4" s="916" t="s">
        <v>1490</v>
      </c>
      <c r="PLN4" s="916"/>
      <c r="PLO4" s="916" t="s">
        <v>1490</v>
      </c>
      <c r="PLP4" s="916"/>
      <c r="PLQ4" s="916" t="s">
        <v>1490</v>
      </c>
      <c r="PLR4" s="916"/>
      <c r="PLS4" s="916" t="s">
        <v>1490</v>
      </c>
      <c r="PLT4" s="916"/>
      <c r="PLU4" s="916" t="s">
        <v>1490</v>
      </c>
      <c r="PLV4" s="916"/>
      <c r="PLW4" s="916" t="s">
        <v>1490</v>
      </c>
      <c r="PLX4" s="916"/>
      <c r="PLY4" s="916" t="s">
        <v>1490</v>
      </c>
      <c r="PLZ4" s="916"/>
      <c r="PMA4" s="916" t="s">
        <v>1490</v>
      </c>
      <c r="PMB4" s="916"/>
      <c r="PMC4" s="916" t="s">
        <v>1490</v>
      </c>
      <c r="PMD4" s="916"/>
      <c r="PME4" s="916" t="s">
        <v>1490</v>
      </c>
      <c r="PMF4" s="916"/>
      <c r="PMG4" s="916" t="s">
        <v>1490</v>
      </c>
      <c r="PMH4" s="916"/>
      <c r="PMI4" s="916" t="s">
        <v>1490</v>
      </c>
      <c r="PMJ4" s="916"/>
      <c r="PMK4" s="916" t="s">
        <v>1490</v>
      </c>
      <c r="PML4" s="916"/>
      <c r="PMM4" s="916" t="s">
        <v>1490</v>
      </c>
      <c r="PMN4" s="916"/>
      <c r="PMO4" s="916" t="s">
        <v>1490</v>
      </c>
      <c r="PMP4" s="916"/>
      <c r="PMQ4" s="916" t="s">
        <v>1490</v>
      </c>
      <c r="PMR4" s="916"/>
      <c r="PMS4" s="916" t="s">
        <v>1490</v>
      </c>
      <c r="PMT4" s="916"/>
      <c r="PMU4" s="916" t="s">
        <v>1490</v>
      </c>
      <c r="PMV4" s="916"/>
      <c r="PMW4" s="916" t="s">
        <v>1490</v>
      </c>
      <c r="PMX4" s="916"/>
      <c r="PMY4" s="916" t="s">
        <v>1490</v>
      </c>
      <c r="PMZ4" s="916"/>
      <c r="PNA4" s="916" t="s">
        <v>1490</v>
      </c>
      <c r="PNB4" s="916"/>
      <c r="PNC4" s="916" t="s">
        <v>1490</v>
      </c>
      <c r="PND4" s="916"/>
      <c r="PNE4" s="916" t="s">
        <v>1490</v>
      </c>
      <c r="PNF4" s="916"/>
      <c r="PNG4" s="916" t="s">
        <v>1490</v>
      </c>
      <c r="PNH4" s="916"/>
      <c r="PNI4" s="916" t="s">
        <v>1490</v>
      </c>
      <c r="PNJ4" s="916"/>
      <c r="PNK4" s="916" t="s">
        <v>1490</v>
      </c>
      <c r="PNL4" s="916"/>
      <c r="PNM4" s="916" t="s">
        <v>1490</v>
      </c>
      <c r="PNN4" s="916"/>
      <c r="PNO4" s="916" t="s">
        <v>1490</v>
      </c>
      <c r="PNP4" s="916"/>
      <c r="PNQ4" s="916" t="s">
        <v>1490</v>
      </c>
      <c r="PNR4" s="916"/>
      <c r="PNS4" s="916" t="s">
        <v>1490</v>
      </c>
      <c r="PNT4" s="916"/>
      <c r="PNU4" s="916" t="s">
        <v>1490</v>
      </c>
      <c r="PNV4" s="916"/>
      <c r="PNW4" s="916" t="s">
        <v>1490</v>
      </c>
      <c r="PNX4" s="916"/>
      <c r="PNY4" s="916" t="s">
        <v>1490</v>
      </c>
      <c r="PNZ4" s="916"/>
      <c r="POA4" s="916" t="s">
        <v>1490</v>
      </c>
      <c r="POB4" s="916"/>
      <c r="POC4" s="916" t="s">
        <v>1490</v>
      </c>
      <c r="POD4" s="916"/>
      <c r="POE4" s="916" t="s">
        <v>1490</v>
      </c>
      <c r="POF4" s="916"/>
      <c r="POG4" s="916" t="s">
        <v>1490</v>
      </c>
      <c r="POH4" s="916"/>
      <c r="POI4" s="916" t="s">
        <v>1490</v>
      </c>
      <c r="POJ4" s="916"/>
      <c r="POK4" s="916" t="s">
        <v>1490</v>
      </c>
      <c r="POL4" s="916"/>
      <c r="POM4" s="916" t="s">
        <v>1490</v>
      </c>
      <c r="PON4" s="916"/>
      <c r="POO4" s="916" t="s">
        <v>1490</v>
      </c>
      <c r="POP4" s="916"/>
      <c r="POQ4" s="916" t="s">
        <v>1490</v>
      </c>
      <c r="POR4" s="916"/>
      <c r="POS4" s="916" t="s">
        <v>1490</v>
      </c>
      <c r="POT4" s="916"/>
      <c r="POU4" s="916" t="s">
        <v>1490</v>
      </c>
      <c r="POV4" s="916"/>
      <c r="POW4" s="916" t="s">
        <v>1490</v>
      </c>
      <c r="POX4" s="916"/>
      <c r="POY4" s="916" t="s">
        <v>1490</v>
      </c>
      <c r="POZ4" s="916"/>
      <c r="PPA4" s="916" t="s">
        <v>1490</v>
      </c>
      <c r="PPB4" s="916"/>
      <c r="PPC4" s="916" t="s">
        <v>1490</v>
      </c>
      <c r="PPD4" s="916"/>
      <c r="PPE4" s="916" t="s">
        <v>1490</v>
      </c>
      <c r="PPF4" s="916"/>
      <c r="PPG4" s="916" t="s">
        <v>1490</v>
      </c>
      <c r="PPH4" s="916"/>
      <c r="PPI4" s="916" t="s">
        <v>1490</v>
      </c>
      <c r="PPJ4" s="916"/>
      <c r="PPK4" s="916" t="s">
        <v>1490</v>
      </c>
      <c r="PPL4" s="916"/>
      <c r="PPM4" s="916" t="s">
        <v>1490</v>
      </c>
      <c r="PPN4" s="916"/>
      <c r="PPO4" s="916" t="s">
        <v>1490</v>
      </c>
      <c r="PPP4" s="916"/>
      <c r="PPQ4" s="916" t="s">
        <v>1490</v>
      </c>
      <c r="PPR4" s="916"/>
      <c r="PPS4" s="916" t="s">
        <v>1490</v>
      </c>
      <c r="PPT4" s="916"/>
      <c r="PPU4" s="916" t="s">
        <v>1490</v>
      </c>
      <c r="PPV4" s="916"/>
      <c r="PPW4" s="916" t="s">
        <v>1490</v>
      </c>
      <c r="PPX4" s="916"/>
      <c r="PPY4" s="916" t="s">
        <v>1490</v>
      </c>
      <c r="PPZ4" s="916"/>
      <c r="PQA4" s="916" t="s">
        <v>1490</v>
      </c>
      <c r="PQB4" s="916"/>
      <c r="PQC4" s="916" t="s">
        <v>1490</v>
      </c>
      <c r="PQD4" s="916"/>
      <c r="PQE4" s="916" t="s">
        <v>1490</v>
      </c>
      <c r="PQF4" s="916"/>
      <c r="PQG4" s="916" t="s">
        <v>1490</v>
      </c>
      <c r="PQH4" s="916"/>
      <c r="PQI4" s="916" t="s">
        <v>1490</v>
      </c>
      <c r="PQJ4" s="916"/>
      <c r="PQK4" s="916" t="s">
        <v>1490</v>
      </c>
      <c r="PQL4" s="916"/>
      <c r="PQM4" s="916" t="s">
        <v>1490</v>
      </c>
      <c r="PQN4" s="916"/>
      <c r="PQO4" s="916" t="s">
        <v>1490</v>
      </c>
      <c r="PQP4" s="916"/>
      <c r="PQQ4" s="916" t="s">
        <v>1490</v>
      </c>
      <c r="PQR4" s="916"/>
      <c r="PQS4" s="916" t="s">
        <v>1490</v>
      </c>
      <c r="PQT4" s="916"/>
      <c r="PQU4" s="916" t="s">
        <v>1490</v>
      </c>
      <c r="PQV4" s="916"/>
      <c r="PQW4" s="916" t="s">
        <v>1490</v>
      </c>
      <c r="PQX4" s="916"/>
      <c r="PQY4" s="916" t="s">
        <v>1490</v>
      </c>
      <c r="PQZ4" s="916"/>
      <c r="PRA4" s="916" t="s">
        <v>1490</v>
      </c>
      <c r="PRB4" s="916"/>
      <c r="PRC4" s="916" t="s">
        <v>1490</v>
      </c>
      <c r="PRD4" s="916"/>
      <c r="PRE4" s="916" t="s">
        <v>1490</v>
      </c>
      <c r="PRF4" s="916"/>
      <c r="PRG4" s="916" t="s">
        <v>1490</v>
      </c>
      <c r="PRH4" s="916"/>
      <c r="PRI4" s="916" t="s">
        <v>1490</v>
      </c>
      <c r="PRJ4" s="916"/>
      <c r="PRK4" s="916" t="s">
        <v>1490</v>
      </c>
      <c r="PRL4" s="916"/>
      <c r="PRM4" s="916" t="s">
        <v>1490</v>
      </c>
      <c r="PRN4" s="916"/>
      <c r="PRO4" s="916" t="s">
        <v>1490</v>
      </c>
      <c r="PRP4" s="916"/>
      <c r="PRQ4" s="916" t="s">
        <v>1490</v>
      </c>
      <c r="PRR4" s="916"/>
      <c r="PRS4" s="916" t="s">
        <v>1490</v>
      </c>
      <c r="PRT4" s="916"/>
      <c r="PRU4" s="916" t="s">
        <v>1490</v>
      </c>
      <c r="PRV4" s="916"/>
      <c r="PRW4" s="916" t="s">
        <v>1490</v>
      </c>
      <c r="PRX4" s="916"/>
      <c r="PRY4" s="916" t="s">
        <v>1490</v>
      </c>
      <c r="PRZ4" s="916"/>
      <c r="PSA4" s="916" t="s">
        <v>1490</v>
      </c>
      <c r="PSB4" s="916"/>
      <c r="PSC4" s="916" t="s">
        <v>1490</v>
      </c>
      <c r="PSD4" s="916"/>
      <c r="PSE4" s="916" t="s">
        <v>1490</v>
      </c>
      <c r="PSF4" s="916"/>
      <c r="PSG4" s="916" t="s">
        <v>1490</v>
      </c>
      <c r="PSH4" s="916"/>
      <c r="PSI4" s="916" t="s">
        <v>1490</v>
      </c>
      <c r="PSJ4" s="916"/>
      <c r="PSK4" s="916" t="s">
        <v>1490</v>
      </c>
      <c r="PSL4" s="916"/>
      <c r="PSM4" s="916" t="s">
        <v>1490</v>
      </c>
      <c r="PSN4" s="916"/>
      <c r="PSO4" s="916" t="s">
        <v>1490</v>
      </c>
      <c r="PSP4" s="916"/>
      <c r="PSQ4" s="916" t="s">
        <v>1490</v>
      </c>
      <c r="PSR4" s="916"/>
      <c r="PSS4" s="916" t="s">
        <v>1490</v>
      </c>
      <c r="PST4" s="916"/>
      <c r="PSU4" s="916" t="s">
        <v>1490</v>
      </c>
      <c r="PSV4" s="916"/>
      <c r="PSW4" s="916" t="s">
        <v>1490</v>
      </c>
      <c r="PSX4" s="916"/>
      <c r="PSY4" s="916" t="s">
        <v>1490</v>
      </c>
      <c r="PSZ4" s="916"/>
      <c r="PTA4" s="916" t="s">
        <v>1490</v>
      </c>
      <c r="PTB4" s="916"/>
      <c r="PTC4" s="916" t="s">
        <v>1490</v>
      </c>
      <c r="PTD4" s="916"/>
      <c r="PTE4" s="916" t="s">
        <v>1490</v>
      </c>
      <c r="PTF4" s="916"/>
      <c r="PTG4" s="916" t="s">
        <v>1490</v>
      </c>
      <c r="PTH4" s="916"/>
      <c r="PTI4" s="916" t="s">
        <v>1490</v>
      </c>
      <c r="PTJ4" s="916"/>
      <c r="PTK4" s="916" t="s">
        <v>1490</v>
      </c>
      <c r="PTL4" s="916"/>
      <c r="PTM4" s="916" t="s">
        <v>1490</v>
      </c>
      <c r="PTN4" s="916"/>
      <c r="PTO4" s="916" t="s">
        <v>1490</v>
      </c>
      <c r="PTP4" s="916"/>
      <c r="PTQ4" s="916" t="s">
        <v>1490</v>
      </c>
      <c r="PTR4" s="916"/>
      <c r="PTS4" s="916" t="s">
        <v>1490</v>
      </c>
      <c r="PTT4" s="916"/>
      <c r="PTU4" s="916" t="s">
        <v>1490</v>
      </c>
      <c r="PTV4" s="916"/>
      <c r="PTW4" s="916" t="s">
        <v>1490</v>
      </c>
      <c r="PTX4" s="916"/>
      <c r="PTY4" s="916" t="s">
        <v>1490</v>
      </c>
      <c r="PTZ4" s="916"/>
      <c r="PUA4" s="916" t="s">
        <v>1490</v>
      </c>
      <c r="PUB4" s="916"/>
      <c r="PUC4" s="916" t="s">
        <v>1490</v>
      </c>
      <c r="PUD4" s="916"/>
      <c r="PUE4" s="916" t="s">
        <v>1490</v>
      </c>
      <c r="PUF4" s="916"/>
      <c r="PUG4" s="916" t="s">
        <v>1490</v>
      </c>
      <c r="PUH4" s="916"/>
      <c r="PUI4" s="916" t="s">
        <v>1490</v>
      </c>
      <c r="PUJ4" s="916"/>
      <c r="PUK4" s="916" t="s">
        <v>1490</v>
      </c>
      <c r="PUL4" s="916"/>
      <c r="PUM4" s="916" t="s">
        <v>1490</v>
      </c>
      <c r="PUN4" s="916"/>
      <c r="PUO4" s="916" t="s">
        <v>1490</v>
      </c>
      <c r="PUP4" s="916"/>
      <c r="PUQ4" s="916" t="s">
        <v>1490</v>
      </c>
      <c r="PUR4" s="916"/>
      <c r="PUS4" s="916" t="s">
        <v>1490</v>
      </c>
      <c r="PUT4" s="916"/>
      <c r="PUU4" s="916" t="s">
        <v>1490</v>
      </c>
      <c r="PUV4" s="916"/>
      <c r="PUW4" s="916" t="s">
        <v>1490</v>
      </c>
      <c r="PUX4" s="916"/>
      <c r="PUY4" s="916" t="s">
        <v>1490</v>
      </c>
      <c r="PUZ4" s="916"/>
      <c r="PVA4" s="916" t="s">
        <v>1490</v>
      </c>
      <c r="PVB4" s="916"/>
      <c r="PVC4" s="916" t="s">
        <v>1490</v>
      </c>
      <c r="PVD4" s="916"/>
      <c r="PVE4" s="916" t="s">
        <v>1490</v>
      </c>
      <c r="PVF4" s="916"/>
      <c r="PVG4" s="916" t="s">
        <v>1490</v>
      </c>
      <c r="PVH4" s="916"/>
      <c r="PVI4" s="916" t="s">
        <v>1490</v>
      </c>
      <c r="PVJ4" s="916"/>
      <c r="PVK4" s="916" t="s">
        <v>1490</v>
      </c>
      <c r="PVL4" s="916"/>
      <c r="PVM4" s="916" t="s">
        <v>1490</v>
      </c>
      <c r="PVN4" s="916"/>
      <c r="PVO4" s="916" t="s">
        <v>1490</v>
      </c>
      <c r="PVP4" s="916"/>
      <c r="PVQ4" s="916" t="s">
        <v>1490</v>
      </c>
      <c r="PVR4" s="916"/>
      <c r="PVS4" s="916" t="s">
        <v>1490</v>
      </c>
      <c r="PVT4" s="916"/>
      <c r="PVU4" s="916" t="s">
        <v>1490</v>
      </c>
      <c r="PVV4" s="916"/>
      <c r="PVW4" s="916" t="s">
        <v>1490</v>
      </c>
      <c r="PVX4" s="916"/>
      <c r="PVY4" s="916" t="s">
        <v>1490</v>
      </c>
      <c r="PVZ4" s="916"/>
      <c r="PWA4" s="916" t="s">
        <v>1490</v>
      </c>
      <c r="PWB4" s="916"/>
      <c r="PWC4" s="916" t="s">
        <v>1490</v>
      </c>
      <c r="PWD4" s="916"/>
      <c r="PWE4" s="916" t="s">
        <v>1490</v>
      </c>
      <c r="PWF4" s="916"/>
      <c r="PWG4" s="916" t="s">
        <v>1490</v>
      </c>
      <c r="PWH4" s="916"/>
      <c r="PWI4" s="916" t="s">
        <v>1490</v>
      </c>
      <c r="PWJ4" s="916"/>
      <c r="PWK4" s="916" t="s">
        <v>1490</v>
      </c>
      <c r="PWL4" s="916"/>
      <c r="PWM4" s="916" t="s">
        <v>1490</v>
      </c>
      <c r="PWN4" s="916"/>
      <c r="PWO4" s="916" t="s">
        <v>1490</v>
      </c>
      <c r="PWP4" s="916"/>
      <c r="PWQ4" s="916" t="s">
        <v>1490</v>
      </c>
      <c r="PWR4" s="916"/>
      <c r="PWS4" s="916" t="s">
        <v>1490</v>
      </c>
      <c r="PWT4" s="916"/>
      <c r="PWU4" s="916" t="s">
        <v>1490</v>
      </c>
      <c r="PWV4" s="916"/>
      <c r="PWW4" s="916" t="s">
        <v>1490</v>
      </c>
      <c r="PWX4" s="916"/>
      <c r="PWY4" s="916" t="s">
        <v>1490</v>
      </c>
      <c r="PWZ4" s="916"/>
      <c r="PXA4" s="916" t="s">
        <v>1490</v>
      </c>
      <c r="PXB4" s="916"/>
      <c r="PXC4" s="916" t="s">
        <v>1490</v>
      </c>
      <c r="PXD4" s="916"/>
      <c r="PXE4" s="916" t="s">
        <v>1490</v>
      </c>
      <c r="PXF4" s="916"/>
      <c r="PXG4" s="916" t="s">
        <v>1490</v>
      </c>
      <c r="PXH4" s="916"/>
      <c r="PXI4" s="916" t="s">
        <v>1490</v>
      </c>
      <c r="PXJ4" s="916"/>
      <c r="PXK4" s="916" t="s">
        <v>1490</v>
      </c>
      <c r="PXL4" s="916"/>
      <c r="PXM4" s="916" t="s">
        <v>1490</v>
      </c>
      <c r="PXN4" s="916"/>
      <c r="PXO4" s="916" t="s">
        <v>1490</v>
      </c>
      <c r="PXP4" s="916"/>
      <c r="PXQ4" s="916" t="s">
        <v>1490</v>
      </c>
      <c r="PXR4" s="916"/>
      <c r="PXS4" s="916" t="s">
        <v>1490</v>
      </c>
      <c r="PXT4" s="916"/>
      <c r="PXU4" s="916" t="s">
        <v>1490</v>
      </c>
      <c r="PXV4" s="916"/>
      <c r="PXW4" s="916" t="s">
        <v>1490</v>
      </c>
      <c r="PXX4" s="916"/>
      <c r="PXY4" s="916" t="s">
        <v>1490</v>
      </c>
      <c r="PXZ4" s="916"/>
      <c r="PYA4" s="916" t="s">
        <v>1490</v>
      </c>
      <c r="PYB4" s="916"/>
      <c r="PYC4" s="916" t="s">
        <v>1490</v>
      </c>
      <c r="PYD4" s="916"/>
      <c r="PYE4" s="916" t="s">
        <v>1490</v>
      </c>
      <c r="PYF4" s="916"/>
      <c r="PYG4" s="916" t="s">
        <v>1490</v>
      </c>
      <c r="PYH4" s="916"/>
      <c r="PYI4" s="916" t="s">
        <v>1490</v>
      </c>
      <c r="PYJ4" s="916"/>
      <c r="PYK4" s="916" t="s">
        <v>1490</v>
      </c>
      <c r="PYL4" s="916"/>
      <c r="PYM4" s="916" t="s">
        <v>1490</v>
      </c>
      <c r="PYN4" s="916"/>
      <c r="PYO4" s="916" t="s">
        <v>1490</v>
      </c>
      <c r="PYP4" s="916"/>
      <c r="PYQ4" s="916" t="s">
        <v>1490</v>
      </c>
      <c r="PYR4" s="916"/>
      <c r="PYS4" s="916" t="s">
        <v>1490</v>
      </c>
      <c r="PYT4" s="916"/>
      <c r="PYU4" s="916" t="s">
        <v>1490</v>
      </c>
      <c r="PYV4" s="916"/>
      <c r="PYW4" s="916" t="s">
        <v>1490</v>
      </c>
      <c r="PYX4" s="916"/>
      <c r="PYY4" s="916" t="s">
        <v>1490</v>
      </c>
      <c r="PYZ4" s="916"/>
      <c r="PZA4" s="916" t="s">
        <v>1490</v>
      </c>
      <c r="PZB4" s="916"/>
      <c r="PZC4" s="916" t="s">
        <v>1490</v>
      </c>
      <c r="PZD4" s="916"/>
      <c r="PZE4" s="916" t="s">
        <v>1490</v>
      </c>
      <c r="PZF4" s="916"/>
      <c r="PZG4" s="916" t="s">
        <v>1490</v>
      </c>
      <c r="PZH4" s="916"/>
      <c r="PZI4" s="916" t="s">
        <v>1490</v>
      </c>
      <c r="PZJ4" s="916"/>
      <c r="PZK4" s="916" t="s">
        <v>1490</v>
      </c>
      <c r="PZL4" s="916"/>
      <c r="PZM4" s="916" t="s">
        <v>1490</v>
      </c>
      <c r="PZN4" s="916"/>
      <c r="PZO4" s="916" t="s">
        <v>1490</v>
      </c>
      <c r="PZP4" s="916"/>
      <c r="PZQ4" s="916" t="s">
        <v>1490</v>
      </c>
      <c r="PZR4" s="916"/>
      <c r="PZS4" s="916" t="s">
        <v>1490</v>
      </c>
      <c r="PZT4" s="916"/>
      <c r="PZU4" s="916" t="s">
        <v>1490</v>
      </c>
      <c r="PZV4" s="916"/>
      <c r="PZW4" s="916" t="s">
        <v>1490</v>
      </c>
      <c r="PZX4" s="916"/>
      <c r="PZY4" s="916" t="s">
        <v>1490</v>
      </c>
      <c r="PZZ4" s="916"/>
      <c r="QAA4" s="916" t="s">
        <v>1490</v>
      </c>
      <c r="QAB4" s="916"/>
      <c r="QAC4" s="916" t="s">
        <v>1490</v>
      </c>
      <c r="QAD4" s="916"/>
      <c r="QAE4" s="916" t="s">
        <v>1490</v>
      </c>
      <c r="QAF4" s="916"/>
      <c r="QAG4" s="916" t="s">
        <v>1490</v>
      </c>
      <c r="QAH4" s="916"/>
      <c r="QAI4" s="916" t="s">
        <v>1490</v>
      </c>
      <c r="QAJ4" s="916"/>
      <c r="QAK4" s="916" t="s">
        <v>1490</v>
      </c>
      <c r="QAL4" s="916"/>
      <c r="QAM4" s="916" t="s">
        <v>1490</v>
      </c>
      <c r="QAN4" s="916"/>
      <c r="QAO4" s="916" t="s">
        <v>1490</v>
      </c>
      <c r="QAP4" s="916"/>
      <c r="QAQ4" s="916" t="s">
        <v>1490</v>
      </c>
      <c r="QAR4" s="916"/>
      <c r="QAS4" s="916" t="s">
        <v>1490</v>
      </c>
      <c r="QAT4" s="916"/>
      <c r="QAU4" s="916" t="s">
        <v>1490</v>
      </c>
      <c r="QAV4" s="916"/>
      <c r="QAW4" s="916" t="s">
        <v>1490</v>
      </c>
      <c r="QAX4" s="916"/>
      <c r="QAY4" s="916" t="s">
        <v>1490</v>
      </c>
      <c r="QAZ4" s="916"/>
      <c r="QBA4" s="916" t="s">
        <v>1490</v>
      </c>
      <c r="QBB4" s="916"/>
      <c r="QBC4" s="916" t="s">
        <v>1490</v>
      </c>
      <c r="QBD4" s="916"/>
      <c r="QBE4" s="916" t="s">
        <v>1490</v>
      </c>
      <c r="QBF4" s="916"/>
      <c r="QBG4" s="916" t="s">
        <v>1490</v>
      </c>
      <c r="QBH4" s="916"/>
      <c r="QBI4" s="916" t="s">
        <v>1490</v>
      </c>
      <c r="QBJ4" s="916"/>
      <c r="QBK4" s="916" t="s">
        <v>1490</v>
      </c>
      <c r="QBL4" s="916"/>
      <c r="QBM4" s="916" t="s">
        <v>1490</v>
      </c>
      <c r="QBN4" s="916"/>
      <c r="QBO4" s="916" t="s">
        <v>1490</v>
      </c>
      <c r="QBP4" s="916"/>
      <c r="QBQ4" s="916" t="s">
        <v>1490</v>
      </c>
      <c r="QBR4" s="916"/>
      <c r="QBS4" s="916" t="s">
        <v>1490</v>
      </c>
      <c r="QBT4" s="916"/>
      <c r="QBU4" s="916" t="s">
        <v>1490</v>
      </c>
      <c r="QBV4" s="916"/>
      <c r="QBW4" s="916" t="s">
        <v>1490</v>
      </c>
      <c r="QBX4" s="916"/>
      <c r="QBY4" s="916" t="s">
        <v>1490</v>
      </c>
      <c r="QBZ4" s="916"/>
      <c r="QCA4" s="916" t="s">
        <v>1490</v>
      </c>
      <c r="QCB4" s="916"/>
      <c r="QCC4" s="916" t="s">
        <v>1490</v>
      </c>
      <c r="QCD4" s="916"/>
      <c r="QCE4" s="916" t="s">
        <v>1490</v>
      </c>
      <c r="QCF4" s="916"/>
      <c r="QCG4" s="916" t="s">
        <v>1490</v>
      </c>
      <c r="QCH4" s="916"/>
      <c r="QCI4" s="916" t="s">
        <v>1490</v>
      </c>
      <c r="QCJ4" s="916"/>
      <c r="QCK4" s="916" t="s">
        <v>1490</v>
      </c>
      <c r="QCL4" s="916"/>
      <c r="QCM4" s="916" t="s">
        <v>1490</v>
      </c>
      <c r="QCN4" s="916"/>
      <c r="QCO4" s="916" t="s">
        <v>1490</v>
      </c>
      <c r="QCP4" s="916"/>
      <c r="QCQ4" s="916" t="s">
        <v>1490</v>
      </c>
      <c r="QCR4" s="916"/>
      <c r="QCS4" s="916" t="s">
        <v>1490</v>
      </c>
      <c r="QCT4" s="916"/>
      <c r="QCU4" s="916" t="s">
        <v>1490</v>
      </c>
      <c r="QCV4" s="916"/>
      <c r="QCW4" s="916" t="s">
        <v>1490</v>
      </c>
      <c r="QCX4" s="916"/>
      <c r="QCY4" s="916" t="s">
        <v>1490</v>
      </c>
      <c r="QCZ4" s="916"/>
      <c r="QDA4" s="916" t="s">
        <v>1490</v>
      </c>
      <c r="QDB4" s="916"/>
      <c r="QDC4" s="916" t="s">
        <v>1490</v>
      </c>
      <c r="QDD4" s="916"/>
      <c r="QDE4" s="916" t="s">
        <v>1490</v>
      </c>
      <c r="QDF4" s="916"/>
      <c r="QDG4" s="916" t="s">
        <v>1490</v>
      </c>
      <c r="QDH4" s="916"/>
      <c r="QDI4" s="916" t="s">
        <v>1490</v>
      </c>
      <c r="QDJ4" s="916"/>
      <c r="QDK4" s="916" t="s">
        <v>1490</v>
      </c>
      <c r="QDL4" s="916"/>
      <c r="QDM4" s="916" t="s">
        <v>1490</v>
      </c>
      <c r="QDN4" s="916"/>
      <c r="QDO4" s="916" t="s">
        <v>1490</v>
      </c>
      <c r="QDP4" s="916"/>
      <c r="QDQ4" s="916" t="s">
        <v>1490</v>
      </c>
      <c r="QDR4" s="916"/>
      <c r="QDS4" s="916" t="s">
        <v>1490</v>
      </c>
      <c r="QDT4" s="916"/>
      <c r="QDU4" s="916" t="s">
        <v>1490</v>
      </c>
      <c r="QDV4" s="916"/>
      <c r="QDW4" s="916" t="s">
        <v>1490</v>
      </c>
      <c r="QDX4" s="916"/>
      <c r="QDY4" s="916" t="s">
        <v>1490</v>
      </c>
      <c r="QDZ4" s="916"/>
      <c r="QEA4" s="916" t="s">
        <v>1490</v>
      </c>
      <c r="QEB4" s="916"/>
      <c r="QEC4" s="916" t="s">
        <v>1490</v>
      </c>
      <c r="QED4" s="916"/>
      <c r="QEE4" s="916" t="s">
        <v>1490</v>
      </c>
      <c r="QEF4" s="916"/>
      <c r="QEG4" s="916" t="s">
        <v>1490</v>
      </c>
      <c r="QEH4" s="916"/>
      <c r="QEI4" s="916" t="s">
        <v>1490</v>
      </c>
      <c r="QEJ4" s="916"/>
      <c r="QEK4" s="916" t="s">
        <v>1490</v>
      </c>
      <c r="QEL4" s="916"/>
      <c r="QEM4" s="916" t="s">
        <v>1490</v>
      </c>
      <c r="QEN4" s="916"/>
      <c r="QEO4" s="916" t="s">
        <v>1490</v>
      </c>
      <c r="QEP4" s="916"/>
      <c r="QEQ4" s="916" t="s">
        <v>1490</v>
      </c>
      <c r="QER4" s="916"/>
      <c r="QES4" s="916" t="s">
        <v>1490</v>
      </c>
      <c r="QET4" s="916"/>
      <c r="QEU4" s="916" t="s">
        <v>1490</v>
      </c>
      <c r="QEV4" s="916"/>
      <c r="QEW4" s="916" t="s">
        <v>1490</v>
      </c>
      <c r="QEX4" s="916"/>
      <c r="QEY4" s="916" t="s">
        <v>1490</v>
      </c>
      <c r="QEZ4" s="916"/>
      <c r="QFA4" s="916" t="s">
        <v>1490</v>
      </c>
      <c r="QFB4" s="916"/>
      <c r="QFC4" s="916" t="s">
        <v>1490</v>
      </c>
      <c r="QFD4" s="916"/>
      <c r="QFE4" s="916" t="s">
        <v>1490</v>
      </c>
      <c r="QFF4" s="916"/>
      <c r="QFG4" s="916" t="s">
        <v>1490</v>
      </c>
      <c r="QFH4" s="916"/>
      <c r="QFI4" s="916" t="s">
        <v>1490</v>
      </c>
      <c r="QFJ4" s="916"/>
      <c r="QFK4" s="916" t="s">
        <v>1490</v>
      </c>
      <c r="QFL4" s="916"/>
      <c r="QFM4" s="916" t="s">
        <v>1490</v>
      </c>
      <c r="QFN4" s="916"/>
      <c r="QFO4" s="916" t="s">
        <v>1490</v>
      </c>
      <c r="QFP4" s="916"/>
      <c r="QFQ4" s="916" t="s">
        <v>1490</v>
      </c>
      <c r="QFR4" s="916"/>
      <c r="QFS4" s="916" t="s">
        <v>1490</v>
      </c>
      <c r="QFT4" s="916"/>
      <c r="QFU4" s="916" t="s">
        <v>1490</v>
      </c>
      <c r="QFV4" s="916"/>
      <c r="QFW4" s="916" t="s">
        <v>1490</v>
      </c>
      <c r="QFX4" s="916"/>
      <c r="QFY4" s="916" t="s">
        <v>1490</v>
      </c>
      <c r="QFZ4" s="916"/>
      <c r="QGA4" s="916" t="s">
        <v>1490</v>
      </c>
      <c r="QGB4" s="916"/>
      <c r="QGC4" s="916" t="s">
        <v>1490</v>
      </c>
      <c r="QGD4" s="916"/>
      <c r="QGE4" s="916" t="s">
        <v>1490</v>
      </c>
      <c r="QGF4" s="916"/>
      <c r="QGG4" s="916" t="s">
        <v>1490</v>
      </c>
      <c r="QGH4" s="916"/>
      <c r="QGI4" s="916" t="s">
        <v>1490</v>
      </c>
      <c r="QGJ4" s="916"/>
      <c r="QGK4" s="916" t="s">
        <v>1490</v>
      </c>
      <c r="QGL4" s="916"/>
      <c r="QGM4" s="916" t="s">
        <v>1490</v>
      </c>
      <c r="QGN4" s="916"/>
      <c r="QGO4" s="916" t="s">
        <v>1490</v>
      </c>
      <c r="QGP4" s="916"/>
      <c r="QGQ4" s="916" t="s">
        <v>1490</v>
      </c>
      <c r="QGR4" s="916"/>
      <c r="QGS4" s="916" t="s">
        <v>1490</v>
      </c>
      <c r="QGT4" s="916"/>
      <c r="QGU4" s="916" t="s">
        <v>1490</v>
      </c>
      <c r="QGV4" s="916"/>
      <c r="QGW4" s="916" t="s">
        <v>1490</v>
      </c>
      <c r="QGX4" s="916"/>
      <c r="QGY4" s="916" t="s">
        <v>1490</v>
      </c>
      <c r="QGZ4" s="916"/>
      <c r="QHA4" s="916" t="s">
        <v>1490</v>
      </c>
      <c r="QHB4" s="916"/>
      <c r="QHC4" s="916" t="s">
        <v>1490</v>
      </c>
      <c r="QHD4" s="916"/>
      <c r="QHE4" s="916" t="s">
        <v>1490</v>
      </c>
      <c r="QHF4" s="916"/>
      <c r="QHG4" s="916" t="s">
        <v>1490</v>
      </c>
      <c r="QHH4" s="916"/>
      <c r="QHI4" s="916" t="s">
        <v>1490</v>
      </c>
      <c r="QHJ4" s="916"/>
      <c r="QHK4" s="916" t="s">
        <v>1490</v>
      </c>
      <c r="QHL4" s="916"/>
      <c r="QHM4" s="916" t="s">
        <v>1490</v>
      </c>
      <c r="QHN4" s="916"/>
      <c r="QHO4" s="916" t="s">
        <v>1490</v>
      </c>
      <c r="QHP4" s="916"/>
      <c r="QHQ4" s="916" t="s">
        <v>1490</v>
      </c>
      <c r="QHR4" s="916"/>
      <c r="QHS4" s="916" t="s">
        <v>1490</v>
      </c>
      <c r="QHT4" s="916"/>
      <c r="QHU4" s="916" t="s">
        <v>1490</v>
      </c>
      <c r="QHV4" s="916"/>
      <c r="QHW4" s="916" t="s">
        <v>1490</v>
      </c>
      <c r="QHX4" s="916"/>
      <c r="QHY4" s="916" t="s">
        <v>1490</v>
      </c>
      <c r="QHZ4" s="916"/>
      <c r="QIA4" s="916" t="s">
        <v>1490</v>
      </c>
      <c r="QIB4" s="916"/>
      <c r="QIC4" s="916" t="s">
        <v>1490</v>
      </c>
      <c r="QID4" s="916"/>
      <c r="QIE4" s="916" t="s">
        <v>1490</v>
      </c>
      <c r="QIF4" s="916"/>
      <c r="QIG4" s="916" t="s">
        <v>1490</v>
      </c>
      <c r="QIH4" s="916"/>
      <c r="QII4" s="916" t="s">
        <v>1490</v>
      </c>
      <c r="QIJ4" s="916"/>
      <c r="QIK4" s="916" t="s">
        <v>1490</v>
      </c>
      <c r="QIL4" s="916"/>
      <c r="QIM4" s="916" t="s">
        <v>1490</v>
      </c>
      <c r="QIN4" s="916"/>
      <c r="QIO4" s="916" t="s">
        <v>1490</v>
      </c>
      <c r="QIP4" s="916"/>
      <c r="QIQ4" s="916" t="s">
        <v>1490</v>
      </c>
      <c r="QIR4" s="916"/>
      <c r="QIS4" s="916" t="s">
        <v>1490</v>
      </c>
      <c r="QIT4" s="916"/>
      <c r="QIU4" s="916" t="s">
        <v>1490</v>
      </c>
      <c r="QIV4" s="916"/>
      <c r="QIW4" s="916" t="s">
        <v>1490</v>
      </c>
      <c r="QIX4" s="916"/>
      <c r="QIY4" s="916" t="s">
        <v>1490</v>
      </c>
      <c r="QIZ4" s="916"/>
      <c r="QJA4" s="916" t="s">
        <v>1490</v>
      </c>
      <c r="QJB4" s="916"/>
      <c r="QJC4" s="916" t="s">
        <v>1490</v>
      </c>
      <c r="QJD4" s="916"/>
      <c r="QJE4" s="916" t="s">
        <v>1490</v>
      </c>
      <c r="QJF4" s="916"/>
      <c r="QJG4" s="916" t="s">
        <v>1490</v>
      </c>
      <c r="QJH4" s="916"/>
      <c r="QJI4" s="916" t="s">
        <v>1490</v>
      </c>
      <c r="QJJ4" s="916"/>
      <c r="QJK4" s="916" t="s">
        <v>1490</v>
      </c>
      <c r="QJL4" s="916"/>
      <c r="QJM4" s="916" t="s">
        <v>1490</v>
      </c>
      <c r="QJN4" s="916"/>
      <c r="QJO4" s="916" t="s">
        <v>1490</v>
      </c>
      <c r="QJP4" s="916"/>
      <c r="QJQ4" s="916" t="s">
        <v>1490</v>
      </c>
      <c r="QJR4" s="916"/>
      <c r="QJS4" s="916" t="s">
        <v>1490</v>
      </c>
      <c r="QJT4" s="916"/>
      <c r="QJU4" s="916" t="s">
        <v>1490</v>
      </c>
      <c r="QJV4" s="916"/>
      <c r="QJW4" s="916" t="s">
        <v>1490</v>
      </c>
      <c r="QJX4" s="916"/>
      <c r="QJY4" s="916" t="s">
        <v>1490</v>
      </c>
      <c r="QJZ4" s="916"/>
      <c r="QKA4" s="916" t="s">
        <v>1490</v>
      </c>
      <c r="QKB4" s="916"/>
      <c r="QKC4" s="916" t="s">
        <v>1490</v>
      </c>
      <c r="QKD4" s="916"/>
      <c r="QKE4" s="916" t="s">
        <v>1490</v>
      </c>
      <c r="QKF4" s="916"/>
      <c r="QKG4" s="916" t="s">
        <v>1490</v>
      </c>
      <c r="QKH4" s="916"/>
      <c r="QKI4" s="916" t="s">
        <v>1490</v>
      </c>
      <c r="QKJ4" s="916"/>
      <c r="QKK4" s="916" t="s">
        <v>1490</v>
      </c>
      <c r="QKL4" s="916"/>
      <c r="QKM4" s="916" t="s">
        <v>1490</v>
      </c>
      <c r="QKN4" s="916"/>
      <c r="QKO4" s="916" t="s">
        <v>1490</v>
      </c>
      <c r="QKP4" s="916"/>
      <c r="QKQ4" s="916" t="s">
        <v>1490</v>
      </c>
      <c r="QKR4" s="916"/>
      <c r="QKS4" s="916" t="s">
        <v>1490</v>
      </c>
      <c r="QKT4" s="916"/>
      <c r="QKU4" s="916" t="s">
        <v>1490</v>
      </c>
      <c r="QKV4" s="916"/>
      <c r="QKW4" s="916" t="s">
        <v>1490</v>
      </c>
      <c r="QKX4" s="916"/>
      <c r="QKY4" s="916" t="s">
        <v>1490</v>
      </c>
      <c r="QKZ4" s="916"/>
      <c r="QLA4" s="916" t="s">
        <v>1490</v>
      </c>
      <c r="QLB4" s="916"/>
      <c r="QLC4" s="916" t="s">
        <v>1490</v>
      </c>
      <c r="QLD4" s="916"/>
      <c r="QLE4" s="916" t="s">
        <v>1490</v>
      </c>
      <c r="QLF4" s="916"/>
      <c r="QLG4" s="916" t="s">
        <v>1490</v>
      </c>
      <c r="QLH4" s="916"/>
      <c r="QLI4" s="916" t="s">
        <v>1490</v>
      </c>
      <c r="QLJ4" s="916"/>
      <c r="QLK4" s="916" t="s">
        <v>1490</v>
      </c>
      <c r="QLL4" s="916"/>
      <c r="QLM4" s="916" t="s">
        <v>1490</v>
      </c>
      <c r="QLN4" s="916"/>
      <c r="QLO4" s="916" t="s">
        <v>1490</v>
      </c>
      <c r="QLP4" s="916"/>
      <c r="QLQ4" s="916" t="s">
        <v>1490</v>
      </c>
      <c r="QLR4" s="916"/>
      <c r="QLS4" s="916" t="s">
        <v>1490</v>
      </c>
      <c r="QLT4" s="916"/>
      <c r="QLU4" s="916" t="s">
        <v>1490</v>
      </c>
      <c r="QLV4" s="916"/>
      <c r="QLW4" s="916" t="s">
        <v>1490</v>
      </c>
      <c r="QLX4" s="916"/>
      <c r="QLY4" s="916" t="s">
        <v>1490</v>
      </c>
      <c r="QLZ4" s="916"/>
      <c r="QMA4" s="916" t="s">
        <v>1490</v>
      </c>
      <c r="QMB4" s="916"/>
      <c r="QMC4" s="916" t="s">
        <v>1490</v>
      </c>
      <c r="QMD4" s="916"/>
      <c r="QME4" s="916" t="s">
        <v>1490</v>
      </c>
      <c r="QMF4" s="916"/>
      <c r="QMG4" s="916" t="s">
        <v>1490</v>
      </c>
      <c r="QMH4" s="916"/>
      <c r="QMI4" s="916" t="s">
        <v>1490</v>
      </c>
      <c r="QMJ4" s="916"/>
      <c r="QMK4" s="916" t="s">
        <v>1490</v>
      </c>
      <c r="QML4" s="916"/>
      <c r="QMM4" s="916" t="s">
        <v>1490</v>
      </c>
      <c r="QMN4" s="916"/>
      <c r="QMO4" s="916" t="s">
        <v>1490</v>
      </c>
      <c r="QMP4" s="916"/>
      <c r="QMQ4" s="916" t="s">
        <v>1490</v>
      </c>
      <c r="QMR4" s="916"/>
      <c r="QMS4" s="916" t="s">
        <v>1490</v>
      </c>
      <c r="QMT4" s="916"/>
      <c r="QMU4" s="916" t="s">
        <v>1490</v>
      </c>
      <c r="QMV4" s="916"/>
      <c r="QMW4" s="916" t="s">
        <v>1490</v>
      </c>
      <c r="QMX4" s="916"/>
      <c r="QMY4" s="916" t="s">
        <v>1490</v>
      </c>
      <c r="QMZ4" s="916"/>
      <c r="QNA4" s="916" t="s">
        <v>1490</v>
      </c>
      <c r="QNB4" s="916"/>
      <c r="QNC4" s="916" t="s">
        <v>1490</v>
      </c>
      <c r="QND4" s="916"/>
      <c r="QNE4" s="916" t="s">
        <v>1490</v>
      </c>
      <c r="QNF4" s="916"/>
      <c r="QNG4" s="916" t="s">
        <v>1490</v>
      </c>
      <c r="QNH4" s="916"/>
      <c r="QNI4" s="916" t="s">
        <v>1490</v>
      </c>
      <c r="QNJ4" s="916"/>
      <c r="QNK4" s="916" t="s">
        <v>1490</v>
      </c>
      <c r="QNL4" s="916"/>
      <c r="QNM4" s="916" t="s">
        <v>1490</v>
      </c>
      <c r="QNN4" s="916"/>
      <c r="QNO4" s="916" t="s">
        <v>1490</v>
      </c>
      <c r="QNP4" s="916"/>
      <c r="QNQ4" s="916" t="s">
        <v>1490</v>
      </c>
      <c r="QNR4" s="916"/>
      <c r="QNS4" s="916" t="s">
        <v>1490</v>
      </c>
      <c r="QNT4" s="916"/>
      <c r="QNU4" s="916" t="s">
        <v>1490</v>
      </c>
      <c r="QNV4" s="916"/>
      <c r="QNW4" s="916" t="s">
        <v>1490</v>
      </c>
      <c r="QNX4" s="916"/>
      <c r="QNY4" s="916" t="s">
        <v>1490</v>
      </c>
      <c r="QNZ4" s="916"/>
      <c r="QOA4" s="916" t="s">
        <v>1490</v>
      </c>
      <c r="QOB4" s="916"/>
      <c r="QOC4" s="916" t="s">
        <v>1490</v>
      </c>
      <c r="QOD4" s="916"/>
      <c r="QOE4" s="916" t="s">
        <v>1490</v>
      </c>
      <c r="QOF4" s="916"/>
      <c r="QOG4" s="916" t="s">
        <v>1490</v>
      </c>
      <c r="QOH4" s="916"/>
      <c r="QOI4" s="916" t="s">
        <v>1490</v>
      </c>
      <c r="QOJ4" s="916"/>
      <c r="QOK4" s="916" t="s">
        <v>1490</v>
      </c>
      <c r="QOL4" s="916"/>
      <c r="QOM4" s="916" t="s">
        <v>1490</v>
      </c>
      <c r="QON4" s="916"/>
      <c r="QOO4" s="916" t="s">
        <v>1490</v>
      </c>
      <c r="QOP4" s="916"/>
      <c r="QOQ4" s="916" t="s">
        <v>1490</v>
      </c>
      <c r="QOR4" s="916"/>
      <c r="QOS4" s="916" t="s">
        <v>1490</v>
      </c>
      <c r="QOT4" s="916"/>
      <c r="QOU4" s="916" t="s">
        <v>1490</v>
      </c>
      <c r="QOV4" s="916"/>
      <c r="QOW4" s="916" t="s">
        <v>1490</v>
      </c>
      <c r="QOX4" s="916"/>
      <c r="QOY4" s="916" t="s">
        <v>1490</v>
      </c>
      <c r="QOZ4" s="916"/>
      <c r="QPA4" s="916" t="s">
        <v>1490</v>
      </c>
      <c r="QPB4" s="916"/>
      <c r="QPC4" s="916" t="s">
        <v>1490</v>
      </c>
      <c r="QPD4" s="916"/>
      <c r="QPE4" s="916" t="s">
        <v>1490</v>
      </c>
      <c r="QPF4" s="916"/>
      <c r="QPG4" s="916" t="s">
        <v>1490</v>
      </c>
      <c r="QPH4" s="916"/>
      <c r="QPI4" s="916" t="s">
        <v>1490</v>
      </c>
      <c r="QPJ4" s="916"/>
      <c r="QPK4" s="916" t="s">
        <v>1490</v>
      </c>
      <c r="QPL4" s="916"/>
      <c r="QPM4" s="916" t="s">
        <v>1490</v>
      </c>
      <c r="QPN4" s="916"/>
      <c r="QPO4" s="916" t="s">
        <v>1490</v>
      </c>
      <c r="QPP4" s="916"/>
      <c r="QPQ4" s="916" t="s">
        <v>1490</v>
      </c>
      <c r="QPR4" s="916"/>
      <c r="QPS4" s="916" t="s">
        <v>1490</v>
      </c>
      <c r="QPT4" s="916"/>
      <c r="QPU4" s="916" t="s">
        <v>1490</v>
      </c>
      <c r="QPV4" s="916"/>
      <c r="QPW4" s="916" t="s">
        <v>1490</v>
      </c>
      <c r="QPX4" s="916"/>
      <c r="QPY4" s="916" t="s">
        <v>1490</v>
      </c>
      <c r="QPZ4" s="916"/>
      <c r="QQA4" s="916" t="s">
        <v>1490</v>
      </c>
      <c r="QQB4" s="916"/>
      <c r="QQC4" s="916" t="s">
        <v>1490</v>
      </c>
      <c r="QQD4" s="916"/>
      <c r="QQE4" s="916" t="s">
        <v>1490</v>
      </c>
      <c r="QQF4" s="916"/>
      <c r="QQG4" s="916" t="s">
        <v>1490</v>
      </c>
      <c r="QQH4" s="916"/>
      <c r="QQI4" s="916" t="s">
        <v>1490</v>
      </c>
      <c r="QQJ4" s="916"/>
      <c r="QQK4" s="916" t="s">
        <v>1490</v>
      </c>
      <c r="QQL4" s="916"/>
      <c r="QQM4" s="916" t="s">
        <v>1490</v>
      </c>
      <c r="QQN4" s="916"/>
      <c r="QQO4" s="916" t="s">
        <v>1490</v>
      </c>
      <c r="QQP4" s="916"/>
      <c r="QQQ4" s="916" t="s">
        <v>1490</v>
      </c>
      <c r="QQR4" s="916"/>
      <c r="QQS4" s="916" t="s">
        <v>1490</v>
      </c>
      <c r="QQT4" s="916"/>
      <c r="QQU4" s="916" t="s">
        <v>1490</v>
      </c>
      <c r="QQV4" s="916"/>
      <c r="QQW4" s="916" t="s">
        <v>1490</v>
      </c>
      <c r="QQX4" s="916"/>
      <c r="QQY4" s="916" t="s">
        <v>1490</v>
      </c>
      <c r="QQZ4" s="916"/>
      <c r="QRA4" s="916" t="s">
        <v>1490</v>
      </c>
      <c r="QRB4" s="916"/>
      <c r="QRC4" s="916" t="s">
        <v>1490</v>
      </c>
      <c r="QRD4" s="916"/>
      <c r="QRE4" s="916" t="s">
        <v>1490</v>
      </c>
      <c r="QRF4" s="916"/>
      <c r="QRG4" s="916" t="s">
        <v>1490</v>
      </c>
      <c r="QRH4" s="916"/>
      <c r="QRI4" s="916" t="s">
        <v>1490</v>
      </c>
      <c r="QRJ4" s="916"/>
      <c r="QRK4" s="916" t="s">
        <v>1490</v>
      </c>
      <c r="QRL4" s="916"/>
      <c r="QRM4" s="916" t="s">
        <v>1490</v>
      </c>
      <c r="QRN4" s="916"/>
      <c r="QRO4" s="916" t="s">
        <v>1490</v>
      </c>
      <c r="QRP4" s="916"/>
      <c r="QRQ4" s="916" t="s">
        <v>1490</v>
      </c>
      <c r="QRR4" s="916"/>
      <c r="QRS4" s="916" t="s">
        <v>1490</v>
      </c>
      <c r="QRT4" s="916"/>
      <c r="QRU4" s="916" t="s">
        <v>1490</v>
      </c>
      <c r="QRV4" s="916"/>
      <c r="QRW4" s="916" t="s">
        <v>1490</v>
      </c>
      <c r="QRX4" s="916"/>
      <c r="QRY4" s="916" t="s">
        <v>1490</v>
      </c>
      <c r="QRZ4" s="916"/>
      <c r="QSA4" s="916" t="s">
        <v>1490</v>
      </c>
      <c r="QSB4" s="916"/>
      <c r="QSC4" s="916" t="s">
        <v>1490</v>
      </c>
      <c r="QSD4" s="916"/>
      <c r="QSE4" s="916" t="s">
        <v>1490</v>
      </c>
      <c r="QSF4" s="916"/>
      <c r="QSG4" s="916" t="s">
        <v>1490</v>
      </c>
      <c r="QSH4" s="916"/>
      <c r="QSI4" s="916" t="s">
        <v>1490</v>
      </c>
      <c r="QSJ4" s="916"/>
      <c r="QSK4" s="916" t="s">
        <v>1490</v>
      </c>
      <c r="QSL4" s="916"/>
      <c r="QSM4" s="916" t="s">
        <v>1490</v>
      </c>
      <c r="QSN4" s="916"/>
      <c r="QSO4" s="916" t="s">
        <v>1490</v>
      </c>
      <c r="QSP4" s="916"/>
      <c r="QSQ4" s="916" t="s">
        <v>1490</v>
      </c>
      <c r="QSR4" s="916"/>
      <c r="QSS4" s="916" t="s">
        <v>1490</v>
      </c>
      <c r="QST4" s="916"/>
      <c r="QSU4" s="916" t="s">
        <v>1490</v>
      </c>
      <c r="QSV4" s="916"/>
      <c r="QSW4" s="916" t="s">
        <v>1490</v>
      </c>
      <c r="QSX4" s="916"/>
      <c r="QSY4" s="916" t="s">
        <v>1490</v>
      </c>
      <c r="QSZ4" s="916"/>
      <c r="QTA4" s="916" t="s">
        <v>1490</v>
      </c>
      <c r="QTB4" s="916"/>
      <c r="QTC4" s="916" t="s">
        <v>1490</v>
      </c>
      <c r="QTD4" s="916"/>
      <c r="QTE4" s="916" t="s">
        <v>1490</v>
      </c>
      <c r="QTF4" s="916"/>
      <c r="QTG4" s="916" t="s">
        <v>1490</v>
      </c>
      <c r="QTH4" s="916"/>
      <c r="QTI4" s="916" t="s">
        <v>1490</v>
      </c>
      <c r="QTJ4" s="916"/>
      <c r="QTK4" s="916" t="s">
        <v>1490</v>
      </c>
      <c r="QTL4" s="916"/>
      <c r="QTM4" s="916" t="s">
        <v>1490</v>
      </c>
      <c r="QTN4" s="916"/>
      <c r="QTO4" s="916" t="s">
        <v>1490</v>
      </c>
      <c r="QTP4" s="916"/>
      <c r="QTQ4" s="916" t="s">
        <v>1490</v>
      </c>
      <c r="QTR4" s="916"/>
      <c r="QTS4" s="916" t="s">
        <v>1490</v>
      </c>
      <c r="QTT4" s="916"/>
      <c r="QTU4" s="916" t="s">
        <v>1490</v>
      </c>
      <c r="QTV4" s="916"/>
      <c r="QTW4" s="916" t="s">
        <v>1490</v>
      </c>
      <c r="QTX4" s="916"/>
      <c r="QTY4" s="916" t="s">
        <v>1490</v>
      </c>
      <c r="QTZ4" s="916"/>
      <c r="QUA4" s="916" t="s">
        <v>1490</v>
      </c>
      <c r="QUB4" s="916"/>
      <c r="QUC4" s="916" t="s">
        <v>1490</v>
      </c>
      <c r="QUD4" s="916"/>
      <c r="QUE4" s="916" t="s">
        <v>1490</v>
      </c>
      <c r="QUF4" s="916"/>
      <c r="QUG4" s="916" t="s">
        <v>1490</v>
      </c>
      <c r="QUH4" s="916"/>
      <c r="QUI4" s="916" t="s">
        <v>1490</v>
      </c>
      <c r="QUJ4" s="916"/>
      <c r="QUK4" s="916" t="s">
        <v>1490</v>
      </c>
      <c r="QUL4" s="916"/>
      <c r="QUM4" s="916" t="s">
        <v>1490</v>
      </c>
      <c r="QUN4" s="916"/>
      <c r="QUO4" s="916" t="s">
        <v>1490</v>
      </c>
      <c r="QUP4" s="916"/>
      <c r="QUQ4" s="916" t="s">
        <v>1490</v>
      </c>
      <c r="QUR4" s="916"/>
      <c r="QUS4" s="916" t="s">
        <v>1490</v>
      </c>
      <c r="QUT4" s="916"/>
      <c r="QUU4" s="916" t="s">
        <v>1490</v>
      </c>
      <c r="QUV4" s="916"/>
      <c r="QUW4" s="916" t="s">
        <v>1490</v>
      </c>
      <c r="QUX4" s="916"/>
      <c r="QUY4" s="916" t="s">
        <v>1490</v>
      </c>
      <c r="QUZ4" s="916"/>
      <c r="QVA4" s="916" t="s">
        <v>1490</v>
      </c>
      <c r="QVB4" s="916"/>
      <c r="QVC4" s="916" t="s">
        <v>1490</v>
      </c>
      <c r="QVD4" s="916"/>
      <c r="QVE4" s="916" t="s">
        <v>1490</v>
      </c>
      <c r="QVF4" s="916"/>
      <c r="QVG4" s="916" t="s">
        <v>1490</v>
      </c>
      <c r="QVH4" s="916"/>
      <c r="QVI4" s="916" t="s">
        <v>1490</v>
      </c>
      <c r="QVJ4" s="916"/>
      <c r="QVK4" s="916" t="s">
        <v>1490</v>
      </c>
      <c r="QVL4" s="916"/>
      <c r="QVM4" s="916" t="s">
        <v>1490</v>
      </c>
      <c r="QVN4" s="916"/>
      <c r="QVO4" s="916" t="s">
        <v>1490</v>
      </c>
      <c r="QVP4" s="916"/>
      <c r="QVQ4" s="916" t="s">
        <v>1490</v>
      </c>
      <c r="QVR4" s="916"/>
      <c r="QVS4" s="916" t="s">
        <v>1490</v>
      </c>
      <c r="QVT4" s="916"/>
      <c r="QVU4" s="916" t="s">
        <v>1490</v>
      </c>
      <c r="QVV4" s="916"/>
      <c r="QVW4" s="916" t="s">
        <v>1490</v>
      </c>
      <c r="QVX4" s="916"/>
      <c r="QVY4" s="916" t="s">
        <v>1490</v>
      </c>
      <c r="QVZ4" s="916"/>
      <c r="QWA4" s="916" t="s">
        <v>1490</v>
      </c>
      <c r="QWB4" s="916"/>
      <c r="QWC4" s="916" t="s">
        <v>1490</v>
      </c>
      <c r="QWD4" s="916"/>
      <c r="QWE4" s="916" t="s">
        <v>1490</v>
      </c>
      <c r="QWF4" s="916"/>
      <c r="QWG4" s="916" t="s">
        <v>1490</v>
      </c>
      <c r="QWH4" s="916"/>
      <c r="QWI4" s="916" t="s">
        <v>1490</v>
      </c>
      <c r="QWJ4" s="916"/>
      <c r="QWK4" s="916" t="s">
        <v>1490</v>
      </c>
      <c r="QWL4" s="916"/>
      <c r="QWM4" s="916" t="s">
        <v>1490</v>
      </c>
      <c r="QWN4" s="916"/>
      <c r="QWO4" s="916" t="s">
        <v>1490</v>
      </c>
      <c r="QWP4" s="916"/>
      <c r="QWQ4" s="916" t="s">
        <v>1490</v>
      </c>
      <c r="QWR4" s="916"/>
      <c r="QWS4" s="916" t="s">
        <v>1490</v>
      </c>
      <c r="QWT4" s="916"/>
      <c r="QWU4" s="916" t="s">
        <v>1490</v>
      </c>
      <c r="QWV4" s="916"/>
      <c r="QWW4" s="916" t="s">
        <v>1490</v>
      </c>
      <c r="QWX4" s="916"/>
      <c r="QWY4" s="916" t="s">
        <v>1490</v>
      </c>
      <c r="QWZ4" s="916"/>
      <c r="QXA4" s="916" t="s">
        <v>1490</v>
      </c>
      <c r="QXB4" s="916"/>
      <c r="QXC4" s="916" t="s">
        <v>1490</v>
      </c>
      <c r="QXD4" s="916"/>
      <c r="QXE4" s="916" t="s">
        <v>1490</v>
      </c>
      <c r="QXF4" s="916"/>
      <c r="QXG4" s="916" t="s">
        <v>1490</v>
      </c>
      <c r="QXH4" s="916"/>
      <c r="QXI4" s="916" t="s">
        <v>1490</v>
      </c>
      <c r="QXJ4" s="916"/>
      <c r="QXK4" s="916" t="s">
        <v>1490</v>
      </c>
      <c r="QXL4" s="916"/>
      <c r="QXM4" s="916" t="s">
        <v>1490</v>
      </c>
      <c r="QXN4" s="916"/>
      <c r="QXO4" s="916" t="s">
        <v>1490</v>
      </c>
      <c r="QXP4" s="916"/>
      <c r="QXQ4" s="916" t="s">
        <v>1490</v>
      </c>
      <c r="QXR4" s="916"/>
      <c r="QXS4" s="916" t="s">
        <v>1490</v>
      </c>
      <c r="QXT4" s="916"/>
      <c r="QXU4" s="916" t="s">
        <v>1490</v>
      </c>
      <c r="QXV4" s="916"/>
      <c r="QXW4" s="916" t="s">
        <v>1490</v>
      </c>
      <c r="QXX4" s="916"/>
      <c r="QXY4" s="916" t="s">
        <v>1490</v>
      </c>
      <c r="QXZ4" s="916"/>
      <c r="QYA4" s="916" t="s">
        <v>1490</v>
      </c>
      <c r="QYB4" s="916"/>
      <c r="QYC4" s="916" t="s">
        <v>1490</v>
      </c>
      <c r="QYD4" s="916"/>
      <c r="QYE4" s="916" t="s">
        <v>1490</v>
      </c>
      <c r="QYF4" s="916"/>
      <c r="QYG4" s="916" t="s">
        <v>1490</v>
      </c>
      <c r="QYH4" s="916"/>
      <c r="QYI4" s="916" t="s">
        <v>1490</v>
      </c>
      <c r="QYJ4" s="916"/>
      <c r="QYK4" s="916" t="s">
        <v>1490</v>
      </c>
      <c r="QYL4" s="916"/>
      <c r="QYM4" s="916" t="s">
        <v>1490</v>
      </c>
      <c r="QYN4" s="916"/>
      <c r="QYO4" s="916" t="s">
        <v>1490</v>
      </c>
      <c r="QYP4" s="916"/>
      <c r="QYQ4" s="916" t="s">
        <v>1490</v>
      </c>
      <c r="QYR4" s="916"/>
      <c r="QYS4" s="916" t="s">
        <v>1490</v>
      </c>
      <c r="QYT4" s="916"/>
      <c r="QYU4" s="916" t="s">
        <v>1490</v>
      </c>
      <c r="QYV4" s="916"/>
      <c r="QYW4" s="916" t="s">
        <v>1490</v>
      </c>
      <c r="QYX4" s="916"/>
      <c r="QYY4" s="916" t="s">
        <v>1490</v>
      </c>
      <c r="QYZ4" s="916"/>
      <c r="QZA4" s="916" t="s">
        <v>1490</v>
      </c>
      <c r="QZB4" s="916"/>
      <c r="QZC4" s="916" t="s">
        <v>1490</v>
      </c>
      <c r="QZD4" s="916"/>
      <c r="QZE4" s="916" t="s">
        <v>1490</v>
      </c>
      <c r="QZF4" s="916"/>
      <c r="QZG4" s="916" t="s">
        <v>1490</v>
      </c>
      <c r="QZH4" s="916"/>
      <c r="QZI4" s="916" t="s">
        <v>1490</v>
      </c>
      <c r="QZJ4" s="916"/>
      <c r="QZK4" s="916" t="s">
        <v>1490</v>
      </c>
      <c r="QZL4" s="916"/>
      <c r="QZM4" s="916" t="s">
        <v>1490</v>
      </c>
      <c r="QZN4" s="916"/>
      <c r="QZO4" s="916" t="s">
        <v>1490</v>
      </c>
      <c r="QZP4" s="916"/>
      <c r="QZQ4" s="916" t="s">
        <v>1490</v>
      </c>
      <c r="QZR4" s="916"/>
      <c r="QZS4" s="916" t="s">
        <v>1490</v>
      </c>
      <c r="QZT4" s="916"/>
      <c r="QZU4" s="916" t="s">
        <v>1490</v>
      </c>
      <c r="QZV4" s="916"/>
      <c r="QZW4" s="916" t="s">
        <v>1490</v>
      </c>
      <c r="QZX4" s="916"/>
      <c r="QZY4" s="916" t="s">
        <v>1490</v>
      </c>
      <c r="QZZ4" s="916"/>
      <c r="RAA4" s="916" t="s">
        <v>1490</v>
      </c>
      <c r="RAB4" s="916"/>
      <c r="RAC4" s="916" t="s">
        <v>1490</v>
      </c>
      <c r="RAD4" s="916"/>
      <c r="RAE4" s="916" t="s">
        <v>1490</v>
      </c>
      <c r="RAF4" s="916"/>
      <c r="RAG4" s="916" t="s">
        <v>1490</v>
      </c>
      <c r="RAH4" s="916"/>
      <c r="RAI4" s="916" t="s">
        <v>1490</v>
      </c>
      <c r="RAJ4" s="916"/>
      <c r="RAK4" s="916" t="s">
        <v>1490</v>
      </c>
      <c r="RAL4" s="916"/>
      <c r="RAM4" s="916" t="s">
        <v>1490</v>
      </c>
      <c r="RAN4" s="916"/>
      <c r="RAO4" s="916" t="s">
        <v>1490</v>
      </c>
      <c r="RAP4" s="916"/>
      <c r="RAQ4" s="916" t="s">
        <v>1490</v>
      </c>
      <c r="RAR4" s="916"/>
      <c r="RAS4" s="916" t="s">
        <v>1490</v>
      </c>
      <c r="RAT4" s="916"/>
      <c r="RAU4" s="916" t="s">
        <v>1490</v>
      </c>
      <c r="RAV4" s="916"/>
      <c r="RAW4" s="916" t="s">
        <v>1490</v>
      </c>
      <c r="RAX4" s="916"/>
      <c r="RAY4" s="916" t="s">
        <v>1490</v>
      </c>
      <c r="RAZ4" s="916"/>
      <c r="RBA4" s="916" t="s">
        <v>1490</v>
      </c>
      <c r="RBB4" s="916"/>
      <c r="RBC4" s="916" t="s">
        <v>1490</v>
      </c>
      <c r="RBD4" s="916"/>
      <c r="RBE4" s="916" t="s">
        <v>1490</v>
      </c>
      <c r="RBF4" s="916"/>
      <c r="RBG4" s="916" t="s">
        <v>1490</v>
      </c>
      <c r="RBH4" s="916"/>
      <c r="RBI4" s="916" t="s">
        <v>1490</v>
      </c>
      <c r="RBJ4" s="916"/>
      <c r="RBK4" s="916" t="s">
        <v>1490</v>
      </c>
      <c r="RBL4" s="916"/>
      <c r="RBM4" s="916" t="s">
        <v>1490</v>
      </c>
      <c r="RBN4" s="916"/>
      <c r="RBO4" s="916" t="s">
        <v>1490</v>
      </c>
      <c r="RBP4" s="916"/>
      <c r="RBQ4" s="916" t="s">
        <v>1490</v>
      </c>
      <c r="RBR4" s="916"/>
      <c r="RBS4" s="916" t="s">
        <v>1490</v>
      </c>
      <c r="RBT4" s="916"/>
      <c r="RBU4" s="916" t="s">
        <v>1490</v>
      </c>
      <c r="RBV4" s="916"/>
      <c r="RBW4" s="916" t="s">
        <v>1490</v>
      </c>
      <c r="RBX4" s="916"/>
      <c r="RBY4" s="916" t="s">
        <v>1490</v>
      </c>
      <c r="RBZ4" s="916"/>
      <c r="RCA4" s="916" t="s">
        <v>1490</v>
      </c>
      <c r="RCB4" s="916"/>
      <c r="RCC4" s="916" t="s">
        <v>1490</v>
      </c>
      <c r="RCD4" s="916"/>
      <c r="RCE4" s="916" t="s">
        <v>1490</v>
      </c>
      <c r="RCF4" s="916"/>
      <c r="RCG4" s="916" t="s">
        <v>1490</v>
      </c>
      <c r="RCH4" s="916"/>
      <c r="RCI4" s="916" t="s">
        <v>1490</v>
      </c>
      <c r="RCJ4" s="916"/>
      <c r="RCK4" s="916" t="s">
        <v>1490</v>
      </c>
      <c r="RCL4" s="916"/>
      <c r="RCM4" s="916" t="s">
        <v>1490</v>
      </c>
      <c r="RCN4" s="916"/>
      <c r="RCO4" s="916" t="s">
        <v>1490</v>
      </c>
      <c r="RCP4" s="916"/>
      <c r="RCQ4" s="916" t="s">
        <v>1490</v>
      </c>
      <c r="RCR4" s="916"/>
      <c r="RCS4" s="916" t="s">
        <v>1490</v>
      </c>
      <c r="RCT4" s="916"/>
      <c r="RCU4" s="916" t="s">
        <v>1490</v>
      </c>
      <c r="RCV4" s="916"/>
      <c r="RCW4" s="916" t="s">
        <v>1490</v>
      </c>
      <c r="RCX4" s="916"/>
      <c r="RCY4" s="916" t="s">
        <v>1490</v>
      </c>
      <c r="RCZ4" s="916"/>
      <c r="RDA4" s="916" t="s">
        <v>1490</v>
      </c>
      <c r="RDB4" s="916"/>
      <c r="RDC4" s="916" t="s">
        <v>1490</v>
      </c>
      <c r="RDD4" s="916"/>
      <c r="RDE4" s="916" t="s">
        <v>1490</v>
      </c>
      <c r="RDF4" s="916"/>
      <c r="RDG4" s="916" t="s">
        <v>1490</v>
      </c>
      <c r="RDH4" s="916"/>
      <c r="RDI4" s="916" t="s">
        <v>1490</v>
      </c>
      <c r="RDJ4" s="916"/>
      <c r="RDK4" s="916" t="s">
        <v>1490</v>
      </c>
      <c r="RDL4" s="916"/>
      <c r="RDM4" s="916" t="s">
        <v>1490</v>
      </c>
      <c r="RDN4" s="916"/>
      <c r="RDO4" s="916" t="s">
        <v>1490</v>
      </c>
      <c r="RDP4" s="916"/>
      <c r="RDQ4" s="916" t="s">
        <v>1490</v>
      </c>
      <c r="RDR4" s="916"/>
      <c r="RDS4" s="916" t="s">
        <v>1490</v>
      </c>
      <c r="RDT4" s="916"/>
      <c r="RDU4" s="916" t="s">
        <v>1490</v>
      </c>
      <c r="RDV4" s="916"/>
      <c r="RDW4" s="916" t="s">
        <v>1490</v>
      </c>
      <c r="RDX4" s="916"/>
      <c r="RDY4" s="916" t="s">
        <v>1490</v>
      </c>
      <c r="RDZ4" s="916"/>
      <c r="REA4" s="916" t="s">
        <v>1490</v>
      </c>
      <c r="REB4" s="916"/>
      <c r="REC4" s="916" t="s">
        <v>1490</v>
      </c>
      <c r="RED4" s="916"/>
      <c r="REE4" s="916" t="s">
        <v>1490</v>
      </c>
      <c r="REF4" s="916"/>
      <c r="REG4" s="916" t="s">
        <v>1490</v>
      </c>
      <c r="REH4" s="916"/>
      <c r="REI4" s="916" t="s">
        <v>1490</v>
      </c>
      <c r="REJ4" s="916"/>
      <c r="REK4" s="916" t="s">
        <v>1490</v>
      </c>
      <c r="REL4" s="916"/>
      <c r="REM4" s="916" t="s">
        <v>1490</v>
      </c>
      <c r="REN4" s="916"/>
      <c r="REO4" s="916" t="s">
        <v>1490</v>
      </c>
      <c r="REP4" s="916"/>
      <c r="REQ4" s="916" t="s">
        <v>1490</v>
      </c>
      <c r="RER4" s="916"/>
      <c r="RES4" s="916" t="s">
        <v>1490</v>
      </c>
      <c r="RET4" s="916"/>
      <c r="REU4" s="916" t="s">
        <v>1490</v>
      </c>
      <c r="REV4" s="916"/>
      <c r="REW4" s="916" t="s">
        <v>1490</v>
      </c>
      <c r="REX4" s="916"/>
      <c r="REY4" s="916" t="s">
        <v>1490</v>
      </c>
      <c r="REZ4" s="916"/>
      <c r="RFA4" s="916" t="s">
        <v>1490</v>
      </c>
      <c r="RFB4" s="916"/>
      <c r="RFC4" s="916" t="s">
        <v>1490</v>
      </c>
      <c r="RFD4" s="916"/>
      <c r="RFE4" s="916" t="s">
        <v>1490</v>
      </c>
      <c r="RFF4" s="916"/>
      <c r="RFG4" s="916" t="s">
        <v>1490</v>
      </c>
      <c r="RFH4" s="916"/>
      <c r="RFI4" s="916" t="s">
        <v>1490</v>
      </c>
      <c r="RFJ4" s="916"/>
      <c r="RFK4" s="916" t="s">
        <v>1490</v>
      </c>
      <c r="RFL4" s="916"/>
      <c r="RFM4" s="916" t="s">
        <v>1490</v>
      </c>
      <c r="RFN4" s="916"/>
      <c r="RFO4" s="916" t="s">
        <v>1490</v>
      </c>
      <c r="RFP4" s="916"/>
      <c r="RFQ4" s="916" t="s">
        <v>1490</v>
      </c>
      <c r="RFR4" s="916"/>
      <c r="RFS4" s="916" t="s">
        <v>1490</v>
      </c>
      <c r="RFT4" s="916"/>
      <c r="RFU4" s="916" t="s">
        <v>1490</v>
      </c>
      <c r="RFV4" s="916"/>
      <c r="RFW4" s="916" t="s">
        <v>1490</v>
      </c>
      <c r="RFX4" s="916"/>
      <c r="RFY4" s="916" t="s">
        <v>1490</v>
      </c>
      <c r="RFZ4" s="916"/>
      <c r="RGA4" s="916" t="s">
        <v>1490</v>
      </c>
      <c r="RGB4" s="916"/>
      <c r="RGC4" s="916" t="s">
        <v>1490</v>
      </c>
      <c r="RGD4" s="916"/>
      <c r="RGE4" s="916" t="s">
        <v>1490</v>
      </c>
      <c r="RGF4" s="916"/>
      <c r="RGG4" s="916" t="s">
        <v>1490</v>
      </c>
      <c r="RGH4" s="916"/>
      <c r="RGI4" s="916" t="s">
        <v>1490</v>
      </c>
      <c r="RGJ4" s="916"/>
      <c r="RGK4" s="916" t="s">
        <v>1490</v>
      </c>
      <c r="RGL4" s="916"/>
      <c r="RGM4" s="916" t="s">
        <v>1490</v>
      </c>
      <c r="RGN4" s="916"/>
      <c r="RGO4" s="916" t="s">
        <v>1490</v>
      </c>
      <c r="RGP4" s="916"/>
      <c r="RGQ4" s="916" t="s">
        <v>1490</v>
      </c>
      <c r="RGR4" s="916"/>
      <c r="RGS4" s="916" t="s">
        <v>1490</v>
      </c>
      <c r="RGT4" s="916"/>
      <c r="RGU4" s="916" t="s">
        <v>1490</v>
      </c>
      <c r="RGV4" s="916"/>
      <c r="RGW4" s="916" t="s">
        <v>1490</v>
      </c>
      <c r="RGX4" s="916"/>
      <c r="RGY4" s="916" t="s">
        <v>1490</v>
      </c>
      <c r="RGZ4" s="916"/>
      <c r="RHA4" s="916" t="s">
        <v>1490</v>
      </c>
      <c r="RHB4" s="916"/>
      <c r="RHC4" s="916" t="s">
        <v>1490</v>
      </c>
      <c r="RHD4" s="916"/>
      <c r="RHE4" s="916" t="s">
        <v>1490</v>
      </c>
      <c r="RHF4" s="916"/>
      <c r="RHG4" s="916" t="s">
        <v>1490</v>
      </c>
      <c r="RHH4" s="916"/>
      <c r="RHI4" s="916" t="s">
        <v>1490</v>
      </c>
      <c r="RHJ4" s="916"/>
      <c r="RHK4" s="916" t="s">
        <v>1490</v>
      </c>
      <c r="RHL4" s="916"/>
      <c r="RHM4" s="916" t="s">
        <v>1490</v>
      </c>
      <c r="RHN4" s="916"/>
      <c r="RHO4" s="916" t="s">
        <v>1490</v>
      </c>
      <c r="RHP4" s="916"/>
      <c r="RHQ4" s="916" t="s">
        <v>1490</v>
      </c>
      <c r="RHR4" s="916"/>
      <c r="RHS4" s="916" t="s">
        <v>1490</v>
      </c>
      <c r="RHT4" s="916"/>
      <c r="RHU4" s="916" t="s">
        <v>1490</v>
      </c>
      <c r="RHV4" s="916"/>
      <c r="RHW4" s="916" t="s">
        <v>1490</v>
      </c>
      <c r="RHX4" s="916"/>
      <c r="RHY4" s="916" t="s">
        <v>1490</v>
      </c>
      <c r="RHZ4" s="916"/>
      <c r="RIA4" s="916" t="s">
        <v>1490</v>
      </c>
      <c r="RIB4" s="916"/>
      <c r="RIC4" s="916" t="s">
        <v>1490</v>
      </c>
      <c r="RID4" s="916"/>
      <c r="RIE4" s="916" t="s">
        <v>1490</v>
      </c>
      <c r="RIF4" s="916"/>
      <c r="RIG4" s="916" t="s">
        <v>1490</v>
      </c>
      <c r="RIH4" s="916"/>
      <c r="RII4" s="916" t="s">
        <v>1490</v>
      </c>
      <c r="RIJ4" s="916"/>
      <c r="RIK4" s="916" t="s">
        <v>1490</v>
      </c>
      <c r="RIL4" s="916"/>
      <c r="RIM4" s="916" t="s">
        <v>1490</v>
      </c>
      <c r="RIN4" s="916"/>
      <c r="RIO4" s="916" t="s">
        <v>1490</v>
      </c>
      <c r="RIP4" s="916"/>
      <c r="RIQ4" s="916" t="s">
        <v>1490</v>
      </c>
      <c r="RIR4" s="916"/>
      <c r="RIS4" s="916" t="s">
        <v>1490</v>
      </c>
      <c r="RIT4" s="916"/>
      <c r="RIU4" s="916" t="s">
        <v>1490</v>
      </c>
      <c r="RIV4" s="916"/>
      <c r="RIW4" s="916" t="s">
        <v>1490</v>
      </c>
      <c r="RIX4" s="916"/>
      <c r="RIY4" s="916" t="s">
        <v>1490</v>
      </c>
      <c r="RIZ4" s="916"/>
      <c r="RJA4" s="916" t="s">
        <v>1490</v>
      </c>
      <c r="RJB4" s="916"/>
      <c r="RJC4" s="916" t="s">
        <v>1490</v>
      </c>
      <c r="RJD4" s="916"/>
      <c r="RJE4" s="916" t="s">
        <v>1490</v>
      </c>
      <c r="RJF4" s="916"/>
      <c r="RJG4" s="916" t="s">
        <v>1490</v>
      </c>
      <c r="RJH4" s="916"/>
      <c r="RJI4" s="916" t="s">
        <v>1490</v>
      </c>
      <c r="RJJ4" s="916"/>
      <c r="RJK4" s="916" t="s">
        <v>1490</v>
      </c>
      <c r="RJL4" s="916"/>
      <c r="RJM4" s="916" t="s">
        <v>1490</v>
      </c>
      <c r="RJN4" s="916"/>
      <c r="RJO4" s="916" t="s">
        <v>1490</v>
      </c>
      <c r="RJP4" s="916"/>
      <c r="RJQ4" s="916" t="s">
        <v>1490</v>
      </c>
      <c r="RJR4" s="916"/>
      <c r="RJS4" s="916" t="s">
        <v>1490</v>
      </c>
      <c r="RJT4" s="916"/>
      <c r="RJU4" s="916" t="s">
        <v>1490</v>
      </c>
      <c r="RJV4" s="916"/>
      <c r="RJW4" s="916" t="s">
        <v>1490</v>
      </c>
      <c r="RJX4" s="916"/>
      <c r="RJY4" s="916" t="s">
        <v>1490</v>
      </c>
      <c r="RJZ4" s="916"/>
      <c r="RKA4" s="916" t="s">
        <v>1490</v>
      </c>
      <c r="RKB4" s="916"/>
      <c r="RKC4" s="916" t="s">
        <v>1490</v>
      </c>
      <c r="RKD4" s="916"/>
      <c r="RKE4" s="916" t="s">
        <v>1490</v>
      </c>
      <c r="RKF4" s="916"/>
      <c r="RKG4" s="916" t="s">
        <v>1490</v>
      </c>
      <c r="RKH4" s="916"/>
      <c r="RKI4" s="916" t="s">
        <v>1490</v>
      </c>
      <c r="RKJ4" s="916"/>
      <c r="RKK4" s="916" t="s">
        <v>1490</v>
      </c>
      <c r="RKL4" s="916"/>
      <c r="RKM4" s="916" t="s">
        <v>1490</v>
      </c>
      <c r="RKN4" s="916"/>
      <c r="RKO4" s="916" t="s">
        <v>1490</v>
      </c>
      <c r="RKP4" s="916"/>
      <c r="RKQ4" s="916" t="s">
        <v>1490</v>
      </c>
      <c r="RKR4" s="916"/>
      <c r="RKS4" s="916" t="s">
        <v>1490</v>
      </c>
      <c r="RKT4" s="916"/>
      <c r="RKU4" s="916" t="s">
        <v>1490</v>
      </c>
      <c r="RKV4" s="916"/>
      <c r="RKW4" s="916" t="s">
        <v>1490</v>
      </c>
      <c r="RKX4" s="916"/>
      <c r="RKY4" s="916" t="s">
        <v>1490</v>
      </c>
      <c r="RKZ4" s="916"/>
      <c r="RLA4" s="916" t="s">
        <v>1490</v>
      </c>
      <c r="RLB4" s="916"/>
      <c r="RLC4" s="916" t="s">
        <v>1490</v>
      </c>
      <c r="RLD4" s="916"/>
      <c r="RLE4" s="916" t="s">
        <v>1490</v>
      </c>
      <c r="RLF4" s="916"/>
      <c r="RLG4" s="916" t="s">
        <v>1490</v>
      </c>
      <c r="RLH4" s="916"/>
      <c r="RLI4" s="916" t="s">
        <v>1490</v>
      </c>
      <c r="RLJ4" s="916"/>
      <c r="RLK4" s="916" t="s">
        <v>1490</v>
      </c>
      <c r="RLL4" s="916"/>
      <c r="RLM4" s="916" t="s">
        <v>1490</v>
      </c>
      <c r="RLN4" s="916"/>
      <c r="RLO4" s="916" t="s">
        <v>1490</v>
      </c>
      <c r="RLP4" s="916"/>
      <c r="RLQ4" s="916" t="s">
        <v>1490</v>
      </c>
      <c r="RLR4" s="916"/>
      <c r="RLS4" s="916" t="s">
        <v>1490</v>
      </c>
      <c r="RLT4" s="916"/>
      <c r="RLU4" s="916" t="s">
        <v>1490</v>
      </c>
      <c r="RLV4" s="916"/>
      <c r="RLW4" s="916" t="s">
        <v>1490</v>
      </c>
      <c r="RLX4" s="916"/>
      <c r="RLY4" s="916" t="s">
        <v>1490</v>
      </c>
      <c r="RLZ4" s="916"/>
      <c r="RMA4" s="916" t="s">
        <v>1490</v>
      </c>
      <c r="RMB4" s="916"/>
      <c r="RMC4" s="916" t="s">
        <v>1490</v>
      </c>
      <c r="RMD4" s="916"/>
      <c r="RME4" s="916" t="s">
        <v>1490</v>
      </c>
      <c r="RMF4" s="916"/>
      <c r="RMG4" s="916" t="s">
        <v>1490</v>
      </c>
      <c r="RMH4" s="916"/>
      <c r="RMI4" s="916" t="s">
        <v>1490</v>
      </c>
      <c r="RMJ4" s="916"/>
      <c r="RMK4" s="916" t="s">
        <v>1490</v>
      </c>
      <c r="RML4" s="916"/>
      <c r="RMM4" s="916" t="s">
        <v>1490</v>
      </c>
      <c r="RMN4" s="916"/>
      <c r="RMO4" s="916" t="s">
        <v>1490</v>
      </c>
      <c r="RMP4" s="916"/>
      <c r="RMQ4" s="916" t="s">
        <v>1490</v>
      </c>
      <c r="RMR4" s="916"/>
      <c r="RMS4" s="916" t="s">
        <v>1490</v>
      </c>
      <c r="RMT4" s="916"/>
      <c r="RMU4" s="916" t="s">
        <v>1490</v>
      </c>
      <c r="RMV4" s="916"/>
      <c r="RMW4" s="916" t="s">
        <v>1490</v>
      </c>
      <c r="RMX4" s="916"/>
      <c r="RMY4" s="916" t="s">
        <v>1490</v>
      </c>
      <c r="RMZ4" s="916"/>
      <c r="RNA4" s="916" t="s">
        <v>1490</v>
      </c>
      <c r="RNB4" s="916"/>
      <c r="RNC4" s="916" t="s">
        <v>1490</v>
      </c>
      <c r="RND4" s="916"/>
      <c r="RNE4" s="916" t="s">
        <v>1490</v>
      </c>
      <c r="RNF4" s="916"/>
      <c r="RNG4" s="916" t="s">
        <v>1490</v>
      </c>
      <c r="RNH4" s="916"/>
      <c r="RNI4" s="916" t="s">
        <v>1490</v>
      </c>
      <c r="RNJ4" s="916"/>
      <c r="RNK4" s="916" t="s">
        <v>1490</v>
      </c>
      <c r="RNL4" s="916"/>
      <c r="RNM4" s="916" t="s">
        <v>1490</v>
      </c>
      <c r="RNN4" s="916"/>
      <c r="RNO4" s="916" t="s">
        <v>1490</v>
      </c>
      <c r="RNP4" s="916"/>
      <c r="RNQ4" s="916" t="s">
        <v>1490</v>
      </c>
      <c r="RNR4" s="916"/>
      <c r="RNS4" s="916" t="s">
        <v>1490</v>
      </c>
      <c r="RNT4" s="916"/>
      <c r="RNU4" s="916" t="s">
        <v>1490</v>
      </c>
      <c r="RNV4" s="916"/>
      <c r="RNW4" s="916" t="s">
        <v>1490</v>
      </c>
      <c r="RNX4" s="916"/>
      <c r="RNY4" s="916" t="s">
        <v>1490</v>
      </c>
      <c r="RNZ4" s="916"/>
      <c r="ROA4" s="916" t="s">
        <v>1490</v>
      </c>
      <c r="ROB4" s="916"/>
      <c r="ROC4" s="916" t="s">
        <v>1490</v>
      </c>
      <c r="ROD4" s="916"/>
      <c r="ROE4" s="916" t="s">
        <v>1490</v>
      </c>
      <c r="ROF4" s="916"/>
      <c r="ROG4" s="916" t="s">
        <v>1490</v>
      </c>
      <c r="ROH4" s="916"/>
      <c r="ROI4" s="916" t="s">
        <v>1490</v>
      </c>
      <c r="ROJ4" s="916"/>
      <c r="ROK4" s="916" t="s">
        <v>1490</v>
      </c>
      <c r="ROL4" s="916"/>
      <c r="ROM4" s="916" t="s">
        <v>1490</v>
      </c>
      <c r="RON4" s="916"/>
      <c r="ROO4" s="916" t="s">
        <v>1490</v>
      </c>
      <c r="ROP4" s="916"/>
      <c r="ROQ4" s="916" t="s">
        <v>1490</v>
      </c>
      <c r="ROR4" s="916"/>
      <c r="ROS4" s="916" t="s">
        <v>1490</v>
      </c>
      <c r="ROT4" s="916"/>
      <c r="ROU4" s="916" t="s">
        <v>1490</v>
      </c>
      <c r="ROV4" s="916"/>
      <c r="ROW4" s="916" t="s">
        <v>1490</v>
      </c>
      <c r="ROX4" s="916"/>
      <c r="ROY4" s="916" t="s">
        <v>1490</v>
      </c>
      <c r="ROZ4" s="916"/>
      <c r="RPA4" s="916" t="s">
        <v>1490</v>
      </c>
      <c r="RPB4" s="916"/>
      <c r="RPC4" s="916" t="s">
        <v>1490</v>
      </c>
      <c r="RPD4" s="916"/>
      <c r="RPE4" s="916" t="s">
        <v>1490</v>
      </c>
      <c r="RPF4" s="916"/>
      <c r="RPG4" s="916" t="s">
        <v>1490</v>
      </c>
      <c r="RPH4" s="916"/>
      <c r="RPI4" s="916" t="s">
        <v>1490</v>
      </c>
      <c r="RPJ4" s="916"/>
      <c r="RPK4" s="916" t="s">
        <v>1490</v>
      </c>
      <c r="RPL4" s="916"/>
      <c r="RPM4" s="916" t="s">
        <v>1490</v>
      </c>
      <c r="RPN4" s="916"/>
      <c r="RPO4" s="916" t="s">
        <v>1490</v>
      </c>
      <c r="RPP4" s="916"/>
      <c r="RPQ4" s="916" t="s">
        <v>1490</v>
      </c>
      <c r="RPR4" s="916"/>
      <c r="RPS4" s="916" t="s">
        <v>1490</v>
      </c>
      <c r="RPT4" s="916"/>
      <c r="RPU4" s="916" t="s">
        <v>1490</v>
      </c>
      <c r="RPV4" s="916"/>
      <c r="RPW4" s="916" t="s">
        <v>1490</v>
      </c>
      <c r="RPX4" s="916"/>
      <c r="RPY4" s="916" t="s">
        <v>1490</v>
      </c>
      <c r="RPZ4" s="916"/>
      <c r="RQA4" s="916" t="s">
        <v>1490</v>
      </c>
      <c r="RQB4" s="916"/>
      <c r="RQC4" s="916" t="s">
        <v>1490</v>
      </c>
      <c r="RQD4" s="916"/>
      <c r="RQE4" s="916" t="s">
        <v>1490</v>
      </c>
      <c r="RQF4" s="916"/>
      <c r="RQG4" s="916" t="s">
        <v>1490</v>
      </c>
      <c r="RQH4" s="916"/>
      <c r="RQI4" s="916" t="s">
        <v>1490</v>
      </c>
      <c r="RQJ4" s="916"/>
      <c r="RQK4" s="916" t="s">
        <v>1490</v>
      </c>
      <c r="RQL4" s="916"/>
      <c r="RQM4" s="916" t="s">
        <v>1490</v>
      </c>
      <c r="RQN4" s="916"/>
      <c r="RQO4" s="916" t="s">
        <v>1490</v>
      </c>
      <c r="RQP4" s="916"/>
      <c r="RQQ4" s="916" t="s">
        <v>1490</v>
      </c>
      <c r="RQR4" s="916"/>
      <c r="RQS4" s="916" t="s">
        <v>1490</v>
      </c>
      <c r="RQT4" s="916"/>
      <c r="RQU4" s="916" t="s">
        <v>1490</v>
      </c>
      <c r="RQV4" s="916"/>
      <c r="RQW4" s="916" t="s">
        <v>1490</v>
      </c>
      <c r="RQX4" s="916"/>
      <c r="RQY4" s="916" t="s">
        <v>1490</v>
      </c>
      <c r="RQZ4" s="916"/>
      <c r="RRA4" s="916" t="s">
        <v>1490</v>
      </c>
      <c r="RRB4" s="916"/>
      <c r="RRC4" s="916" t="s">
        <v>1490</v>
      </c>
      <c r="RRD4" s="916"/>
      <c r="RRE4" s="916" t="s">
        <v>1490</v>
      </c>
      <c r="RRF4" s="916"/>
      <c r="RRG4" s="916" t="s">
        <v>1490</v>
      </c>
      <c r="RRH4" s="916"/>
      <c r="RRI4" s="916" t="s">
        <v>1490</v>
      </c>
      <c r="RRJ4" s="916"/>
      <c r="RRK4" s="916" t="s">
        <v>1490</v>
      </c>
      <c r="RRL4" s="916"/>
      <c r="RRM4" s="916" t="s">
        <v>1490</v>
      </c>
      <c r="RRN4" s="916"/>
      <c r="RRO4" s="916" t="s">
        <v>1490</v>
      </c>
      <c r="RRP4" s="916"/>
      <c r="RRQ4" s="916" t="s">
        <v>1490</v>
      </c>
      <c r="RRR4" s="916"/>
      <c r="RRS4" s="916" t="s">
        <v>1490</v>
      </c>
      <c r="RRT4" s="916"/>
      <c r="RRU4" s="916" t="s">
        <v>1490</v>
      </c>
      <c r="RRV4" s="916"/>
      <c r="RRW4" s="916" t="s">
        <v>1490</v>
      </c>
      <c r="RRX4" s="916"/>
      <c r="RRY4" s="916" t="s">
        <v>1490</v>
      </c>
      <c r="RRZ4" s="916"/>
      <c r="RSA4" s="916" t="s">
        <v>1490</v>
      </c>
      <c r="RSB4" s="916"/>
      <c r="RSC4" s="916" t="s">
        <v>1490</v>
      </c>
      <c r="RSD4" s="916"/>
      <c r="RSE4" s="916" t="s">
        <v>1490</v>
      </c>
      <c r="RSF4" s="916"/>
      <c r="RSG4" s="916" t="s">
        <v>1490</v>
      </c>
      <c r="RSH4" s="916"/>
      <c r="RSI4" s="916" t="s">
        <v>1490</v>
      </c>
      <c r="RSJ4" s="916"/>
      <c r="RSK4" s="916" t="s">
        <v>1490</v>
      </c>
      <c r="RSL4" s="916"/>
      <c r="RSM4" s="916" t="s">
        <v>1490</v>
      </c>
      <c r="RSN4" s="916"/>
      <c r="RSO4" s="916" t="s">
        <v>1490</v>
      </c>
      <c r="RSP4" s="916"/>
      <c r="RSQ4" s="916" t="s">
        <v>1490</v>
      </c>
      <c r="RSR4" s="916"/>
      <c r="RSS4" s="916" t="s">
        <v>1490</v>
      </c>
      <c r="RST4" s="916"/>
      <c r="RSU4" s="916" t="s">
        <v>1490</v>
      </c>
      <c r="RSV4" s="916"/>
      <c r="RSW4" s="916" t="s">
        <v>1490</v>
      </c>
      <c r="RSX4" s="916"/>
      <c r="RSY4" s="916" t="s">
        <v>1490</v>
      </c>
      <c r="RSZ4" s="916"/>
      <c r="RTA4" s="916" t="s">
        <v>1490</v>
      </c>
      <c r="RTB4" s="916"/>
      <c r="RTC4" s="916" t="s">
        <v>1490</v>
      </c>
      <c r="RTD4" s="916"/>
      <c r="RTE4" s="916" t="s">
        <v>1490</v>
      </c>
      <c r="RTF4" s="916"/>
      <c r="RTG4" s="916" t="s">
        <v>1490</v>
      </c>
      <c r="RTH4" s="916"/>
      <c r="RTI4" s="916" t="s">
        <v>1490</v>
      </c>
      <c r="RTJ4" s="916"/>
      <c r="RTK4" s="916" t="s">
        <v>1490</v>
      </c>
      <c r="RTL4" s="916"/>
      <c r="RTM4" s="916" t="s">
        <v>1490</v>
      </c>
      <c r="RTN4" s="916"/>
      <c r="RTO4" s="916" t="s">
        <v>1490</v>
      </c>
      <c r="RTP4" s="916"/>
      <c r="RTQ4" s="916" t="s">
        <v>1490</v>
      </c>
      <c r="RTR4" s="916"/>
      <c r="RTS4" s="916" t="s">
        <v>1490</v>
      </c>
      <c r="RTT4" s="916"/>
      <c r="RTU4" s="916" t="s">
        <v>1490</v>
      </c>
      <c r="RTV4" s="916"/>
      <c r="RTW4" s="916" t="s">
        <v>1490</v>
      </c>
      <c r="RTX4" s="916"/>
      <c r="RTY4" s="916" t="s">
        <v>1490</v>
      </c>
      <c r="RTZ4" s="916"/>
      <c r="RUA4" s="916" t="s">
        <v>1490</v>
      </c>
      <c r="RUB4" s="916"/>
      <c r="RUC4" s="916" t="s">
        <v>1490</v>
      </c>
      <c r="RUD4" s="916"/>
      <c r="RUE4" s="916" t="s">
        <v>1490</v>
      </c>
      <c r="RUF4" s="916"/>
      <c r="RUG4" s="916" t="s">
        <v>1490</v>
      </c>
      <c r="RUH4" s="916"/>
      <c r="RUI4" s="916" t="s">
        <v>1490</v>
      </c>
      <c r="RUJ4" s="916"/>
      <c r="RUK4" s="916" t="s">
        <v>1490</v>
      </c>
      <c r="RUL4" s="916"/>
      <c r="RUM4" s="916" t="s">
        <v>1490</v>
      </c>
      <c r="RUN4" s="916"/>
      <c r="RUO4" s="916" t="s">
        <v>1490</v>
      </c>
      <c r="RUP4" s="916"/>
      <c r="RUQ4" s="916" t="s">
        <v>1490</v>
      </c>
      <c r="RUR4" s="916"/>
      <c r="RUS4" s="916" t="s">
        <v>1490</v>
      </c>
      <c r="RUT4" s="916"/>
      <c r="RUU4" s="916" t="s">
        <v>1490</v>
      </c>
      <c r="RUV4" s="916"/>
      <c r="RUW4" s="916" t="s">
        <v>1490</v>
      </c>
      <c r="RUX4" s="916"/>
      <c r="RUY4" s="916" t="s">
        <v>1490</v>
      </c>
      <c r="RUZ4" s="916"/>
      <c r="RVA4" s="916" t="s">
        <v>1490</v>
      </c>
      <c r="RVB4" s="916"/>
      <c r="RVC4" s="916" t="s">
        <v>1490</v>
      </c>
      <c r="RVD4" s="916"/>
      <c r="RVE4" s="916" t="s">
        <v>1490</v>
      </c>
      <c r="RVF4" s="916"/>
      <c r="RVG4" s="916" t="s">
        <v>1490</v>
      </c>
      <c r="RVH4" s="916"/>
      <c r="RVI4" s="916" t="s">
        <v>1490</v>
      </c>
      <c r="RVJ4" s="916"/>
      <c r="RVK4" s="916" t="s">
        <v>1490</v>
      </c>
      <c r="RVL4" s="916"/>
      <c r="RVM4" s="916" t="s">
        <v>1490</v>
      </c>
      <c r="RVN4" s="916"/>
      <c r="RVO4" s="916" t="s">
        <v>1490</v>
      </c>
      <c r="RVP4" s="916"/>
      <c r="RVQ4" s="916" t="s">
        <v>1490</v>
      </c>
      <c r="RVR4" s="916"/>
      <c r="RVS4" s="916" t="s">
        <v>1490</v>
      </c>
      <c r="RVT4" s="916"/>
      <c r="RVU4" s="916" t="s">
        <v>1490</v>
      </c>
      <c r="RVV4" s="916"/>
      <c r="RVW4" s="916" t="s">
        <v>1490</v>
      </c>
      <c r="RVX4" s="916"/>
      <c r="RVY4" s="916" t="s">
        <v>1490</v>
      </c>
      <c r="RVZ4" s="916"/>
      <c r="RWA4" s="916" t="s">
        <v>1490</v>
      </c>
      <c r="RWB4" s="916"/>
      <c r="RWC4" s="916" t="s">
        <v>1490</v>
      </c>
      <c r="RWD4" s="916"/>
      <c r="RWE4" s="916" t="s">
        <v>1490</v>
      </c>
      <c r="RWF4" s="916"/>
      <c r="RWG4" s="916" t="s">
        <v>1490</v>
      </c>
      <c r="RWH4" s="916"/>
      <c r="RWI4" s="916" t="s">
        <v>1490</v>
      </c>
      <c r="RWJ4" s="916"/>
      <c r="RWK4" s="916" t="s">
        <v>1490</v>
      </c>
      <c r="RWL4" s="916"/>
      <c r="RWM4" s="916" t="s">
        <v>1490</v>
      </c>
      <c r="RWN4" s="916"/>
      <c r="RWO4" s="916" t="s">
        <v>1490</v>
      </c>
      <c r="RWP4" s="916"/>
      <c r="RWQ4" s="916" t="s">
        <v>1490</v>
      </c>
      <c r="RWR4" s="916"/>
      <c r="RWS4" s="916" t="s">
        <v>1490</v>
      </c>
      <c r="RWT4" s="916"/>
      <c r="RWU4" s="916" t="s">
        <v>1490</v>
      </c>
      <c r="RWV4" s="916"/>
      <c r="RWW4" s="916" t="s">
        <v>1490</v>
      </c>
      <c r="RWX4" s="916"/>
      <c r="RWY4" s="916" t="s">
        <v>1490</v>
      </c>
      <c r="RWZ4" s="916"/>
      <c r="RXA4" s="916" t="s">
        <v>1490</v>
      </c>
      <c r="RXB4" s="916"/>
      <c r="RXC4" s="916" t="s">
        <v>1490</v>
      </c>
      <c r="RXD4" s="916"/>
      <c r="RXE4" s="916" t="s">
        <v>1490</v>
      </c>
      <c r="RXF4" s="916"/>
      <c r="RXG4" s="916" t="s">
        <v>1490</v>
      </c>
      <c r="RXH4" s="916"/>
      <c r="RXI4" s="916" t="s">
        <v>1490</v>
      </c>
      <c r="RXJ4" s="916"/>
      <c r="RXK4" s="916" t="s">
        <v>1490</v>
      </c>
      <c r="RXL4" s="916"/>
      <c r="RXM4" s="916" t="s">
        <v>1490</v>
      </c>
      <c r="RXN4" s="916"/>
      <c r="RXO4" s="916" t="s">
        <v>1490</v>
      </c>
      <c r="RXP4" s="916"/>
      <c r="RXQ4" s="916" t="s">
        <v>1490</v>
      </c>
      <c r="RXR4" s="916"/>
      <c r="RXS4" s="916" t="s">
        <v>1490</v>
      </c>
      <c r="RXT4" s="916"/>
      <c r="RXU4" s="916" t="s">
        <v>1490</v>
      </c>
      <c r="RXV4" s="916"/>
      <c r="RXW4" s="916" t="s">
        <v>1490</v>
      </c>
      <c r="RXX4" s="916"/>
      <c r="RXY4" s="916" t="s">
        <v>1490</v>
      </c>
      <c r="RXZ4" s="916"/>
      <c r="RYA4" s="916" t="s">
        <v>1490</v>
      </c>
      <c r="RYB4" s="916"/>
      <c r="RYC4" s="916" t="s">
        <v>1490</v>
      </c>
      <c r="RYD4" s="916"/>
      <c r="RYE4" s="916" t="s">
        <v>1490</v>
      </c>
      <c r="RYF4" s="916"/>
      <c r="RYG4" s="916" t="s">
        <v>1490</v>
      </c>
      <c r="RYH4" s="916"/>
      <c r="RYI4" s="916" t="s">
        <v>1490</v>
      </c>
      <c r="RYJ4" s="916"/>
      <c r="RYK4" s="916" t="s">
        <v>1490</v>
      </c>
      <c r="RYL4" s="916"/>
      <c r="RYM4" s="916" t="s">
        <v>1490</v>
      </c>
      <c r="RYN4" s="916"/>
      <c r="RYO4" s="916" t="s">
        <v>1490</v>
      </c>
      <c r="RYP4" s="916"/>
      <c r="RYQ4" s="916" t="s">
        <v>1490</v>
      </c>
      <c r="RYR4" s="916"/>
      <c r="RYS4" s="916" t="s">
        <v>1490</v>
      </c>
      <c r="RYT4" s="916"/>
      <c r="RYU4" s="916" t="s">
        <v>1490</v>
      </c>
      <c r="RYV4" s="916"/>
      <c r="RYW4" s="916" t="s">
        <v>1490</v>
      </c>
      <c r="RYX4" s="916"/>
      <c r="RYY4" s="916" t="s">
        <v>1490</v>
      </c>
      <c r="RYZ4" s="916"/>
      <c r="RZA4" s="916" t="s">
        <v>1490</v>
      </c>
      <c r="RZB4" s="916"/>
      <c r="RZC4" s="916" t="s">
        <v>1490</v>
      </c>
      <c r="RZD4" s="916"/>
      <c r="RZE4" s="916" t="s">
        <v>1490</v>
      </c>
      <c r="RZF4" s="916"/>
      <c r="RZG4" s="916" t="s">
        <v>1490</v>
      </c>
      <c r="RZH4" s="916"/>
      <c r="RZI4" s="916" t="s">
        <v>1490</v>
      </c>
      <c r="RZJ4" s="916"/>
      <c r="RZK4" s="916" t="s">
        <v>1490</v>
      </c>
      <c r="RZL4" s="916"/>
      <c r="RZM4" s="916" t="s">
        <v>1490</v>
      </c>
      <c r="RZN4" s="916"/>
      <c r="RZO4" s="916" t="s">
        <v>1490</v>
      </c>
      <c r="RZP4" s="916"/>
      <c r="RZQ4" s="916" t="s">
        <v>1490</v>
      </c>
      <c r="RZR4" s="916"/>
      <c r="RZS4" s="916" t="s">
        <v>1490</v>
      </c>
      <c r="RZT4" s="916"/>
      <c r="RZU4" s="916" t="s">
        <v>1490</v>
      </c>
      <c r="RZV4" s="916"/>
      <c r="RZW4" s="916" t="s">
        <v>1490</v>
      </c>
      <c r="RZX4" s="916"/>
      <c r="RZY4" s="916" t="s">
        <v>1490</v>
      </c>
      <c r="RZZ4" s="916"/>
      <c r="SAA4" s="916" t="s">
        <v>1490</v>
      </c>
      <c r="SAB4" s="916"/>
      <c r="SAC4" s="916" t="s">
        <v>1490</v>
      </c>
      <c r="SAD4" s="916"/>
      <c r="SAE4" s="916" t="s">
        <v>1490</v>
      </c>
      <c r="SAF4" s="916"/>
      <c r="SAG4" s="916" t="s">
        <v>1490</v>
      </c>
      <c r="SAH4" s="916"/>
      <c r="SAI4" s="916" t="s">
        <v>1490</v>
      </c>
      <c r="SAJ4" s="916"/>
      <c r="SAK4" s="916" t="s">
        <v>1490</v>
      </c>
      <c r="SAL4" s="916"/>
      <c r="SAM4" s="916" t="s">
        <v>1490</v>
      </c>
      <c r="SAN4" s="916"/>
      <c r="SAO4" s="916" t="s">
        <v>1490</v>
      </c>
      <c r="SAP4" s="916"/>
      <c r="SAQ4" s="916" t="s">
        <v>1490</v>
      </c>
      <c r="SAR4" s="916"/>
      <c r="SAS4" s="916" t="s">
        <v>1490</v>
      </c>
      <c r="SAT4" s="916"/>
      <c r="SAU4" s="916" t="s">
        <v>1490</v>
      </c>
      <c r="SAV4" s="916"/>
      <c r="SAW4" s="916" t="s">
        <v>1490</v>
      </c>
      <c r="SAX4" s="916"/>
      <c r="SAY4" s="916" t="s">
        <v>1490</v>
      </c>
      <c r="SAZ4" s="916"/>
      <c r="SBA4" s="916" t="s">
        <v>1490</v>
      </c>
      <c r="SBB4" s="916"/>
      <c r="SBC4" s="916" t="s">
        <v>1490</v>
      </c>
      <c r="SBD4" s="916"/>
      <c r="SBE4" s="916" t="s">
        <v>1490</v>
      </c>
      <c r="SBF4" s="916"/>
      <c r="SBG4" s="916" t="s">
        <v>1490</v>
      </c>
      <c r="SBH4" s="916"/>
      <c r="SBI4" s="916" t="s">
        <v>1490</v>
      </c>
      <c r="SBJ4" s="916"/>
      <c r="SBK4" s="916" t="s">
        <v>1490</v>
      </c>
      <c r="SBL4" s="916"/>
      <c r="SBM4" s="916" t="s">
        <v>1490</v>
      </c>
      <c r="SBN4" s="916"/>
      <c r="SBO4" s="916" t="s">
        <v>1490</v>
      </c>
      <c r="SBP4" s="916"/>
      <c r="SBQ4" s="916" t="s">
        <v>1490</v>
      </c>
      <c r="SBR4" s="916"/>
      <c r="SBS4" s="916" t="s">
        <v>1490</v>
      </c>
      <c r="SBT4" s="916"/>
      <c r="SBU4" s="916" t="s">
        <v>1490</v>
      </c>
      <c r="SBV4" s="916"/>
      <c r="SBW4" s="916" t="s">
        <v>1490</v>
      </c>
      <c r="SBX4" s="916"/>
      <c r="SBY4" s="916" t="s">
        <v>1490</v>
      </c>
      <c r="SBZ4" s="916"/>
      <c r="SCA4" s="916" t="s">
        <v>1490</v>
      </c>
      <c r="SCB4" s="916"/>
      <c r="SCC4" s="916" t="s">
        <v>1490</v>
      </c>
      <c r="SCD4" s="916"/>
      <c r="SCE4" s="916" t="s">
        <v>1490</v>
      </c>
      <c r="SCF4" s="916"/>
      <c r="SCG4" s="916" t="s">
        <v>1490</v>
      </c>
      <c r="SCH4" s="916"/>
      <c r="SCI4" s="916" t="s">
        <v>1490</v>
      </c>
      <c r="SCJ4" s="916"/>
      <c r="SCK4" s="916" t="s">
        <v>1490</v>
      </c>
      <c r="SCL4" s="916"/>
      <c r="SCM4" s="916" t="s">
        <v>1490</v>
      </c>
      <c r="SCN4" s="916"/>
      <c r="SCO4" s="916" t="s">
        <v>1490</v>
      </c>
      <c r="SCP4" s="916"/>
      <c r="SCQ4" s="916" t="s">
        <v>1490</v>
      </c>
      <c r="SCR4" s="916"/>
      <c r="SCS4" s="916" t="s">
        <v>1490</v>
      </c>
      <c r="SCT4" s="916"/>
      <c r="SCU4" s="916" t="s">
        <v>1490</v>
      </c>
      <c r="SCV4" s="916"/>
      <c r="SCW4" s="916" t="s">
        <v>1490</v>
      </c>
      <c r="SCX4" s="916"/>
      <c r="SCY4" s="916" t="s">
        <v>1490</v>
      </c>
      <c r="SCZ4" s="916"/>
      <c r="SDA4" s="916" t="s">
        <v>1490</v>
      </c>
      <c r="SDB4" s="916"/>
      <c r="SDC4" s="916" t="s">
        <v>1490</v>
      </c>
      <c r="SDD4" s="916"/>
      <c r="SDE4" s="916" t="s">
        <v>1490</v>
      </c>
      <c r="SDF4" s="916"/>
      <c r="SDG4" s="916" t="s">
        <v>1490</v>
      </c>
      <c r="SDH4" s="916"/>
      <c r="SDI4" s="916" t="s">
        <v>1490</v>
      </c>
      <c r="SDJ4" s="916"/>
      <c r="SDK4" s="916" t="s">
        <v>1490</v>
      </c>
      <c r="SDL4" s="916"/>
      <c r="SDM4" s="916" t="s">
        <v>1490</v>
      </c>
      <c r="SDN4" s="916"/>
      <c r="SDO4" s="916" t="s">
        <v>1490</v>
      </c>
      <c r="SDP4" s="916"/>
      <c r="SDQ4" s="916" t="s">
        <v>1490</v>
      </c>
      <c r="SDR4" s="916"/>
      <c r="SDS4" s="916" t="s">
        <v>1490</v>
      </c>
      <c r="SDT4" s="916"/>
      <c r="SDU4" s="916" t="s">
        <v>1490</v>
      </c>
      <c r="SDV4" s="916"/>
      <c r="SDW4" s="916" t="s">
        <v>1490</v>
      </c>
      <c r="SDX4" s="916"/>
      <c r="SDY4" s="916" t="s">
        <v>1490</v>
      </c>
      <c r="SDZ4" s="916"/>
      <c r="SEA4" s="916" t="s">
        <v>1490</v>
      </c>
      <c r="SEB4" s="916"/>
      <c r="SEC4" s="916" t="s">
        <v>1490</v>
      </c>
      <c r="SED4" s="916"/>
      <c r="SEE4" s="916" t="s">
        <v>1490</v>
      </c>
      <c r="SEF4" s="916"/>
      <c r="SEG4" s="916" t="s">
        <v>1490</v>
      </c>
      <c r="SEH4" s="916"/>
      <c r="SEI4" s="916" t="s">
        <v>1490</v>
      </c>
      <c r="SEJ4" s="916"/>
      <c r="SEK4" s="916" t="s">
        <v>1490</v>
      </c>
      <c r="SEL4" s="916"/>
      <c r="SEM4" s="916" t="s">
        <v>1490</v>
      </c>
      <c r="SEN4" s="916"/>
      <c r="SEO4" s="916" t="s">
        <v>1490</v>
      </c>
      <c r="SEP4" s="916"/>
      <c r="SEQ4" s="916" t="s">
        <v>1490</v>
      </c>
      <c r="SER4" s="916"/>
      <c r="SES4" s="916" t="s">
        <v>1490</v>
      </c>
      <c r="SET4" s="916"/>
      <c r="SEU4" s="916" t="s">
        <v>1490</v>
      </c>
      <c r="SEV4" s="916"/>
      <c r="SEW4" s="916" t="s">
        <v>1490</v>
      </c>
      <c r="SEX4" s="916"/>
      <c r="SEY4" s="916" t="s">
        <v>1490</v>
      </c>
      <c r="SEZ4" s="916"/>
      <c r="SFA4" s="916" t="s">
        <v>1490</v>
      </c>
      <c r="SFB4" s="916"/>
      <c r="SFC4" s="916" t="s">
        <v>1490</v>
      </c>
      <c r="SFD4" s="916"/>
      <c r="SFE4" s="916" t="s">
        <v>1490</v>
      </c>
      <c r="SFF4" s="916"/>
      <c r="SFG4" s="916" t="s">
        <v>1490</v>
      </c>
      <c r="SFH4" s="916"/>
      <c r="SFI4" s="916" t="s">
        <v>1490</v>
      </c>
      <c r="SFJ4" s="916"/>
      <c r="SFK4" s="916" t="s">
        <v>1490</v>
      </c>
      <c r="SFL4" s="916"/>
      <c r="SFM4" s="916" t="s">
        <v>1490</v>
      </c>
      <c r="SFN4" s="916"/>
      <c r="SFO4" s="916" t="s">
        <v>1490</v>
      </c>
      <c r="SFP4" s="916"/>
      <c r="SFQ4" s="916" t="s">
        <v>1490</v>
      </c>
      <c r="SFR4" s="916"/>
      <c r="SFS4" s="916" t="s">
        <v>1490</v>
      </c>
      <c r="SFT4" s="916"/>
      <c r="SFU4" s="916" t="s">
        <v>1490</v>
      </c>
      <c r="SFV4" s="916"/>
      <c r="SFW4" s="916" t="s">
        <v>1490</v>
      </c>
      <c r="SFX4" s="916"/>
      <c r="SFY4" s="916" t="s">
        <v>1490</v>
      </c>
      <c r="SFZ4" s="916"/>
      <c r="SGA4" s="916" t="s">
        <v>1490</v>
      </c>
      <c r="SGB4" s="916"/>
      <c r="SGC4" s="916" t="s">
        <v>1490</v>
      </c>
      <c r="SGD4" s="916"/>
      <c r="SGE4" s="916" t="s">
        <v>1490</v>
      </c>
      <c r="SGF4" s="916"/>
      <c r="SGG4" s="916" t="s">
        <v>1490</v>
      </c>
      <c r="SGH4" s="916"/>
      <c r="SGI4" s="916" t="s">
        <v>1490</v>
      </c>
      <c r="SGJ4" s="916"/>
      <c r="SGK4" s="916" t="s">
        <v>1490</v>
      </c>
      <c r="SGL4" s="916"/>
      <c r="SGM4" s="916" t="s">
        <v>1490</v>
      </c>
      <c r="SGN4" s="916"/>
      <c r="SGO4" s="916" t="s">
        <v>1490</v>
      </c>
      <c r="SGP4" s="916"/>
      <c r="SGQ4" s="916" t="s">
        <v>1490</v>
      </c>
      <c r="SGR4" s="916"/>
      <c r="SGS4" s="916" t="s">
        <v>1490</v>
      </c>
      <c r="SGT4" s="916"/>
      <c r="SGU4" s="916" t="s">
        <v>1490</v>
      </c>
      <c r="SGV4" s="916"/>
      <c r="SGW4" s="916" t="s">
        <v>1490</v>
      </c>
      <c r="SGX4" s="916"/>
      <c r="SGY4" s="916" t="s">
        <v>1490</v>
      </c>
      <c r="SGZ4" s="916"/>
      <c r="SHA4" s="916" t="s">
        <v>1490</v>
      </c>
      <c r="SHB4" s="916"/>
      <c r="SHC4" s="916" t="s">
        <v>1490</v>
      </c>
      <c r="SHD4" s="916"/>
      <c r="SHE4" s="916" t="s">
        <v>1490</v>
      </c>
      <c r="SHF4" s="916"/>
      <c r="SHG4" s="916" t="s">
        <v>1490</v>
      </c>
      <c r="SHH4" s="916"/>
      <c r="SHI4" s="916" t="s">
        <v>1490</v>
      </c>
      <c r="SHJ4" s="916"/>
      <c r="SHK4" s="916" t="s">
        <v>1490</v>
      </c>
      <c r="SHL4" s="916"/>
      <c r="SHM4" s="916" t="s">
        <v>1490</v>
      </c>
      <c r="SHN4" s="916"/>
      <c r="SHO4" s="916" t="s">
        <v>1490</v>
      </c>
      <c r="SHP4" s="916"/>
      <c r="SHQ4" s="916" t="s">
        <v>1490</v>
      </c>
      <c r="SHR4" s="916"/>
      <c r="SHS4" s="916" t="s">
        <v>1490</v>
      </c>
      <c r="SHT4" s="916"/>
      <c r="SHU4" s="916" t="s">
        <v>1490</v>
      </c>
      <c r="SHV4" s="916"/>
      <c r="SHW4" s="916" t="s">
        <v>1490</v>
      </c>
      <c r="SHX4" s="916"/>
      <c r="SHY4" s="916" t="s">
        <v>1490</v>
      </c>
      <c r="SHZ4" s="916"/>
      <c r="SIA4" s="916" t="s">
        <v>1490</v>
      </c>
      <c r="SIB4" s="916"/>
      <c r="SIC4" s="916" t="s">
        <v>1490</v>
      </c>
      <c r="SID4" s="916"/>
      <c r="SIE4" s="916" t="s">
        <v>1490</v>
      </c>
      <c r="SIF4" s="916"/>
      <c r="SIG4" s="916" t="s">
        <v>1490</v>
      </c>
      <c r="SIH4" s="916"/>
      <c r="SII4" s="916" t="s">
        <v>1490</v>
      </c>
      <c r="SIJ4" s="916"/>
      <c r="SIK4" s="916" t="s">
        <v>1490</v>
      </c>
      <c r="SIL4" s="916"/>
      <c r="SIM4" s="916" t="s">
        <v>1490</v>
      </c>
      <c r="SIN4" s="916"/>
      <c r="SIO4" s="916" t="s">
        <v>1490</v>
      </c>
      <c r="SIP4" s="916"/>
      <c r="SIQ4" s="916" t="s">
        <v>1490</v>
      </c>
      <c r="SIR4" s="916"/>
      <c r="SIS4" s="916" t="s">
        <v>1490</v>
      </c>
      <c r="SIT4" s="916"/>
      <c r="SIU4" s="916" t="s">
        <v>1490</v>
      </c>
      <c r="SIV4" s="916"/>
      <c r="SIW4" s="916" t="s">
        <v>1490</v>
      </c>
      <c r="SIX4" s="916"/>
      <c r="SIY4" s="916" t="s">
        <v>1490</v>
      </c>
      <c r="SIZ4" s="916"/>
      <c r="SJA4" s="916" t="s">
        <v>1490</v>
      </c>
      <c r="SJB4" s="916"/>
      <c r="SJC4" s="916" t="s">
        <v>1490</v>
      </c>
      <c r="SJD4" s="916"/>
      <c r="SJE4" s="916" t="s">
        <v>1490</v>
      </c>
      <c r="SJF4" s="916"/>
      <c r="SJG4" s="916" t="s">
        <v>1490</v>
      </c>
      <c r="SJH4" s="916"/>
      <c r="SJI4" s="916" t="s">
        <v>1490</v>
      </c>
      <c r="SJJ4" s="916"/>
      <c r="SJK4" s="916" t="s">
        <v>1490</v>
      </c>
      <c r="SJL4" s="916"/>
      <c r="SJM4" s="916" t="s">
        <v>1490</v>
      </c>
      <c r="SJN4" s="916"/>
      <c r="SJO4" s="916" t="s">
        <v>1490</v>
      </c>
      <c r="SJP4" s="916"/>
      <c r="SJQ4" s="916" t="s">
        <v>1490</v>
      </c>
      <c r="SJR4" s="916"/>
      <c r="SJS4" s="916" t="s">
        <v>1490</v>
      </c>
      <c r="SJT4" s="916"/>
      <c r="SJU4" s="916" t="s">
        <v>1490</v>
      </c>
      <c r="SJV4" s="916"/>
      <c r="SJW4" s="916" t="s">
        <v>1490</v>
      </c>
      <c r="SJX4" s="916"/>
      <c r="SJY4" s="916" t="s">
        <v>1490</v>
      </c>
      <c r="SJZ4" s="916"/>
      <c r="SKA4" s="916" t="s">
        <v>1490</v>
      </c>
      <c r="SKB4" s="916"/>
      <c r="SKC4" s="916" t="s">
        <v>1490</v>
      </c>
      <c r="SKD4" s="916"/>
      <c r="SKE4" s="916" t="s">
        <v>1490</v>
      </c>
      <c r="SKF4" s="916"/>
      <c r="SKG4" s="916" t="s">
        <v>1490</v>
      </c>
      <c r="SKH4" s="916"/>
      <c r="SKI4" s="916" t="s">
        <v>1490</v>
      </c>
      <c r="SKJ4" s="916"/>
      <c r="SKK4" s="916" t="s">
        <v>1490</v>
      </c>
      <c r="SKL4" s="916"/>
      <c r="SKM4" s="916" t="s">
        <v>1490</v>
      </c>
      <c r="SKN4" s="916"/>
      <c r="SKO4" s="916" t="s">
        <v>1490</v>
      </c>
      <c r="SKP4" s="916"/>
      <c r="SKQ4" s="916" t="s">
        <v>1490</v>
      </c>
      <c r="SKR4" s="916"/>
      <c r="SKS4" s="916" t="s">
        <v>1490</v>
      </c>
      <c r="SKT4" s="916"/>
      <c r="SKU4" s="916" t="s">
        <v>1490</v>
      </c>
      <c r="SKV4" s="916"/>
      <c r="SKW4" s="916" t="s">
        <v>1490</v>
      </c>
      <c r="SKX4" s="916"/>
      <c r="SKY4" s="916" t="s">
        <v>1490</v>
      </c>
      <c r="SKZ4" s="916"/>
      <c r="SLA4" s="916" t="s">
        <v>1490</v>
      </c>
      <c r="SLB4" s="916"/>
      <c r="SLC4" s="916" t="s">
        <v>1490</v>
      </c>
      <c r="SLD4" s="916"/>
      <c r="SLE4" s="916" t="s">
        <v>1490</v>
      </c>
      <c r="SLF4" s="916"/>
      <c r="SLG4" s="916" t="s">
        <v>1490</v>
      </c>
      <c r="SLH4" s="916"/>
      <c r="SLI4" s="916" t="s">
        <v>1490</v>
      </c>
      <c r="SLJ4" s="916"/>
      <c r="SLK4" s="916" t="s">
        <v>1490</v>
      </c>
      <c r="SLL4" s="916"/>
      <c r="SLM4" s="916" t="s">
        <v>1490</v>
      </c>
      <c r="SLN4" s="916"/>
      <c r="SLO4" s="916" t="s">
        <v>1490</v>
      </c>
      <c r="SLP4" s="916"/>
      <c r="SLQ4" s="916" t="s">
        <v>1490</v>
      </c>
      <c r="SLR4" s="916"/>
      <c r="SLS4" s="916" t="s">
        <v>1490</v>
      </c>
      <c r="SLT4" s="916"/>
      <c r="SLU4" s="916" t="s">
        <v>1490</v>
      </c>
      <c r="SLV4" s="916"/>
      <c r="SLW4" s="916" t="s">
        <v>1490</v>
      </c>
      <c r="SLX4" s="916"/>
      <c r="SLY4" s="916" t="s">
        <v>1490</v>
      </c>
      <c r="SLZ4" s="916"/>
      <c r="SMA4" s="916" t="s">
        <v>1490</v>
      </c>
      <c r="SMB4" s="916"/>
      <c r="SMC4" s="916" t="s">
        <v>1490</v>
      </c>
      <c r="SMD4" s="916"/>
      <c r="SME4" s="916" t="s">
        <v>1490</v>
      </c>
      <c r="SMF4" s="916"/>
      <c r="SMG4" s="916" t="s">
        <v>1490</v>
      </c>
      <c r="SMH4" s="916"/>
      <c r="SMI4" s="916" t="s">
        <v>1490</v>
      </c>
      <c r="SMJ4" s="916"/>
      <c r="SMK4" s="916" t="s">
        <v>1490</v>
      </c>
      <c r="SML4" s="916"/>
      <c r="SMM4" s="916" t="s">
        <v>1490</v>
      </c>
      <c r="SMN4" s="916"/>
      <c r="SMO4" s="916" t="s">
        <v>1490</v>
      </c>
      <c r="SMP4" s="916"/>
      <c r="SMQ4" s="916" t="s">
        <v>1490</v>
      </c>
      <c r="SMR4" s="916"/>
      <c r="SMS4" s="916" t="s">
        <v>1490</v>
      </c>
      <c r="SMT4" s="916"/>
      <c r="SMU4" s="916" t="s">
        <v>1490</v>
      </c>
      <c r="SMV4" s="916"/>
      <c r="SMW4" s="916" t="s">
        <v>1490</v>
      </c>
      <c r="SMX4" s="916"/>
      <c r="SMY4" s="916" t="s">
        <v>1490</v>
      </c>
      <c r="SMZ4" s="916"/>
      <c r="SNA4" s="916" t="s">
        <v>1490</v>
      </c>
      <c r="SNB4" s="916"/>
      <c r="SNC4" s="916" t="s">
        <v>1490</v>
      </c>
      <c r="SND4" s="916"/>
      <c r="SNE4" s="916" t="s">
        <v>1490</v>
      </c>
      <c r="SNF4" s="916"/>
      <c r="SNG4" s="916" t="s">
        <v>1490</v>
      </c>
      <c r="SNH4" s="916"/>
      <c r="SNI4" s="916" t="s">
        <v>1490</v>
      </c>
      <c r="SNJ4" s="916"/>
      <c r="SNK4" s="916" t="s">
        <v>1490</v>
      </c>
      <c r="SNL4" s="916"/>
      <c r="SNM4" s="916" t="s">
        <v>1490</v>
      </c>
      <c r="SNN4" s="916"/>
      <c r="SNO4" s="916" t="s">
        <v>1490</v>
      </c>
      <c r="SNP4" s="916"/>
      <c r="SNQ4" s="916" t="s">
        <v>1490</v>
      </c>
      <c r="SNR4" s="916"/>
      <c r="SNS4" s="916" t="s">
        <v>1490</v>
      </c>
      <c r="SNT4" s="916"/>
      <c r="SNU4" s="916" t="s">
        <v>1490</v>
      </c>
      <c r="SNV4" s="916"/>
      <c r="SNW4" s="916" t="s">
        <v>1490</v>
      </c>
      <c r="SNX4" s="916"/>
      <c r="SNY4" s="916" t="s">
        <v>1490</v>
      </c>
      <c r="SNZ4" s="916"/>
      <c r="SOA4" s="916" t="s">
        <v>1490</v>
      </c>
      <c r="SOB4" s="916"/>
      <c r="SOC4" s="916" t="s">
        <v>1490</v>
      </c>
      <c r="SOD4" s="916"/>
      <c r="SOE4" s="916" t="s">
        <v>1490</v>
      </c>
      <c r="SOF4" s="916"/>
      <c r="SOG4" s="916" t="s">
        <v>1490</v>
      </c>
      <c r="SOH4" s="916"/>
      <c r="SOI4" s="916" t="s">
        <v>1490</v>
      </c>
      <c r="SOJ4" s="916"/>
      <c r="SOK4" s="916" t="s">
        <v>1490</v>
      </c>
      <c r="SOL4" s="916"/>
      <c r="SOM4" s="916" t="s">
        <v>1490</v>
      </c>
      <c r="SON4" s="916"/>
      <c r="SOO4" s="916" t="s">
        <v>1490</v>
      </c>
      <c r="SOP4" s="916"/>
      <c r="SOQ4" s="916" t="s">
        <v>1490</v>
      </c>
      <c r="SOR4" s="916"/>
      <c r="SOS4" s="916" t="s">
        <v>1490</v>
      </c>
      <c r="SOT4" s="916"/>
      <c r="SOU4" s="916" t="s">
        <v>1490</v>
      </c>
      <c r="SOV4" s="916"/>
      <c r="SOW4" s="916" t="s">
        <v>1490</v>
      </c>
      <c r="SOX4" s="916"/>
      <c r="SOY4" s="916" t="s">
        <v>1490</v>
      </c>
      <c r="SOZ4" s="916"/>
      <c r="SPA4" s="916" t="s">
        <v>1490</v>
      </c>
      <c r="SPB4" s="916"/>
      <c r="SPC4" s="916" t="s">
        <v>1490</v>
      </c>
      <c r="SPD4" s="916"/>
      <c r="SPE4" s="916" t="s">
        <v>1490</v>
      </c>
      <c r="SPF4" s="916"/>
      <c r="SPG4" s="916" t="s">
        <v>1490</v>
      </c>
      <c r="SPH4" s="916"/>
      <c r="SPI4" s="916" t="s">
        <v>1490</v>
      </c>
      <c r="SPJ4" s="916"/>
      <c r="SPK4" s="916" t="s">
        <v>1490</v>
      </c>
      <c r="SPL4" s="916"/>
      <c r="SPM4" s="916" t="s">
        <v>1490</v>
      </c>
      <c r="SPN4" s="916"/>
      <c r="SPO4" s="916" t="s">
        <v>1490</v>
      </c>
      <c r="SPP4" s="916"/>
      <c r="SPQ4" s="916" t="s">
        <v>1490</v>
      </c>
      <c r="SPR4" s="916"/>
      <c r="SPS4" s="916" t="s">
        <v>1490</v>
      </c>
      <c r="SPT4" s="916"/>
      <c r="SPU4" s="916" t="s">
        <v>1490</v>
      </c>
      <c r="SPV4" s="916"/>
      <c r="SPW4" s="916" t="s">
        <v>1490</v>
      </c>
      <c r="SPX4" s="916"/>
      <c r="SPY4" s="916" t="s">
        <v>1490</v>
      </c>
      <c r="SPZ4" s="916"/>
      <c r="SQA4" s="916" t="s">
        <v>1490</v>
      </c>
      <c r="SQB4" s="916"/>
      <c r="SQC4" s="916" t="s">
        <v>1490</v>
      </c>
      <c r="SQD4" s="916"/>
      <c r="SQE4" s="916" t="s">
        <v>1490</v>
      </c>
      <c r="SQF4" s="916"/>
      <c r="SQG4" s="916" t="s">
        <v>1490</v>
      </c>
      <c r="SQH4" s="916"/>
      <c r="SQI4" s="916" t="s">
        <v>1490</v>
      </c>
      <c r="SQJ4" s="916"/>
      <c r="SQK4" s="916" t="s">
        <v>1490</v>
      </c>
      <c r="SQL4" s="916"/>
      <c r="SQM4" s="916" t="s">
        <v>1490</v>
      </c>
      <c r="SQN4" s="916"/>
      <c r="SQO4" s="916" t="s">
        <v>1490</v>
      </c>
      <c r="SQP4" s="916"/>
      <c r="SQQ4" s="916" t="s">
        <v>1490</v>
      </c>
      <c r="SQR4" s="916"/>
      <c r="SQS4" s="916" t="s">
        <v>1490</v>
      </c>
      <c r="SQT4" s="916"/>
      <c r="SQU4" s="916" t="s">
        <v>1490</v>
      </c>
      <c r="SQV4" s="916"/>
      <c r="SQW4" s="916" t="s">
        <v>1490</v>
      </c>
      <c r="SQX4" s="916"/>
      <c r="SQY4" s="916" t="s">
        <v>1490</v>
      </c>
      <c r="SQZ4" s="916"/>
      <c r="SRA4" s="916" t="s">
        <v>1490</v>
      </c>
      <c r="SRB4" s="916"/>
      <c r="SRC4" s="916" t="s">
        <v>1490</v>
      </c>
      <c r="SRD4" s="916"/>
      <c r="SRE4" s="916" t="s">
        <v>1490</v>
      </c>
      <c r="SRF4" s="916"/>
      <c r="SRG4" s="916" t="s">
        <v>1490</v>
      </c>
      <c r="SRH4" s="916"/>
      <c r="SRI4" s="916" t="s">
        <v>1490</v>
      </c>
      <c r="SRJ4" s="916"/>
      <c r="SRK4" s="916" t="s">
        <v>1490</v>
      </c>
      <c r="SRL4" s="916"/>
      <c r="SRM4" s="916" t="s">
        <v>1490</v>
      </c>
      <c r="SRN4" s="916"/>
      <c r="SRO4" s="916" t="s">
        <v>1490</v>
      </c>
      <c r="SRP4" s="916"/>
      <c r="SRQ4" s="916" t="s">
        <v>1490</v>
      </c>
      <c r="SRR4" s="916"/>
      <c r="SRS4" s="916" t="s">
        <v>1490</v>
      </c>
      <c r="SRT4" s="916"/>
      <c r="SRU4" s="916" t="s">
        <v>1490</v>
      </c>
      <c r="SRV4" s="916"/>
      <c r="SRW4" s="916" t="s">
        <v>1490</v>
      </c>
      <c r="SRX4" s="916"/>
      <c r="SRY4" s="916" t="s">
        <v>1490</v>
      </c>
      <c r="SRZ4" s="916"/>
      <c r="SSA4" s="916" t="s">
        <v>1490</v>
      </c>
      <c r="SSB4" s="916"/>
      <c r="SSC4" s="916" t="s">
        <v>1490</v>
      </c>
      <c r="SSD4" s="916"/>
      <c r="SSE4" s="916" t="s">
        <v>1490</v>
      </c>
      <c r="SSF4" s="916"/>
      <c r="SSG4" s="916" t="s">
        <v>1490</v>
      </c>
      <c r="SSH4" s="916"/>
      <c r="SSI4" s="916" t="s">
        <v>1490</v>
      </c>
      <c r="SSJ4" s="916"/>
      <c r="SSK4" s="916" t="s">
        <v>1490</v>
      </c>
      <c r="SSL4" s="916"/>
      <c r="SSM4" s="916" t="s">
        <v>1490</v>
      </c>
      <c r="SSN4" s="916"/>
      <c r="SSO4" s="916" t="s">
        <v>1490</v>
      </c>
      <c r="SSP4" s="916"/>
      <c r="SSQ4" s="916" t="s">
        <v>1490</v>
      </c>
      <c r="SSR4" s="916"/>
      <c r="SSS4" s="916" t="s">
        <v>1490</v>
      </c>
      <c r="SST4" s="916"/>
      <c r="SSU4" s="916" t="s">
        <v>1490</v>
      </c>
      <c r="SSV4" s="916"/>
      <c r="SSW4" s="916" t="s">
        <v>1490</v>
      </c>
      <c r="SSX4" s="916"/>
      <c r="SSY4" s="916" t="s">
        <v>1490</v>
      </c>
      <c r="SSZ4" s="916"/>
      <c r="STA4" s="916" t="s">
        <v>1490</v>
      </c>
      <c r="STB4" s="916"/>
      <c r="STC4" s="916" t="s">
        <v>1490</v>
      </c>
      <c r="STD4" s="916"/>
      <c r="STE4" s="916" t="s">
        <v>1490</v>
      </c>
      <c r="STF4" s="916"/>
      <c r="STG4" s="916" t="s">
        <v>1490</v>
      </c>
      <c r="STH4" s="916"/>
      <c r="STI4" s="916" t="s">
        <v>1490</v>
      </c>
      <c r="STJ4" s="916"/>
      <c r="STK4" s="916" t="s">
        <v>1490</v>
      </c>
      <c r="STL4" s="916"/>
      <c r="STM4" s="916" t="s">
        <v>1490</v>
      </c>
      <c r="STN4" s="916"/>
      <c r="STO4" s="916" t="s">
        <v>1490</v>
      </c>
      <c r="STP4" s="916"/>
      <c r="STQ4" s="916" t="s">
        <v>1490</v>
      </c>
      <c r="STR4" s="916"/>
      <c r="STS4" s="916" t="s">
        <v>1490</v>
      </c>
      <c r="STT4" s="916"/>
      <c r="STU4" s="916" t="s">
        <v>1490</v>
      </c>
      <c r="STV4" s="916"/>
      <c r="STW4" s="916" t="s">
        <v>1490</v>
      </c>
      <c r="STX4" s="916"/>
      <c r="STY4" s="916" t="s">
        <v>1490</v>
      </c>
      <c r="STZ4" s="916"/>
      <c r="SUA4" s="916" t="s">
        <v>1490</v>
      </c>
      <c r="SUB4" s="916"/>
      <c r="SUC4" s="916" t="s">
        <v>1490</v>
      </c>
      <c r="SUD4" s="916"/>
      <c r="SUE4" s="916" t="s">
        <v>1490</v>
      </c>
      <c r="SUF4" s="916"/>
      <c r="SUG4" s="916" t="s">
        <v>1490</v>
      </c>
      <c r="SUH4" s="916"/>
      <c r="SUI4" s="916" t="s">
        <v>1490</v>
      </c>
      <c r="SUJ4" s="916"/>
      <c r="SUK4" s="916" t="s">
        <v>1490</v>
      </c>
      <c r="SUL4" s="916"/>
      <c r="SUM4" s="916" t="s">
        <v>1490</v>
      </c>
      <c r="SUN4" s="916"/>
      <c r="SUO4" s="916" t="s">
        <v>1490</v>
      </c>
      <c r="SUP4" s="916"/>
      <c r="SUQ4" s="916" t="s">
        <v>1490</v>
      </c>
      <c r="SUR4" s="916"/>
      <c r="SUS4" s="916" t="s">
        <v>1490</v>
      </c>
      <c r="SUT4" s="916"/>
      <c r="SUU4" s="916" t="s">
        <v>1490</v>
      </c>
      <c r="SUV4" s="916"/>
      <c r="SUW4" s="916" t="s">
        <v>1490</v>
      </c>
      <c r="SUX4" s="916"/>
      <c r="SUY4" s="916" t="s">
        <v>1490</v>
      </c>
      <c r="SUZ4" s="916"/>
      <c r="SVA4" s="916" t="s">
        <v>1490</v>
      </c>
      <c r="SVB4" s="916"/>
      <c r="SVC4" s="916" t="s">
        <v>1490</v>
      </c>
      <c r="SVD4" s="916"/>
      <c r="SVE4" s="916" t="s">
        <v>1490</v>
      </c>
      <c r="SVF4" s="916"/>
      <c r="SVG4" s="916" t="s">
        <v>1490</v>
      </c>
      <c r="SVH4" s="916"/>
      <c r="SVI4" s="916" t="s">
        <v>1490</v>
      </c>
      <c r="SVJ4" s="916"/>
      <c r="SVK4" s="916" t="s">
        <v>1490</v>
      </c>
      <c r="SVL4" s="916"/>
      <c r="SVM4" s="916" t="s">
        <v>1490</v>
      </c>
      <c r="SVN4" s="916"/>
      <c r="SVO4" s="916" t="s">
        <v>1490</v>
      </c>
      <c r="SVP4" s="916"/>
      <c r="SVQ4" s="916" t="s">
        <v>1490</v>
      </c>
      <c r="SVR4" s="916"/>
      <c r="SVS4" s="916" t="s">
        <v>1490</v>
      </c>
      <c r="SVT4" s="916"/>
      <c r="SVU4" s="916" t="s">
        <v>1490</v>
      </c>
      <c r="SVV4" s="916"/>
      <c r="SVW4" s="916" t="s">
        <v>1490</v>
      </c>
      <c r="SVX4" s="916"/>
      <c r="SVY4" s="916" t="s">
        <v>1490</v>
      </c>
      <c r="SVZ4" s="916"/>
      <c r="SWA4" s="916" t="s">
        <v>1490</v>
      </c>
      <c r="SWB4" s="916"/>
      <c r="SWC4" s="916" t="s">
        <v>1490</v>
      </c>
      <c r="SWD4" s="916"/>
      <c r="SWE4" s="916" t="s">
        <v>1490</v>
      </c>
      <c r="SWF4" s="916"/>
      <c r="SWG4" s="916" t="s">
        <v>1490</v>
      </c>
      <c r="SWH4" s="916"/>
      <c r="SWI4" s="916" t="s">
        <v>1490</v>
      </c>
      <c r="SWJ4" s="916"/>
      <c r="SWK4" s="916" t="s">
        <v>1490</v>
      </c>
      <c r="SWL4" s="916"/>
      <c r="SWM4" s="916" t="s">
        <v>1490</v>
      </c>
      <c r="SWN4" s="916"/>
      <c r="SWO4" s="916" t="s">
        <v>1490</v>
      </c>
      <c r="SWP4" s="916"/>
      <c r="SWQ4" s="916" t="s">
        <v>1490</v>
      </c>
      <c r="SWR4" s="916"/>
      <c r="SWS4" s="916" t="s">
        <v>1490</v>
      </c>
      <c r="SWT4" s="916"/>
      <c r="SWU4" s="916" t="s">
        <v>1490</v>
      </c>
      <c r="SWV4" s="916"/>
      <c r="SWW4" s="916" t="s">
        <v>1490</v>
      </c>
      <c r="SWX4" s="916"/>
      <c r="SWY4" s="916" t="s">
        <v>1490</v>
      </c>
      <c r="SWZ4" s="916"/>
      <c r="SXA4" s="916" t="s">
        <v>1490</v>
      </c>
      <c r="SXB4" s="916"/>
      <c r="SXC4" s="916" t="s">
        <v>1490</v>
      </c>
      <c r="SXD4" s="916"/>
      <c r="SXE4" s="916" t="s">
        <v>1490</v>
      </c>
      <c r="SXF4" s="916"/>
      <c r="SXG4" s="916" t="s">
        <v>1490</v>
      </c>
      <c r="SXH4" s="916"/>
      <c r="SXI4" s="916" t="s">
        <v>1490</v>
      </c>
      <c r="SXJ4" s="916"/>
      <c r="SXK4" s="916" t="s">
        <v>1490</v>
      </c>
      <c r="SXL4" s="916"/>
      <c r="SXM4" s="916" t="s">
        <v>1490</v>
      </c>
      <c r="SXN4" s="916"/>
      <c r="SXO4" s="916" t="s">
        <v>1490</v>
      </c>
      <c r="SXP4" s="916"/>
      <c r="SXQ4" s="916" t="s">
        <v>1490</v>
      </c>
      <c r="SXR4" s="916"/>
      <c r="SXS4" s="916" t="s">
        <v>1490</v>
      </c>
      <c r="SXT4" s="916"/>
      <c r="SXU4" s="916" t="s">
        <v>1490</v>
      </c>
      <c r="SXV4" s="916"/>
      <c r="SXW4" s="916" t="s">
        <v>1490</v>
      </c>
      <c r="SXX4" s="916"/>
      <c r="SXY4" s="916" t="s">
        <v>1490</v>
      </c>
      <c r="SXZ4" s="916"/>
      <c r="SYA4" s="916" t="s">
        <v>1490</v>
      </c>
      <c r="SYB4" s="916"/>
      <c r="SYC4" s="916" t="s">
        <v>1490</v>
      </c>
      <c r="SYD4" s="916"/>
      <c r="SYE4" s="916" t="s">
        <v>1490</v>
      </c>
      <c r="SYF4" s="916"/>
      <c r="SYG4" s="916" t="s">
        <v>1490</v>
      </c>
      <c r="SYH4" s="916"/>
      <c r="SYI4" s="916" t="s">
        <v>1490</v>
      </c>
      <c r="SYJ4" s="916"/>
      <c r="SYK4" s="916" t="s">
        <v>1490</v>
      </c>
      <c r="SYL4" s="916"/>
      <c r="SYM4" s="916" t="s">
        <v>1490</v>
      </c>
      <c r="SYN4" s="916"/>
      <c r="SYO4" s="916" t="s">
        <v>1490</v>
      </c>
      <c r="SYP4" s="916"/>
      <c r="SYQ4" s="916" t="s">
        <v>1490</v>
      </c>
      <c r="SYR4" s="916"/>
      <c r="SYS4" s="916" t="s">
        <v>1490</v>
      </c>
      <c r="SYT4" s="916"/>
      <c r="SYU4" s="916" t="s">
        <v>1490</v>
      </c>
      <c r="SYV4" s="916"/>
      <c r="SYW4" s="916" t="s">
        <v>1490</v>
      </c>
      <c r="SYX4" s="916"/>
      <c r="SYY4" s="916" t="s">
        <v>1490</v>
      </c>
      <c r="SYZ4" s="916"/>
      <c r="SZA4" s="916" t="s">
        <v>1490</v>
      </c>
      <c r="SZB4" s="916"/>
      <c r="SZC4" s="916" t="s">
        <v>1490</v>
      </c>
      <c r="SZD4" s="916"/>
      <c r="SZE4" s="916" t="s">
        <v>1490</v>
      </c>
      <c r="SZF4" s="916"/>
      <c r="SZG4" s="916" t="s">
        <v>1490</v>
      </c>
      <c r="SZH4" s="916"/>
      <c r="SZI4" s="916" t="s">
        <v>1490</v>
      </c>
      <c r="SZJ4" s="916"/>
      <c r="SZK4" s="916" t="s">
        <v>1490</v>
      </c>
      <c r="SZL4" s="916"/>
      <c r="SZM4" s="916" t="s">
        <v>1490</v>
      </c>
      <c r="SZN4" s="916"/>
      <c r="SZO4" s="916" t="s">
        <v>1490</v>
      </c>
      <c r="SZP4" s="916"/>
      <c r="SZQ4" s="916" t="s">
        <v>1490</v>
      </c>
      <c r="SZR4" s="916"/>
      <c r="SZS4" s="916" t="s">
        <v>1490</v>
      </c>
      <c r="SZT4" s="916"/>
      <c r="SZU4" s="916" t="s">
        <v>1490</v>
      </c>
      <c r="SZV4" s="916"/>
      <c r="SZW4" s="916" t="s">
        <v>1490</v>
      </c>
      <c r="SZX4" s="916"/>
      <c r="SZY4" s="916" t="s">
        <v>1490</v>
      </c>
      <c r="SZZ4" s="916"/>
      <c r="TAA4" s="916" t="s">
        <v>1490</v>
      </c>
      <c r="TAB4" s="916"/>
      <c r="TAC4" s="916" t="s">
        <v>1490</v>
      </c>
      <c r="TAD4" s="916"/>
      <c r="TAE4" s="916" t="s">
        <v>1490</v>
      </c>
      <c r="TAF4" s="916"/>
      <c r="TAG4" s="916" t="s">
        <v>1490</v>
      </c>
      <c r="TAH4" s="916"/>
      <c r="TAI4" s="916" t="s">
        <v>1490</v>
      </c>
      <c r="TAJ4" s="916"/>
      <c r="TAK4" s="916" t="s">
        <v>1490</v>
      </c>
      <c r="TAL4" s="916"/>
      <c r="TAM4" s="916" t="s">
        <v>1490</v>
      </c>
      <c r="TAN4" s="916"/>
      <c r="TAO4" s="916" t="s">
        <v>1490</v>
      </c>
      <c r="TAP4" s="916"/>
      <c r="TAQ4" s="916" t="s">
        <v>1490</v>
      </c>
      <c r="TAR4" s="916"/>
      <c r="TAS4" s="916" t="s">
        <v>1490</v>
      </c>
      <c r="TAT4" s="916"/>
      <c r="TAU4" s="916" t="s">
        <v>1490</v>
      </c>
      <c r="TAV4" s="916"/>
      <c r="TAW4" s="916" t="s">
        <v>1490</v>
      </c>
      <c r="TAX4" s="916"/>
      <c r="TAY4" s="916" t="s">
        <v>1490</v>
      </c>
      <c r="TAZ4" s="916"/>
      <c r="TBA4" s="916" t="s">
        <v>1490</v>
      </c>
      <c r="TBB4" s="916"/>
      <c r="TBC4" s="916" t="s">
        <v>1490</v>
      </c>
      <c r="TBD4" s="916"/>
      <c r="TBE4" s="916" t="s">
        <v>1490</v>
      </c>
      <c r="TBF4" s="916"/>
      <c r="TBG4" s="916" t="s">
        <v>1490</v>
      </c>
      <c r="TBH4" s="916"/>
      <c r="TBI4" s="916" t="s">
        <v>1490</v>
      </c>
      <c r="TBJ4" s="916"/>
      <c r="TBK4" s="916" t="s">
        <v>1490</v>
      </c>
      <c r="TBL4" s="916"/>
      <c r="TBM4" s="916" t="s">
        <v>1490</v>
      </c>
      <c r="TBN4" s="916"/>
      <c r="TBO4" s="916" t="s">
        <v>1490</v>
      </c>
      <c r="TBP4" s="916"/>
      <c r="TBQ4" s="916" t="s">
        <v>1490</v>
      </c>
      <c r="TBR4" s="916"/>
      <c r="TBS4" s="916" t="s">
        <v>1490</v>
      </c>
      <c r="TBT4" s="916"/>
      <c r="TBU4" s="916" t="s">
        <v>1490</v>
      </c>
      <c r="TBV4" s="916"/>
      <c r="TBW4" s="916" t="s">
        <v>1490</v>
      </c>
      <c r="TBX4" s="916"/>
      <c r="TBY4" s="916" t="s">
        <v>1490</v>
      </c>
      <c r="TBZ4" s="916"/>
      <c r="TCA4" s="916" t="s">
        <v>1490</v>
      </c>
      <c r="TCB4" s="916"/>
      <c r="TCC4" s="916" t="s">
        <v>1490</v>
      </c>
      <c r="TCD4" s="916"/>
      <c r="TCE4" s="916" t="s">
        <v>1490</v>
      </c>
      <c r="TCF4" s="916"/>
      <c r="TCG4" s="916" t="s">
        <v>1490</v>
      </c>
      <c r="TCH4" s="916"/>
      <c r="TCI4" s="916" t="s">
        <v>1490</v>
      </c>
      <c r="TCJ4" s="916"/>
      <c r="TCK4" s="916" t="s">
        <v>1490</v>
      </c>
      <c r="TCL4" s="916"/>
      <c r="TCM4" s="916" t="s">
        <v>1490</v>
      </c>
      <c r="TCN4" s="916"/>
      <c r="TCO4" s="916" t="s">
        <v>1490</v>
      </c>
      <c r="TCP4" s="916"/>
      <c r="TCQ4" s="916" t="s">
        <v>1490</v>
      </c>
      <c r="TCR4" s="916"/>
      <c r="TCS4" s="916" t="s">
        <v>1490</v>
      </c>
      <c r="TCT4" s="916"/>
      <c r="TCU4" s="916" t="s">
        <v>1490</v>
      </c>
      <c r="TCV4" s="916"/>
      <c r="TCW4" s="916" t="s">
        <v>1490</v>
      </c>
      <c r="TCX4" s="916"/>
      <c r="TCY4" s="916" t="s">
        <v>1490</v>
      </c>
      <c r="TCZ4" s="916"/>
      <c r="TDA4" s="916" t="s">
        <v>1490</v>
      </c>
      <c r="TDB4" s="916"/>
      <c r="TDC4" s="916" t="s">
        <v>1490</v>
      </c>
      <c r="TDD4" s="916"/>
      <c r="TDE4" s="916" t="s">
        <v>1490</v>
      </c>
      <c r="TDF4" s="916"/>
      <c r="TDG4" s="916" t="s">
        <v>1490</v>
      </c>
      <c r="TDH4" s="916"/>
      <c r="TDI4" s="916" t="s">
        <v>1490</v>
      </c>
      <c r="TDJ4" s="916"/>
      <c r="TDK4" s="916" t="s">
        <v>1490</v>
      </c>
      <c r="TDL4" s="916"/>
      <c r="TDM4" s="916" t="s">
        <v>1490</v>
      </c>
      <c r="TDN4" s="916"/>
      <c r="TDO4" s="916" t="s">
        <v>1490</v>
      </c>
      <c r="TDP4" s="916"/>
      <c r="TDQ4" s="916" t="s">
        <v>1490</v>
      </c>
      <c r="TDR4" s="916"/>
      <c r="TDS4" s="916" t="s">
        <v>1490</v>
      </c>
      <c r="TDT4" s="916"/>
      <c r="TDU4" s="916" t="s">
        <v>1490</v>
      </c>
      <c r="TDV4" s="916"/>
      <c r="TDW4" s="916" t="s">
        <v>1490</v>
      </c>
      <c r="TDX4" s="916"/>
      <c r="TDY4" s="916" t="s">
        <v>1490</v>
      </c>
      <c r="TDZ4" s="916"/>
      <c r="TEA4" s="916" t="s">
        <v>1490</v>
      </c>
      <c r="TEB4" s="916"/>
      <c r="TEC4" s="916" t="s">
        <v>1490</v>
      </c>
      <c r="TED4" s="916"/>
      <c r="TEE4" s="916" t="s">
        <v>1490</v>
      </c>
      <c r="TEF4" s="916"/>
      <c r="TEG4" s="916" t="s">
        <v>1490</v>
      </c>
      <c r="TEH4" s="916"/>
      <c r="TEI4" s="916" t="s">
        <v>1490</v>
      </c>
      <c r="TEJ4" s="916"/>
      <c r="TEK4" s="916" t="s">
        <v>1490</v>
      </c>
      <c r="TEL4" s="916"/>
      <c r="TEM4" s="916" t="s">
        <v>1490</v>
      </c>
      <c r="TEN4" s="916"/>
      <c r="TEO4" s="916" t="s">
        <v>1490</v>
      </c>
      <c r="TEP4" s="916"/>
      <c r="TEQ4" s="916" t="s">
        <v>1490</v>
      </c>
      <c r="TER4" s="916"/>
      <c r="TES4" s="916" t="s">
        <v>1490</v>
      </c>
      <c r="TET4" s="916"/>
      <c r="TEU4" s="916" t="s">
        <v>1490</v>
      </c>
      <c r="TEV4" s="916"/>
      <c r="TEW4" s="916" t="s">
        <v>1490</v>
      </c>
      <c r="TEX4" s="916"/>
      <c r="TEY4" s="916" t="s">
        <v>1490</v>
      </c>
      <c r="TEZ4" s="916"/>
      <c r="TFA4" s="916" t="s">
        <v>1490</v>
      </c>
      <c r="TFB4" s="916"/>
      <c r="TFC4" s="916" t="s">
        <v>1490</v>
      </c>
      <c r="TFD4" s="916"/>
      <c r="TFE4" s="916" t="s">
        <v>1490</v>
      </c>
      <c r="TFF4" s="916"/>
      <c r="TFG4" s="916" t="s">
        <v>1490</v>
      </c>
      <c r="TFH4" s="916"/>
      <c r="TFI4" s="916" t="s">
        <v>1490</v>
      </c>
      <c r="TFJ4" s="916"/>
      <c r="TFK4" s="916" t="s">
        <v>1490</v>
      </c>
      <c r="TFL4" s="916"/>
      <c r="TFM4" s="916" t="s">
        <v>1490</v>
      </c>
      <c r="TFN4" s="916"/>
      <c r="TFO4" s="916" t="s">
        <v>1490</v>
      </c>
      <c r="TFP4" s="916"/>
      <c r="TFQ4" s="916" t="s">
        <v>1490</v>
      </c>
      <c r="TFR4" s="916"/>
      <c r="TFS4" s="916" t="s">
        <v>1490</v>
      </c>
      <c r="TFT4" s="916"/>
      <c r="TFU4" s="916" t="s">
        <v>1490</v>
      </c>
      <c r="TFV4" s="916"/>
      <c r="TFW4" s="916" t="s">
        <v>1490</v>
      </c>
      <c r="TFX4" s="916"/>
      <c r="TFY4" s="916" t="s">
        <v>1490</v>
      </c>
      <c r="TFZ4" s="916"/>
      <c r="TGA4" s="916" t="s">
        <v>1490</v>
      </c>
      <c r="TGB4" s="916"/>
      <c r="TGC4" s="916" t="s">
        <v>1490</v>
      </c>
      <c r="TGD4" s="916"/>
      <c r="TGE4" s="916" t="s">
        <v>1490</v>
      </c>
      <c r="TGF4" s="916"/>
      <c r="TGG4" s="916" t="s">
        <v>1490</v>
      </c>
      <c r="TGH4" s="916"/>
      <c r="TGI4" s="916" t="s">
        <v>1490</v>
      </c>
      <c r="TGJ4" s="916"/>
      <c r="TGK4" s="916" t="s">
        <v>1490</v>
      </c>
      <c r="TGL4" s="916"/>
      <c r="TGM4" s="916" t="s">
        <v>1490</v>
      </c>
      <c r="TGN4" s="916"/>
      <c r="TGO4" s="916" t="s">
        <v>1490</v>
      </c>
      <c r="TGP4" s="916"/>
      <c r="TGQ4" s="916" t="s">
        <v>1490</v>
      </c>
      <c r="TGR4" s="916"/>
      <c r="TGS4" s="916" t="s">
        <v>1490</v>
      </c>
      <c r="TGT4" s="916"/>
      <c r="TGU4" s="916" t="s">
        <v>1490</v>
      </c>
      <c r="TGV4" s="916"/>
      <c r="TGW4" s="916" t="s">
        <v>1490</v>
      </c>
      <c r="TGX4" s="916"/>
      <c r="TGY4" s="916" t="s">
        <v>1490</v>
      </c>
      <c r="TGZ4" s="916"/>
      <c r="THA4" s="916" t="s">
        <v>1490</v>
      </c>
      <c r="THB4" s="916"/>
      <c r="THC4" s="916" t="s">
        <v>1490</v>
      </c>
      <c r="THD4" s="916"/>
      <c r="THE4" s="916" t="s">
        <v>1490</v>
      </c>
      <c r="THF4" s="916"/>
      <c r="THG4" s="916" t="s">
        <v>1490</v>
      </c>
      <c r="THH4" s="916"/>
      <c r="THI4" s="916" t="s">
        <v>1490</v>
      </c>
      <c r="THJ4" s="916"/>
      <c r="THK4" s="916" t="s">
        <v>1490</v>
      </c>
      <c r="THL4" s="916"/>
      <c r="THM4" s="916" t="s">
        <v>1490</v>
      </c>
      <c r="THN4" s="916"/>
      <c r="THO4" s="916" t="s">
        <v>1490</v>
      </c>
      <c r="THP4" s="916"/>
      <c r="THQ4" s="916" t="s">
        <v>1490</v>
      </c>
      <c r="THR4" s="916"/>
      <c r="THS4" s="916" t="s">
        <v>1490</v>
      </c>
      <c r="THT4" s="916"/>
      <c r="THU4" s="916" t="s">
        <v>1490</v>
      </c>
      <c r="THV4" s="916"/>
      <c r="THW4" s="916" t="s">
        <v>1490</v>
      </c>
      <c r="THX4" s="916"/>
      <c r="THY4" s="916" t="s">
        <v>1490</v>
      </c>
      <c r="THZ4" s="916"/>
      <c r="TIA4" s="916" t="s">
        <v>1490</v>
      </c>
      <c r="TIB4" s="916"/>
      <c r="TIC4" s="916" t="s">
        <v>1490</v>
      </c>
      <c r="TID4" s="916"/>
      <c r="TIE4" s="916" t="s">
        <v>1490</v>
      </c>
      <c r="TIF4" s="916"/>
      <c r="TIG4" s="916" t="s">
        <v>1490</v>
      </c>
      <c r="TIH4" s="916"/>
      <c r="TII4" s="916" t="s">
        <v>1490</v>
      </c>
      <c r="TIJ4" s="916"/>
      <c r="TIK4" s="916" t="s">
        <v>1490</v>
      </c>
      <c r="TIL4" s="916"/>
      <c r="TIM4" s="916" t="s">
        <v>1490</v>
      </c>
      <c r="TIN4" s="916"/>
      <c r="TIO4" s="916" t="s">
        <v>1490</v>
      </c>
      <c r="TIP4" s="916"/>
      <c r="TIQ4" s="916" t="s">
        <v>1490</v>
      </c>
      <c r="TIR4" s="916"/>
      <c r="TIS4" s="916" t="s">
        <v>1490</v>
      </c>
      <c r="TIT4" s="916"/>
      <c r="TIU4" s="916" t="s">
        <v>1490</v>
      </c>
      <c r="TIV4" s="916"/>
      <c r="TIW4" s="916" t="s">
        <v>1490</v>
      </c>
      <c r="TIX4" s="916"/>
      <c r="TIY4" s="916" t="s">
        <v>1490</v>
      </c>
      <c r="TIZ4" s="916"/>
      <c r="TJA4" s="916" t="s">
        <v>1490</v>
      </c>
      <c r="TJB4" s="916"/>
      <c r="TJC4" s="916" t="s">
        <v>1490</v>
      </c>
      <c r="TJD4" s="916"/>
      <c r="TJE4" s="916" t="s">
        <v>1490</v>
      </c>
      <c r="TJF4" s="916"/>
      <c r="TJG4" s="916" t="s">
        <v>1490</v>
      </c>
      <c r="TJH4" s="916"/>
      <c r="TJI4" s="916" t="s">
        <v>1490</v>
      </c>
      <c r="TJJ4" s="916"/>
      <c r="TJK4" s="916" t="s">
        <v>1490</v>
      </c>
      <c r="TJL4" s="916"/>
      <c r="TJM4" s="916" t="s">
        <v>1490</v>
      </c>
      <c r="TJN4" s="916"/>
      <c r="TJO4" s="916" t="s">
        <v>1490</v>
      </c>
      <c r="TJP4" s="916"/>
      <c r="TJQ4" s="916" t="s">
        <v>1490</v>
      </c>
      <c r="TJR4" s="916"/>
      <c r="TJS4" s="916" t="s">
        <v>1490</v>
      </c>
      <c r="TJT4" s="916"/>
      <c r="TJU4" s="916" t="s">
        <v>1490</v>
      </c>
      <c r="TJV4" s="916"/>
      <c r="TJW4" s="916" t="s">
        <v>1490</v>
      </c>
      <c r="TJX4" s="916"/>
      <c r="TJY4" s="916" t="s">
        <v>1490</v>
      </c>
      <c r="TJZ4" s="916"/>
      <c r="TKA4" s="916" t="s">
        <v>1490</v>
      </c>
      <c r="TKB4" s="916"/>
      <c r="TKC4" s="916" t="s">
        <v>1490</v>
      </c>
      <c r="TKD4" s="916"/>
      <c r="TKE4" s="916" t="s">
        <v>1490</v>
      </c>
      <c r="TKF4" s="916"/>
      <c r="TKG4" s="916" t="s">
        <v>1490</v>
      </c>
      <c r="TKH4" s="916"/>
      <c r="TKI4" s="916" t="s">
        <v>1490</v>
      </c>
      <c r="TKJ4" s="916"/>
      <c r="TKK4" s="916" t="s">
        <v>1490</v>
      </c>
      <c r="TKL4" s="916"/>
      <c r="TKM4" s="916" t="s">
        <v>1490</v>
      </c>
      <c r="TKN4" s="916"/>
      <c r="TKO4" s="916" t="s">
        <v>1490</v>
      </c>
      <c r="TKP4" s="916"/>
      <c r="TKQ4" s="916" t="s">
        <v>1490</v>
      </c>
      <c r="TKR4" s="916"/>
      <c r="TKS4" s="916" t="s">
        <v>1490</v>
      </c>
      <c r="TKT4" s="916"/>
      <c r="TKU4" s="916" t="s">
        <v>1490</v>
      </c>
      <c r="TKV4" s="916"/>
      <c r="TKW4" s="916" t="s">
        <v>1490</v>
      </c>
      <c r="TKX4" s="916"/>
      <c r="TKY4" s="916" t="s">
        <v>1490</v>
      </c>
      <c r="TKZ4" s="916"/>
      <c r="TLA4" s="916" t="s">
        <v>1490</v>
      </c>
      <c r="TLB4" s="916"/>
      <c r="TLC4" s="916" t="s">
        <v>1490</v>
      </c>
      <c r="TLD4" s="916"/>
      <c r="TLE4" s="916" t="s">
        <v>1490</v>
      </c>
      <c r="TLF4" s="916"/>
      <c r="TLG4" s="916" t="s">
        <v>1490</v>
      </c>
      <c r="TLH4" s="916"/>
      <c r="TLI4" s="916" t="s">
        <v>1490</v>
      </c>
      <c r="TLJ4" s="916"/>
      <c r="TLK4" s="916" t="s">
        <v>1490</v>
      </c>
      <c r="TLL4" s="916"/>
      <c r="TLM4" s="916" t="s">
        <v>1490</v>
      </c>
      <c r="TLN4" s="916"/>
      <c r="TLO4" s="916" t="s">
        <v>1490</v>
      </c>
      <c r="TLP4" s="916"/>
      <c r="TLQ4" s="916" t="s">
        <v>1490</v>
      </c>
      <c r="TLR4" s="916"/>
      <c r="TLS4" s="916" t="s">
        <v>1490</v>
      </c>
      <c r="TLT4" s="916"/>
      <c r="TLU4" s="916" t="s">
        <v>1490</v>
      </c>
      <c r="TLV4" s="916"/>
      <c r="TLW4" s="916" t="s">
        <v>1490</v>
      </c>
      <c r="TLX4" s="916"/>
      <c r="TLY4" s="916" t="s">
        <v>1490</v>
      </c>
      <c r="TLZ4" s="916"/>
      <c r="TMA4" s="916" t="s">
        <v>1490</v>
      </c>
      <c r="TMB4" s="916"/>
      <c r="TMC4" s="916" t="s">
        <v>1490</v>
      </c>
      <c r="TMD4" s="916"/>
      <c r="TME4" s="916" t="s">
        <v>1490</v>
      </c>
      <c r="TMF4" s="916"/>
      <c r="TMG4" s="916" t="s">
        <v>1490</v>
      </c>
      <c r="TMH4" s="916"/>
      <c r="TMI4" s="916" t="s">
        <v>1490</v>
      </c>
      <c r="TMJ4" s="916"/>
      <c r="TMK4" s="916" t="s">
        <v>1490</v>
      </c>
      <c r="TML4" s="916"/>
      <c r="TMM4" s="916" t="s">
        <v>1490</v>
      </c>
      <c r="TMN4" s="916"/>
      <c r="TMO4" s="916" t="s">
        <v>1490</v>
      </c>
      <c r="TMP4" s="916"/>
      <c r="TMQ4" s="916" t="s">
        <v>1490</v>
      </c>
      <c r="TMR4" s="916"/>
      <c r="TMS4" s="916" t="s">
        <v>1490</v>
      </c>
      <c r="TMT4" s="916"/>
      <c r="TMU4" s="916" t="s">
        <v>1490</v>
      </c>
      <c r="TMV4" s="916"/>
      <c r="TMW4" s="916" t="s">
        <v>1490</v>
      </c>
      <c r="TMX4" s="916"/>
      <c r="TMY4" s="916" t="s">
        <v>1490</v>
      </c>
      <c r="TMZ4" s="916"/>
      <c r="TNA4" s="916" t="s">
        <v>1490</v>
      </c>
      <c r="TNB4" s="916"/>
      <c r="TNC4" s="916" t="s">
        <v>1490</v>
      </c>
      <c r="TND4" s="916"/>
      <c r="TNE4" s="916" t="s">
        <v>1490</v>
      </c>
      <c r="TNF4" s="916"/>
      <c r="TNG4" s="916" t="s">
        <v>1490</v>
      </c>
      <c r="TNH4" s="916"/>
      <c r="TNI4" s="916" t="s">
        <v>1490</v>
      </c>
      <c r="TNJ4" s="916"/>
      <c r="TNK4" s="916" t="s">
        <v>1490</v>
      </c>
      <c r="TNL4" s="916"/>
      <c r="TNM4" s="916" t="s">
        <v>1490</v>
      </c>
      <c r="TNN4" s="916"/>
      <c r="TNO4" s="916" t="s">
        <v>1490</v>
      </c>
      <c r="TNP4" s="916"/>
      <c r="TNQ4" s="916" t="s">
        <v>1490</v>
      </c>
      <c r="TNR4" s="916"/>
      <c r="TNS4" s="916" t="s">
        <v>1490</v>
      </c>
      <c r="TNT4" s="916"/>
      <c r="TNU4" s="916" t="s">
        <v>1490</v>
      </c>
      <c r="TNV4" s="916"/>
      <c r="TNW4" s="916" t="s">
        <v>1490</v>
      </c>
      <c r="TNX4" s="916"/>
      <c r="TNY4" s="916" t="s">
        <v>1490</v>
      </c>
      <c r="TNZ4" s="916"/>
      <c r="TOA4" s="916" t="s">
        <v>1490</v>
      </c>
      <c r="TOB4" s="916"/>
      <c r="TOC4" s="916" t="s">
        <v>1490</v>
      </c>
      <c r="TOD4" s="916"/>
      <c r="TOE4" s="916" t="s">
        <v>1490</v>
      </c>
      <c r="TOF4" s="916"/>
      <c r="TOG4" s="916" t="s">
        <v>1490</v>
      </c>
      <c r="TOH4" s="916"/>
      <c r="TOI4" s="916" t="s">
        <v>1490</v>
      </c>
      <c r="TOJ4" s="916"/>
      <c r="TOK4" s="916" t="s">
        <v>1490</v>
      </c>
      <c r="TOL4" s="916"/>
      <c r="TOM4" s="916" t="s">
        <v>1490</v>
      </c>
      <c r="TON4" s="916"/>
      <c r="TOO4" s="916" t="s">
        <v>1490</v>
      </c>
      <c r="TOP4" s="916"/>
      <c r="TOQ4" s="916" t="s">
        <v>1490</v>
      </c>
      <c r="TOR4" s="916"/>
      <c r="TOS4" s="916" t="s">
        <v>1490</v>
      </c>
      <c r="TOT4" s="916"/>
      <c r="TOU4" s="916" t="s">
        <v>1490</v>
      </c>
      <c r="TOV4" s="916"/>
      <c r="TOW4" s="916" t="s">
        <v>1490</v>
      </c>
      <c r="TOX4" s="916"/>
      <c r="TOY4" s="916" t="s">
        <v>1490</v>
      </c>
      <c r="TOZ4" s="916"/>
      <c r="TPA4" s="916" t="s">
        <v>1490</v>
      </c>
      <c r="TPB4" s="916"/>
      <c r="TPC4" s="916" t="s">
        <v>1490</v>
      </c>
      <c r="TPD4" s="916"/>
      <c r="TPE4" s="916" t="s">
        <v>1490</v>
      </c>
      <c r="TPF4" s="916"/>
      <c r="TPG4" s="916" t="s">
        <v>1490</v>
      </c>
      <c r="TPH4" s="916"/>
      <c r="TPI4" s="916" t="s">
        <v>1490</v>
      </c>
      <c r="TPJ4" s="916"/>
      <c r="TPK4" s="916" t="s">
        <v>1490</v>
      </c>
      <c r="TPL4" s="916"/>
      <c r="TPM4" s="916" t="s">
        <v>1490</v>
      </c>
      <c r="TPN4" s="916"/>
      <c r="TPO4" s="916" t="s">
        <v>1490</v>
      </c>
      <c r="TPP4" s="916"/>
      <c r="TPQ4" s="916" t="s">
        <v>1490</v>
      </c>
      <c r="TPR4" s="916"/>
      <c r="TPS4" s="916" t="s">
        <v>1490</v>
      </c>
      <c r="TPT4" s="916"/>
      <c r="TPU4" s="916" t="s">
        <v>1490</v>
      </c>
      <c r="TPV4" s="916"/>
      <c r="TPW4" s="916" t="s">
        <v>1490</v>
      </c>
      <c r="TPX4" s="916"/>
      <c r="TPY4" s="916" t="s">
        <v>1490</v>
      </c>
      <c r="TPZ4" s="916"/>
      <c r="TQA4" s="916" t="s">
        <v>1490</v>
      </c>
      <c r="TQB4" s="916"/>
      <c r="TQC4" s="916" t="s">
        <v>1490</v>
      </c>
      <c r="TQD4" s="916"/>
      <c r="TQE4" s="916" t="s">
        <v>1490</v>
      </c>
      <c r="TQF4" s="916"/>
      <c r="TQG4" s="916" t="s">
        <v>1490</v>
      </c>
      <c r="TQH4" s="916"/>
      <c r="TQI4" s="916" t="s">
        <v>1490</v>
      </c>
      <c r="TQJ4" s="916"/>
      <c r="TQK4" s="916" t="s">
        <v>1490</v>
      </c>
      <c r="TQL4" s="916"/>
      <c r="TQM4" s="916" t="s">
        <v>1490</v>
      </c>
      <c r="TQN4" s="916"/>
      <c r="TQO4" s="916" t="s">
        <v>1490</v>
      </c>
      <c r="TQP4" s="916"/>
      <c r="TQQ4" s="916" t="s">
        <v>1490</v>
      </c>
      <c r="TQR4" s="916"/>
      <c r="TQS4" s="916" t="s">
        <v>1490</v>
      </c>
      <c r="TQT4" s="916"/>
      <c r="TQU4" s="916" t="s">
        <v>1490</v>
      </c>
      <c r="TQV4" s="916"/>
      <c r="TQW4" s="916" t="s">
        <v>1490</v>
      </c>
      <c r="TQX4" s="916"/>
      <c r="TQY4" s="916" t="s">
        <v>1490</v>
      </c>
      <c r="TQZ4" s="916"/>
      <c r="TRA4" s="916" t="s">
        <v>1490</v>
      </c>
      <c r="TRB4" s="916"/>
      <c r="TRC4" s="916" t="s">
        <v>1490</v>
      </c>
      <c r="TRD4" s="916"/>
      <c r="TRE4" s="916" t="s">
        <v>1490</v>
      </c>
      <c r="TRF4" s="916"/>
      <c r="TRG4" s="916" t="s">
        <v>1490</v>
      </c>
      <c r="TRH4" s="916"/>
      <c r="TRI4" s="916" t="s">
        <v>1490</v>
      </c>
      <c r="TRJ4" s="916"/>
      <c r="TRK4" s="916" t="s">
        <v>1490</v>
      </c>
      <c r="TRL4" s="916"/>
      <c r="TRM4" s="916" t="s">
        <v>1490</v>
      </c>
      <c r="TRN4" s="916"/>
      <c r="TRO4" s="916" t="s">
        <v>1490</v>
      </c>
      <c r="TRP4" s="916"/>
      <c r="TRQ4" s="916" t="s">
        <v>1490</v>
      </c>
      <c r="TRR4" s="916"/>
      <c r="TRS4" s="916" t="s">
        <v>1490</v>
      </c>
      <c r="TRT4" s="916"/>
      <c r="TRU4" s="916" t="s">
        <v>1490</v>
      </c>
      <c r="TRV4" s="916"/>
      <c r="TRW4" s="916" t="s">
        <v>1490</v>
      </c>
      <c r="TRX4" s="916"/>
      <c r="TRY4" s="916" t="s">
        <v>1490</v>
      </c>
      <c r="TRZ4" s="916"/>
      <c r="TSA4" s="916" t="s">
        <v>1490</v>
      </c>
      <c r="TSB4" s="916"/>
      <c r="TSC4" s="916" t="s">
        <v>1490</v>
      </c>
      <c r="TSD4" s="916"/>
      <c r="TSE4" s="916" t="s">
        <v>1490</v>
      </c>
      <c r="TSF4" s="916"/>
      <c r="TSG4" s="916" t="s">
        <v>1490</v>
      </c>
      <c r="TSH4" s="916"/>
      <c r="TSI4" s="916" t="s">
        <v>1490</v>
      </c>
      <c r="TSJ4" s="916"/>
      <c r="TSK4" s="916" t="s">
        <v>1490</v>
      </c>
      <c r="TSL4" s="916"/>
      <c r="TSM4" s="916" t="s">
        <v>1490</v>
      </c>
      <c r="TSN4" s="916"/>
      <c r="TSO4" s="916" t="s">
        <v>1490</v>
      </c>
      <c r="TSP4" s="916"/>
      <c r="TSQ4" s="916" t="s">
        <v>1490</v>
      </c>
      <c r="TSR4" s="916"/>
      <c r="TSS4" s="916" t="s">
        <v>1490</v>
      </c>
      <c r="TST4" s="916"/>
      <c r="TSU4" s="916" t="s">
        <v>1490</v>
      </c>
      <c r="TSV4" s="916"/>
      <c r="TSW4" s="916" t="s">
        <v>1490</v>
      </c>
      <c r="TSX4" s="916"/>
      <c r="TSY4" s="916" t="s">
        <v>1490</v>
      </c>
      <c r="TSZ4" s="916"/>
      <c r="TTA4" s="916" t="s">
        <v>1490</v>
      </c>
      <c r="TTB4" s="916"/>
      <c r="TTC4" s="916" t="s">
        <v>1490</v>
      </c>
      <c r="TTD4" s="916"/>
      <c r="TTE4" s="916" t="s">
        <v>1490</v>
      </c>
      <c r="TTF4" s="916"/>
      <c r="TTG4" s="916" t="s">
        <v>1490</v>
      </c>
      <c r="TTH4" s="916"/>
      <c r="TTI4" s="916" t="s">
        <v>1490</v>
      </c>
      <c r="TTJ4" s="916"/>
      <c r="TTK4" s="916" t="s">
        <v>1490</v>
      </c>
      <c r="TTL4" s="916"/>
      <c r="TTM4" s="916" t="s">
        <v>1490</v>
      </c>
      <c r="TTN4" s="916"/>
      <c r="TTO4" s="916" t="s">
        <v>1490</v>
      </c>
      <c r="TTP4" s="916"/>
      <c r="TTQ4" s="916" t="s">
        <v>1490</v>
      </c>
      <c r="TTR4" s="916"/>
      <c r="TTS4" s="916" t="s">
        <v>1490</v>
      </c>
      <c r="TTT4" s="916"/>
      <c r="TTU4" s="916" t="s">
        <v>1490</v>
      </c>
      <c r="TTV4" s="916"/>
      <c r="TTW4" s="916" t="s">
        <v>1490</v>
      </c>
      <c r="TTX4" s="916"/>
      <c r="TTY4" s="916" t="s">
        <v>1490</v>
      </c>
      <c r="TTZ4" s="916"/>
      <c r="TUA4" s="916" t="s">
        <v>1490</v>
      </c>
      <c r="TUB4" s="916"/>
      <c r="TUC4" s="916" t="s">
        <v>1490</v>
      </c>
      <c r="TUD4" s="916"/>
      <c r="TUE4" s="916" t="s">
        <v>1490</v>
      </c>
      <c r="TUF4" s="916"/>
      <c r="TUG4" s="916" t="s">
        <v>1490</v>
      </c>
      <c r="TUH4" s="916"/>
      <c r="TUI4" s="916" t="s">
        <v>1490</v>
      </c>
      <c r="TUJ4" s="916"/>
      <c r="TUK4" s="916" t="s">
        <v>1490</v>
      </c>
      <c r="TUL4" s="916"/>
      <c r="TUM4" s="916" t="s">
        <v>1490</v>
      </c>
      <c r="TUN4" s="916"/>
      <c r="TUO4" s="916" t="s">
        <v>1490</v>
      </c>
      <c r="TUP4" s="916"/>
      <c r="TUQ4" s="916" t="s">
        <v>1490</v>
      </c>
      <c r="TUR4" s="916"/>
      <c r="TUS4" s="916" t="s">
        <v>1490</v>
      </c>
      <c r="TUT4" s="916"/>
      <c r="TUU4" s="916" t="s">
        <v>1490</v>
      </c>
      <c r="TUV4" s="916"/>
      <c r="TUW4" s="916" t="s">
        <v>1490</v>
      </c>
      <c r="TUX4" s="916"/>
      <c r="TUY4" s="916" t="s">
        <v>1490</v>
      </c>
      <c r="TUZ4" s="916"/>
      <c r="TVA4" s="916" t="s">
        <v>1490</v>
      </c>
      <c r="TVB4" s="916"/>
      <c r="TVC4" s="916" t="s">
        <v>1490</v>
      </c>
      <c r="TVD4" s="916"/>
      <c r="TVE4" s="916" t="s">
        <v>1490</v>
      </c>
      <c r="TVF4" s="916"/>
      <c r="TVG4" s="916" t="s">
        <v>1490</v>
      </c>
      <c r="TVH4" s="916"/>
      <c r="TVI4" s="916" t="s">
        <v>1490</v>
      </c>
      <c r="TVJ4" s="916"/>
      <c r="TVK4" s="916" t="s">
        <v>1490</v>
      </c>
      <c r="TVL4" s="916"/>
      <c r="TVM4" s="916" t="s">
        <v>1490</v>
      </c>
      <c r="TVN4" s="916"/>
      <c r="TVO4" s="916" t="s">
        <v>1490</v>
      </c>
      <c r="TVP4" s="916"/>
      <c r="TVQ4" s="916" t="s">
        <v>1490</v>
      </c>
      <c r="TVR4" s="916"/>
      <c r="TVS4" s="916" t="s">
        <v>1490</v>
      </c>
      <c r="TVT4" s="916"/>
      <c r="TVU4" s="916" t="s">
        <v>1490</v>
      </c>
      <c r="TVV4" s="916"/>
      <c r="TVW4" s="916" t="s">
        <v>1490</v>
      </c>
      <c r="TVX4" s="916"/>
      <c r="TVY4" s="916" t="s">
        <v>1490</v>
      </c>
      <c r="TVZ4" s="916"/>
      <c r="TWA4" s="916" t="s">
        <v>1490</v>
      </c>
      <c r="TWB4" s="916"/>
      <c r="TWC4" s="916" t="s">
        <v>1490</v>
      </c>
      <c r="TWD4" s="916"/>
      <c r="TWE4" s="916" t="s">
        <v>1490</v>
      </c>
      <c r="TWF4" s="916"/>
      <c r="TWG4" s="916" t="s">
        <v>1490</v>
      </c>
      <c r="TWH4" s="916"/>
      <c r="TWI4" s="916" t="s">
        <v>1490</v>
      </c>
      <c r="TWJ4" s="916"/>
      <c r="TWK4" s="916" t="s">
        <v>1490</v>
      </c>
      <c r="TWL4" s="916"/>
      <c r="TWM4" s="916" t="s">
        <v>1490</v>
      </c>
      <c r="TWN4" s="916"/>
      <c r="TWO4" s="916" t="s">
        <v>1490</v>
      </c>
      <c r="TWP4" s="916"/>
      <c r="TWQ4" s="916" t="s">
        <v>1490</v>
      </c>
      <c r="TWR4" s="916"/>
      <c r="TWS4" s="916" t="s">
        <v>1490</v>
      </c>
      <c r="TWT4" s="916"/>
      <c r="TWU4" s="916" t="s">
        <v>1490</v>
      </c>
      <c r="TWV4" s="916"/>
      <c r="TWW4" s="916" t="s">
        <v>1490</v>
      </c>
      <c r="TWX4" s="916"/>
      <c r="TWY4" s="916" t="s">
        <v>1490</v>
      </c>
      <c r="TWZ4" s="916"/>
      <c r="TXA4" s="916" t="s">
        <v>1490</v>
      </c>
      <c r="TXB4" s="916"/>
      <c r="TXC4" s="916" t="s">
        <v>1490</v>
      </c>
      <c r="TXD4" s="916"/>
      <c r="TXE4" s="916" t="s">
        <v>1490</v>
      </c>
      <c r="TXF4" s="916"/>
      <c r="TXG4" s="916" t="s">
        <v>1490</v>
      </c>
      <c r="TXH4" s="916"/>
      <c r="TXI4" s="916" t="s">
        <v>1490</v>
      </c>
      <c r="TXJ4" s="916"/>
      <c r="TXK4" s="916" t="s">
        <v>1490</v>
      </c>
      <c r="TXL4" s="916"/>
      <c r="TXM4" s="916" t="s">
        <v>1490</v>
      </c>
      <c r="TXN4" s="916"/>
      <c r="TXO4" s="916" t="s">
        <v>1490</v>
      </c>
      <c r="TXP4" s="916"/>
      <c r="TXQ4" s="916" t="s">
        <v>1490</v>
      </c>
      <c r="TXR4" s="916"/>
      <c r="TXS4" s="916" t="s">
        <v>1490</v>
      </c>
      <c r="TXT4" s="916"/>
      <c r="TXU4" s="916" t="s">
        <v>1490</v>
      </c>
      <c r="TXV4" s="916"/>
      <c r="TXW4" s="916" t="s">
        <v>1490</v>
      </c>
      <c r="TXX4" s="916"/>
      <c r="TXY4" s="916" t="s">
        <v>1490</v>
      </c>
      <c r="TXZ4" s="916"/>
      <c r="TYA4" s="916" t="s">
        <v>1490</v>
      </c>
      <c r="TYB4" s="916"/>
      <c r="TYC4" s="916" t="s">
        <v>1490</v>
      </c>
      <c r="TYD4" s="916"/>
      <c r="TYE4" s="916" t="s">
        <v>1490</v>
      </c>
      <c r="TYF4" s="916"/>
      <c r="TYG4" s="916" t="s">
        <v>1490</v>
      </c>
      <c r="TYH4" s="916"/>
      <c r="TYI4" s="916" t="s">
        <v>1490</v>
      </c>
      <c r="TYJ4" s="916"/>
      <c r="TYK4" s="916" t="s">
        <v>1490</v>
      </c>
      <c r="TYL4" s="916"/>
      <c r="TYM4" s="916" t="s">
        <v>1490</v>
      </c>
      <c r="TYN4" s="916"/>
      <c r="TYO4" s="916" t="s">
        <v>1490</v>
      </c>
      <c r="TYP4" s="916"/>
      <c r="TYQ4" s="916" t="s">
        <v>1490</v>
      </c>
      <c r="TYR4" s="916"/>
      <c r="TYS4" s="916" t="s">
        <v>1490</v>
      </c>
      <c r="TYT4" s="916"/>
      <c r="TYU4" s="916" t="s">
        <v>1490</v>
      </c>
      <c r="TYV4" s="916"/>
      <c r="TYW4" s="916" t="s">
        <v>1490</v>
      </c>
      <c r="TYX4" s="916"/>
      <c r="TYY4" s="916" t="s">
        <v>1490</v>
      </c>
      <c r="TYZ4" s="916"/>
      <c r="TZA4" s="916" t="s">
        <v>1490</v>
      </c>
      <c r="TZB4" s="916"/>
      <c r="TZC4" s="916" t="s">
        <v>1490</v>
      </c>
      <c r="TZD4" s="916"/>
      <c r="TZE4" s="916" t="s">
        <v>1490</v>
      </c>
      <c r="TZF4" s="916"/>
      <c r="TZG4" s="916" t="s">
        <v>1490</v>
      </c>
      <c r="TZH4" s="916"/>
      <c r="TZI4" s="916" t="s">
        <v>1490</v>
      </c>
      <c r="TZJ4" s="916"/>
      <c r="TZK4" s="916" t="s">
        <v>1490</v>
      </c>
      <c r="TZL4" s="916"/>
      <c r="TZM4" s="916" t="s">
        <v>1490</v>
      </c>
      <c r="TZN4" s="916"/>
      <c r="TZO4" s="916" t="s">
        <v>1490</v>
      </c>
      <c r="TZP4" s="916"/>
      <c r="TZQ4" s="916" t="s">
        <v>1490</v>
      </c>
      <c r="TZR4" s="916"/>
      <c r="TZS4" s="916" t="s">
        <v>1490</v>
      </c>
      <c r="TZT4" s="916"/>
      <c r="TZU4" s="916" t="s">
        <v>1490</v>
      </c>
      <c r="TZV4" s="916"/>
      <c r="TZW4" s="916" t="s">
        <v>1490</v>
      </c>
      <c r="TZX4" s="916"/>
      <c r="TZY4" s="916" t="s">
        <v>1490</v>
      </c>
      <c r="TZZ4" s="916"/>
      <c r="UAA4" s="916" t="s">
        <v>1490</v>
      </c>
      <c r="UAB4" s="916"/>
      <c r="UAC4" s="916" t="s">
        <v>1490</v>
      </c>
      <c r="UAD4" s="916"/>
      <c r="UAE4" s="916" t="s">
        <v>1490</v>
      </c>
      <c r="UAF4" s="916"/>
      <c r="UAG4" s="916" t="s">
        <v>1490</v>
      </c>
      <c r="UAH4" s="916"/>
      <c r="UAI4" s="916" t="s">
        <v>1490</v>
      </c>
      <c r="UAJ4" s="916"/>
      <c r="UAK4" s="916" t="s">
        <v>1490</v>
      </c>
      <c r="UAL4" s="916"/>
      <c r="UAM4" s="916" t="s">
        <v>1490</v>
      </c>
      <c r="UAN4" s="916"/>
      <c r="UAO4" s="916" t="s">
        <v>1490</v>
      </c>
      <c r="UAP4" s="916"/>
      <c r="UAQ4" s="916" t="s">
        <v>1490</v>
      </c>
      <c r="UAR4" s="916"/>
      <c r="UAS4" s="916" t="s">
        <v>1490</v>
      </c>
      <c r="UAT4" s="916"/>
      <c r="UAU4" s="916" t="s">
        <v>1490</v>
      </c>
      <c r="UAV4" s="916"/>
      <c r="UAW4" s="916" t="s">
        <v>1490</v>
      </c>
      <c r="UAX4" s="916"/>
      <c r="UAY4" s="916" t="s">
        <v>1490</v>
      </c>
      <c r="UAZ4" s="916"/>
      <c r="UBA4" s="916" t="s">
        <v>1490</v>
      </c>
      <c r="UBB4" s="916"/>
      <c r="UBC4" s="916" t="s">
        <v>1490</v>
      </c>
      <c r="UBD4" s="916"/>
      <c r="UBE4" s="916" t="s">
        <v>1490</v>
      </c>
      <c r="UBF4" s="916"/>
      <c r="UBG4" s="916" t="s">
        <v>1490</v>
      </c>
      <c r="UBH4" s="916"/>
      <c r="UBI4" s="916" t="s">
        <v>1490</v>
      </c>
      <c r="UBJ4" s="916"/>
      <c r="UBK4" s="916" t="s">
        <v>1490</v>
      </c>
      <c r="UBL4" s="916"/>
      <c r="UBM4" s="916" t="s">
        <v>1490</v>
      </c>
      <c r="UBN4" s="916"/>
      <c r="UBO4" s="916" t="s">
        <v>1490</v>
      </c>
      <c r="UBP4" s="916"/>
      <c r="UBQ4" s="916" t="s">
        <v>1490</v>
      </c>
      <c r="UBR4" s="916"/>
      <c r="UBS4" s="916" t="s">
        <v>1490</v>
      </c>
      <c r="UBT4" s="916"/>
      <c r="UBU4" s="916" t="s">
        <v>1490</v>
      </c>
      <c r="UBV4" s="916"/>
      <c r="UBW4" s="916" t="s">
        <v>1490</v>
      </c>
      <c r="UBX4" s="916"/>
      <c r="UBY4" s="916" t="s">
        <v>1490</v>
      </c>
      <c r="UBZ4" s="916"/>
      <c r="UCA4" s="916" t="s">
        <v>1490</v>
      </c>
      <c r="UCB4" s="916"/>
      <c r="UCC4" s="916" t="s">
        <v>1490</v>
      </c>
      <c r="UCD4" s="916"/>
      <c r="UCE4" s="916" t="s">
        <v>1490</v>
      </c>
      <c r="UCF4" s="916"/>
      <c r="UCG4" s="916" t="s">
        <v>1490</v>
      </c>
      <c r="UCH4" s="916"/>
      <c r="UCI4" s="916" t="s">
        <v>1490</v>
      </c>
      <c r="UCJ4" s="916"/>
      <c r="UCK4" s="916" t="s">
        <v>1490</v>
      </c>
      <c r="UCL4" s="916"/>
      <c r="UCM4" s="916" t="s">
        <v>1490</v>
      </c>
      <c r="UCN4" s="916"/>
      <c r="UCO4" s="916" t="s">
        <v>1490</v>
      </c>
      <c r="UCP4" s="916"/>
      <c r="UCQ4" s="916" t="s">
        <v>1490</v>
      </c>
      <c r="UCR4" s="916"/>
      <c r="UCS4" s="916" t="s">
        <v>1490</v>
      </c>
      <c r="UCT4" s="916"/>
      <c r="UCU4" s="916" t="s">
        <v>1490</v>
      </c>
      <c r="UCV4" s="916"/>
      <c r="UCW4" s="916" t="s">
        <v>1490</v>
      </c>
      <c r="UCX4" s="916"/>
      <c r="UCY4" s="916" t="s">
        <v>1490</v>
      </c>
      <c r="UCZ4" s="916"/>
      <c r="UDA4" s="916" t="s">
        <v>1490</v>
      </c>
      <c r="UDB4" s="916"/>
      <c r="UDC4" s="916" t="s">
        <v>1490</v>
      </c>
      <c r="UDD4" s="916"/>
      <c r="UDE4" s="916" t="s">
        <v>1490</v>
      </c>
      <c r="UDF4" s="916"/>
      <c r="UDG4" s="916" t="s">
        <v>1490</v>
      </c>
      <c r="UDH4" s="916"/>
      <c r="UDI4" s="916" t="s">
        <v>1490</v>
      </c>
      <c r="UDJ4" s="916"/>
      <c r="UDK4" s="916" t="s">
        <v>1490</v>
      </c>
      <c r="UDL4" s="916"/>
      <c r="UDM4" s="916" t="s">
        <v>1490</v>
      </c>
      <c r="UDN4" s="916"/>
      <c r="UDO4" s="916" t="s">
        <v>1490</v>
      </c>
      <c r="UDP4" s="916"/>
      <c r="UDQ4" s="916" t="s">
        <v>1490</v>
      </c>
      <c r="UDR4" s="916"/>
      <c r="UDS4" s="916" t="s">
        <v>1490</v>
      </c>
      <c r="UDT4" s="916"/>
      <c r="UDU4" s="916" t="s">
        <v>1490</v>
      </c>
      <c r="UDV4" s="916"/>
      <c r="UDW4" s="916" t="s">
        <v>1490</v>
      </c>
      <c r="UDX4" s="916"/>
      <c r="UDY4" s="916" t="s">
        <v>1490</v>
      </c>
      <c r="UDZ4" s="916"/>
      <c r="UEA4" s="916" t="s">
        <v>1490</v>
      </c>
      <c r="UEB4" s="916"/>
      <c r="UEC4" s="916" t="s">
        <v>1490</v>
      </c>
      <c r="UED4" s="916"/>
      <c r="UEE4" s="916" t="s">
        <v>1490</v>
      </c>
      <c r="UEF4" s="916"/>
      <c r="UEG4" s="916" t="s">
        <v>1490</v>
      </c>
      <c r="UEH4" s="916"/>
      <c r="UEI4" s="916" t="s">
        <v>1490</v>
      </c>
      <c r="UEJ4" s="916"/>
      <c r="UEK4" s="916" t="s">
        <v>1490</v>
      </c>
      <c r="UEL4" s="916"/>
      <c r="UEM4" s="916" t="s">
        <v>1490</v>
      </c>
      <c r="UEN4" s="916"/>
      <c r="UEO4" s="916" t="s">
        <v>1490</v>
      </c>
      <c r="UEP4" s="916"/>
      <c r="UEQ4" s="916" t="s">
        <v>1490</v>
      </c>
      <c r="UER4" s="916"/>
      <c r="UES4" s="916" t="s">
        <v>1490</v>
      </c>
      <c r="UET4" s="916"/>
      <c r="UEU4" s="916" t="s">
        <v>1490</v>
      </c>
      <c r="UEV4" s="916"/>
      <c r="UEW4" s="916" t="s">
        <v>1490</v>
      </c>
      <c r="UEX4" s="916"/>
      <c r="UEY4" s="916" t="s">
        <v>1490</v>
      </c>
      <c r="UEZ4" s="916"/>
      <c r="UFA4" s="916" t="s">
        <v>1490</v>
      </c>
      <c r="UFB4" s="916"/>
      <c r="UFC4" s="916" t="s">
        <v>1490</v>
      </c>
      <c r="UFD4" s="916"/>
      <c r="UFE4" s="916" t="s">
        <v>1490</v>
      </c>
      <c r="UFF4" s="916"/>
      <c r="UFG4" s="916" t="s">
        <v>1490</v>
      </c>
      <c r="UFH4" s="916"/>
      <c r="UFI4" s="916" t="s">
        <v>1490</v>
      </c>
      <c r="UFJ4" s="916"/>
      <c r="UFK4" s="916" t="s">
        <v>1490</v>
      </c>
      <c r="UFL4" s="916"/>
      <c r="UFM4" s="916" t="s">
        <v>1490</v>
      </c>
      <c r="UFN4" s="916"/>
      <c r="UFO4" s="916" t="s">
        <v>1490</v>
      </c>
      <c r="UFP4" s="916"/>
      <c r="UFQ4" s="916" t="s">
        <v>1490</v>
      </c>
      <c r="UFR4" s="916"/>
      <c r="UFS4" s="916" t="s">
        <v>1490</v>
      </c>
      <c r="UFT4" s="916"/>
      <c r="UFU4" s="916" t="s">
        <v>1490</v>
      </c>
      <c r="UFV4" s="916"/>
      <c r="UFW4" s="916" t="s">
        <v>1490</v>
      </c>
      <c r="UFX4" s="916"/>
      <c r="UFY4" s="916" t="s">
        <v>1490</v>
      </c>
      <c r="UFZ4" s="916"/>
      <c r="UGA4" s="916" t="s">
        <v>1490</v>
      </c>
      <c r="UGB4" s="916"/>
      <c r="UGC4" s="916" t="s">
        <v>1490</v>
      </c>
      <c r="UGD4" s="916"/>
      <c r="UGE4" s="916" t="s">
        <v>1490</v>
      </c>
      <c r="UGF4" s="916"/>
      <c r="UGG4" s="916" t="s">
        <v>1490</v>
      </c>
      <c r="UGH4" s="916"/>
      <c r="UGI4" s="916" t="s">
        <v>1490</v>
      </c>
      <c r="UGJ4" s="916"/>
      <c r="UGK4" s="916" t="s">
        <v>1490</v>
      </c>
      <c r="UGL4" s="916"/>
      <c r="UGM4" s="916" t="s">
        <v>1490</v>
      </c>
      <c r="UGN4" s="916"/>
      <c r="UGO4" s="916" t="s">
        <v>1490</v>
      </c>
      <c r="UGP4" s="916"/>
      <c r="UGQ4" s="916" t="s">
        <v>1490</v>
      </c>
      <c r="UGR4" s="916"/>
      <c r="UGS4" s="916" t="s">
        <v>1490</v>
      </c>
      <c r="UGT4" s="916"/>
      <c r="UGU4" s="916" t="s">
        <v>1490</v>
      </c>
      <c r="UGV4" s="916"/>
      <c r="UGW4" s="916" t="s">
        <v>1490</v>
      </c>
      <c r="UGX4" s="916"/>
      <c r="UGY4" s="916" t="s">
        <v>1490</v>
      </c>
      <c r="UGZ4" s="916"/>
      <c r="UHA4" s="916" t="s">
        <v>1490</v>
      </c>
      <c r="UHB4" s="916"/>
      <c r="UHC4" s="916" t="s">
        <v>1490</v>
      </c>
      <c r="UHD4" s="916"/>
      <c r="UHE4" s="916" t="s">
        <v>1490</v>
      </c>
      <c r="UHF4" s="916"/>
      <c r="UHG4" s="916" t="s">
        <v>1490</v>
      </c>
      <c r="UHH4" s="916"/>
      <c r="UHI4" s="916" t="s">
        <v>1490</v>
      </c>
      <c r="UHJ4" s="916"/>
      <c r="UHK4" s="916" t="s">
        <v>1490</v>
      </c>
      <c r="UHL4" s="916"/>
      <c r="UHM4" s="916" t="s">
        <v>1490</v>
      </c>
      <c r="UHN4" s="916"/>
      <c r="UHO4" s="916" t="s">
        <v>1490</v>
      </c>
      <c r="UHP4" s="916"/>
      <c r="UHQ4" s="916" t="s">
        <v>1490</v>
      </c>
      <c r="UHR4" s="916"/>
      <c r="UHS4" s="916" t="s">
        <v>1490</v>
      </c>
      <c r="UHT4" s="916"/>
      <c r="UHU4" s="916" t="s">
        <v>1490</v>
      </c>
      <c r="UHV4" s="916"/>
      <c r="UHW4" s="916" t="s">
        <v>1490</v>
      </c>
      <c r="UHX4" s="916"/>
      <c r="UHY4" s="916" t="s">
        <v>1490</v>
      </c>
      <c r="UHZ4" s="916"/>
      <c r="UIA4" s="916" t="s">
        <v>1490</v>
      </c>
      <c r="UIB4" s="916"/>
      <c r="UIC4" s="916" t="s">
        <v>1490</v>
      </c>
      <c r="UID4" s="916"/>
      <c r="UIE4" s="916" t="s">
        <v>1490</v>
      </c>
      <c r="UIF4" s="916"/>
      <c r="UIG4" s="916" t="s">
        <v>1490</v>
      </c>
      <c r="UIH4" s="916"/>
      <c r="UII4" s="916" t="s">
        <v>1490</v>
      </c>
      <c r="UIJ4" s="916"/>
      <c r="UIK4" s="916" t="s">
        <v>1490</v>
      </c>
      <c r="UIL4" s="916"/>
      <c r="UIM4" s="916" t="s">
        <v>1490</v>
      </c>
      <c r="UIN4" s="916"/>
      <c r="UIO4" s="916" t="s">
        <v>1490</v>
      </c>
      <c r="UIP4" s="916"/>
      <c r="UIQ4" s="916" t="s">
        <v>1490</v>
      </c>
      <c r="UIR4" s="916"/>
      <c r="UIS4" s="916" t="s">
        <v>1490</v>
      </c>
      <c r="UIT4" s="916"/>
      <c r="UIU4" s="916" t="s">
        <v>1490</v>
      </c>
      <c r="UIV4" s="916"/>
      <c r="UIW4" s="916" t="s">
        <v>1490</v>
      </c>
      <c r="UIX4" s="916"/>
      <c r="UIY4" s="916" t="s">
        <v>1490</v>
      </c>
      <c r="UIZ4" s="916"/>
      <c r="UJA4" s="916" t="s">
        <v>1490</v>
      </c>
      <c r="UJB4" s="916"/>
      <c r="UJC4" s="916" t="s">
        <v>1490</v>
      </c>
      <c r="UJD4" s="916"/>
      <c r="UJE4" s="916" t="s">
        <v>1490</v>
      </c>
      <c r="UJF4" s="916"/>
      <c r="UJG4" s="916" t="s">
        <v>1490</v>
      </c>
      <c r="UJH4" s="916"/>
      <c r="UJI4" s="916" t="s">
        <v>1490</v>
      </c>
      <c r="UJJ4" s="916"/>
      <c r="UJK4" s="916" t="s">
        <v>1490</v>
      </c>
      <c r="UJL4" s="916"/>
      <c r="UJM4" s="916" t="s">
        <v>1490</v>
      </c>
      <c r="UJN4" s="916"/>
      <c r="UJO4" s="916" t="s">
        <v>1490</v>
      </c>
      <c r="UJP4" s="916"/>
      <c r="UJQ4" s="916" t="s">
        <v>1490</v>
      </c>
      <c r="UJR4" s="916"/>
      <c r="UJS4" s="916" t="s">
        <v>1490</v>
      </c>
      <c r="UJT4" s="916"/>
      <c r="UJU4" s="916" t="s">
        <v>1490</v>
      </c>
      <c r="UJV4" s="916"/>
      <c r="UJW4" s="916" t="s">
        <v>1490</v>
      </c>
      <c r="UJX4" s="916"/>
      <c r="UJY4" s="916" t="s">
        <v>1490</v>
      </c>
      <c r="UJZ4" s="916"/>
      <c r="UKA4" s="916" t="s">
        <v>1490</v>
      </c>
      <c r="UKB4" s="916"/>
      <c r="UKC4" s="916" t="s">
        <v>1490</v>
      </c>
      <c r="UKD4" s="916"/>
      <c r="UKE4" s="916" t="s">
        <v>1490</v>
      </c>
      <c r="UKF4" s="916"/>
      <c r="UKG4" s="916" t="s">
        <v>1490</v>
      </c>
      <c r="UKH4" s="916"/>
      <c r="UKI4" s="916" t="s">
        <v>1490</v>
      </c>
      <c r="UKJ4" s="916"/>
      <c r="UKK4" s="916" t="s">
        <v>1490</v>
      </c>
      <c r="UKL4" s="916"/>
      <c r="UKM4" s="916" t="s">
        <v>1490</v>
      </c>
      <c r="UKN4" s="916"/>
      <c r="UKO4" s="916" t="s">
        <v>1490</v>
      </c>
      <c r="UKP4" s="916"/>
      <c r="UKQ4" s="916" t="s">
        <v>1490</v>
      </c>
      <c r="UKR4" s="916"/>
      <c r="UKS4" s="916" t="s">
        <v>1490</v>
      </c>
      <c r="UKT4" s="916"/>
      <c r="UKU4" s="916" t="s">
        <v>1490</v>
      </c>
      <c r="UKV4" s="916"/>
      <c r="UKW4" s="916" t="s">
        <v>1490</v>
      </c>
      <c r="UKX4" s="916"/>
      <c r="UKY4" s="916" t="s">
        <v>1490</v>
      </c>
      <c r="UKZ4" s="916"/>
      <c r="ULA4" s="916" t="s">
        <v>1490</v>
      </c>
      <c r="ULB4" s="916"/>
      <c r="ULC4" s="916" t="s">
        <v>1490</v>
      </c>
      <c r="ULD4" s="916"/>
      <c r="ULE4" s="916" t="s">
        <v>1490</v>
      </c>
      <c r="ULF4" s="916"/>
      <c r="ULG4" s="916" t="s">
        <v>1490</v>
      </c>
      <c r="ULH4" s="916"/>
      <c r="ULI4" s="916" t="s">
        <v>1490</v>
      </c>
      <c r="ULJ4" s="916"/>
      <c r="ULK4" s="916" t="s">
        <v>1490</v>
      </c>
      <c r="ULL4" s="916"/>
      <c r="ULM4" s="916" t="s">
        <v>1490</v>
      </c>
      <c r="ULN4" s="916"/>
      <c r="ULO4" s="916" t="s">
        <v>1490</v>
      </c>
      <c r="ULP4" s="916"/>
      <c r="ULQ4" s="916" t="s">
        <v>1490</v>
      </c>
      <c r="ULR4" s="916"/>
      <c r="ULS4" s="916" t="s">
        <v>1490</v>
      </c>
      <c r="ULT4" s="916"/>
      <c r="ULU4" s="916" t="s">
        <v>1490</v>
      </c>
      <c r="ULV4" s="916"/>
      <c r="ULW4" s="916" t="s">
        <v>1490</v>
      </c>
      <c r="ULX4" s="916"/>
      <c r="ULY4" s="916" t="s">
        <v>1490</v>
      </c>
      <c r="ULZ4" s="916"/>
      <c r="UMA4" s="916" t="s">
        <v>1490</v>
      </c>
      <c r="UMB4" s="916"/>
      <c r="UMC4" s="916" t="s">
        <v>1490</v>
      </c>
      <c r="UMD4" s="916"/>
      <c r="UME4" s="916" t="s">
        <v>1490</v>
      </c>
      <c r="UMF4" s="916"/>
      <c r="UMG4" s="916" t="s">
        <v>1490</v>
      </c>
      <c r="UMH4" s="916"/>
      <c r="UMI4" s="916" t="s">
        <v>1490</v>
      </c>
      <c r="UMJ4" s="916"/>
      <c r="UMK4" s="916" t="s">
        <v>1490</v>
      </c>
      <c r="UML4" s="916"/>
      <c r="UMM4" s="916" t="s">
        <v>1490</v>
      </c>
      <c r="UMN4" s="916"/>
      <c r="UMO4" s="916" t="s">
        <v>1490</v>
      </c>
      <c r="UMP4" s="916"/>
      <c r="UMQ4" s="916" t="s">
        <v>1490</v>
      </c>
      <c r="UMR4" s="916"/>
      <c r="UMS4" s="916" t="s">
        <v>1490</v>
      </c>
      <c r="UMT4" s="916"/>
      <c r="UMU4" s="916" t="s">
        <v>1490</v>
      </c>
      <c r="UMV4" s="916"/>
      <c r="UMW4" s="916" t="s">
        <v>1490</v>
      </c>
      <c r="UMX4" s="916"/>
      <c r="UMY4" s="916" t="s">
        <v>1490</v>
      </c>
      <c r="UMZ4" s="916"/>
      <c r="UNA4" s="916" t="s">
        <v>1490</v>
      </c>
      <c r="UNB4" s="916"/>
      <c r="UNC4" s="916" t="s">
        <v>1490</v>
      </c>
      <c r="UND4" s="916"/>
      <c r="UNE4" s="916" t="s">
        <v>1490</v>
      </c>
      <c r="UNF4" s="916"/>
      <c r="UNG4" s="916" t="s">
        <v>1490</v>
      </c>
      <c r="UNH4" s="916"/>
      <c r="UNI4" s="916" t="s">
        <v>1490</v>
      </c>
      <c r="UNJ4" s="916"/>
      <c r="UNK4" s="916" t="s">
        <v>1490</v>
      </c>
      <c r="UNL4" s="916"/>
      <c r="UNM4" s="916" t="s">
        <v>1490</v>
      </c>
      <c r="UNN4" s="916"/>
      <c r="UNO4" s="916" t="s">
        <v>1490</v>
      </c>
      <c r="UNP4" s="916"/>
      <c r="UNQ4" s="916" t="s">
        <v>1490</v>
      </c>
      <c r="UNR4" s="916"/>
      <c r="UNS4" s="916" t="s">
        <v>1490</v>
      </c>
      <c r="UNT4" s="916"/>
      <c r="UNU4" s="916" t="s">
        <v>1490</v>
      </c>
      <c r="UNV4" s="916"/>
      <c r="UNW4" s="916" t="s">
        <v>1490</v>
      </c>
      <c r="UNX4" s="916"/>
      <c r="UNY4" s="916" t="s">
        <v>1490</v>
      </c>
      <c r="UNZ4" s="916"/>
      <c r="UOA4" s="916" t="s">
        <v>1490</v>
      </c>
      <c r="UOB4" s="916"/>
      <c r="UOC4" s="916" t="s">
        <v>1490</v>
      </c>
      <c r="UOD4" s="916"/>
      <c r="UOE4" s="916" t="s">
        <v>1490</v>
      </c>
      <c r="UOF4" s="916"/>
      <c r="UOG4" s="916" t="s">
        <v>1490</v>
      </c>
      <c r="UOH4" s="916"/>
      <c r="UOI4" s="916" t="s">
        <v>1490</v>
      </c>
      <c r="UOJ4" s="916"/>
      <c r="UOK4" s="916" t="s">
        <v>1490</v>
      </c>
      <c r="UOL4" s="916"/>
      <c r="UOM4" s="916" t="s">
        <v>1490</v>
      </c>
      <c r="UON4" s="916"/>
      <c r="UOO4" s="916" t="s">
        <v>1490</v>
      </c>
      <c r="UOP4" s="916"/>
      <c r="UOQ4" s="916" t="s">
        <v>1490</v>
      </c>
      <c r="UOR4" s="916"/>
      <c r="UOS4" s="916" t="s">
        <v>1490</v>
      </c>
      <c r="UOT4" s="916"/>
      <c r="UOU4" s="916" t="s">
        <v>1490</v>
      </c>
      <c r="UOV4" s="916"/>
      <c r="UOW4" s="916" t="s">
        <v>1490</v>
      </c>
      <c r="UOX4" s="916"/>
      <c r="UOY4" s="916" t="s">
        <v>1490</v>
      </c>
      <c r="UOZ4" s="916"/>
      <c r="UPA4" s="916" t="s">
        <v>1490</v>
      </c>
      <c r="UPB4" s="916"/>
      <c r="UPC4" s="916" t="s">
        <v>1490</v>
      </c>
      <c r="UPD4" s="916"/>
      <c r="UPE4" s="916" t="s">
        <v>1490</v>
      </c>
      <c r="UPF4" s="916"/>
      <c r="UPG4" s="916" t="s">
        <v>1490</v>
      </c>
      <c r="UPH4" s="916"/>
      <c r="UPI4" s="916" t="s">
        <v>1490</v>
      </c>
      <c r="UPJ4" s="916"/>
      <c r="UPK4" s="916" t="s">
        <v>1490</v>
      </c>
      <c r="UPL4" s="916"/>
      <c r="UPM4" s="916" t="s">
        <v>1490</v>
      </c>
      <c r="UPN4" s="916"/>
      <c r="UPO4" s="916" t="s">
        <v>1490</v>
      </c>
      <c r="UPP4" s="916"/>
      <c r="UPQ4" s="916" t="s">
        <v>1490</v>
      </c>
      <c r="UPR4" s="916"/>
      <c r="UPS4" s="916" t="s">
        <v>1490</v>
      </c>
      <c r="UPT4" s="916"/>
      <c r="UPU4" s="916" t="s">
        <v>1490</v>
      </c>
      <c r="UPV4" s="916"/>
      <c r="UPW4" s="916" t="s">
        <v>1490</v>
      </c>
      <c r="UPX4" s="916"/>
      <c r="UPY4" s="916" t="s">
        <v>1490</v>
      </c>
      <c r="UPZ4" s="916"/>
      <c r="UQA4" s="916" t="s">
        <v>1490</v>
      </c>
      <c r="UQB4" s="916"/>
      <c r="UQC4" s="916" t="s">
        <v>1490</v>
      </c>
      <c r="UQD4" s="916"/>
      <c r="UQE4" s="916" t="s">
        <v>1490</v>
      </c>
      <c r="UQF4" s="916"/>
      <c r="UQG4" s="916" t="s">
        <v>1490</v>
      </c>
      <c r="UQH4" s="916"/>
      <c r="UQI4" s="916" t="s">
        <v>1490</v>
      </c>
      <c r="UQJ4" s="916"/>
      <c r="UQK4" s="916" t="s">
        <v>1490</v>
      </c>
      <c r="UQL4" s="916"/>
      <c r="UQM4" s="916" t="s">
        <v>1490</v>
      </c>
      <c r="UQN4" s="916"/>
      <c r="UQO4" s="916" t="s">
        <v>1490</v>
      </c>
      <c r="UQP4" s="916"/>
      <c r="UQQ4" s="916" t="s">
        <v>1490</v>
      </c>
      <c r="UQR4" s="916"/>
      <c r="UQS4" s="916" t="s">
        <v>1490</v>
      </c>
      <c r="UQT4" s="916"/>
      <c r="UQU4" s="916" t="s">
        <v>1490</v>
      </c>
      <c r="UQV4" s="916"/>
      <c r="UQW4" s="916" t="s">
        <v>1490</v>
      </c>
      <c r="UQX4" s="916"/>
      <c r="UQY4" s="916" t="s">
        <v>1490</v>
      </c>
      <c r="UQZ4" s="916"/>
      <c r="URA4" s="916" t="s">
        <v>1490</v>
      </c>
      <c r="URB4" s="916"/>
      <c r="URC4" s="916" t="s">
        <v>1490</v>
      </c>
      <c r="URD4" s="916"/>
      <c r="URE4" s="916" t="s">
        <v>1490</v>
      </c>
      <c r="URF4" s="916"/>
      <c r="URG4" s="916" t="s">
        <v>1490</v>
      </c>
      <c r="URH4" s="916"/>
      <c r="URI4" s="916" t="s">
        <v>1490</v>
      </c>
      <c r="URJ4" s="916"/>
      <c r="URK4" s="916" t="s">
        <v>1490</v>
      </c>
      <c r="URL4" s="916"/>
      <c r="URM4" s="916" t="s">
        <v>1490</v>
      </c>
      <c r="URN4" s="916"/>
      <c r="URO4" s="916" t="s">
        <v>1490</v>
      </c>
      <c r="URP4" s="916"/>
      <c r="URQ4" s="916" t="s">
        <v>1490</v>
      </c>
      <c r="URR4" s="916"/>
      <c r="URS4" s="916" t="s">
        <v>1490</v>
      </c>
      <c r="URT4" s="916"/>
      <c r="URU4" s="916" t="s">
        <v>1490</v>
      </c>
      <c r="URV4" s="916"/>
      <c r="URW4" s="916" t="s">
        <v>1490</v>
      </c>
      <c r="URX4" s="916"/>
      <c r="URY4" s="916" t="s">
        <v>1490</v>
      </c>
      <c r="URZ4" s="916"/>
      <c r="USA4" s="916" t="s">
        <v>1490</v>
      </c>
      <c r="USB4" s="916"/>
      <c r="USC4" s="916" t="s">
        <v>1490</v>
      </c>
      <c r="USD4" s="916"/>
      <c r="USE4" s="916" t="s">
        <v>1490</v>
      </c>
      <c r="USF4" s="916"/>
      <c r="USG4" s="916" t="s">
        <v>1490</v>
      </c>
      <c r="USH4" s="916"/>
      <c r="USI4" s="916" t="s">
        <v>1490</v>
      </c>
      <c r="USJ4" s="916"/>
      <c r="USK4" s="916" t="s">
        <v>1490</v>
      </c>
      <c r="USL4" s="916"/>
      <c r="USM4" s="916" t="s">
        <v>1490</v>
      </c>
      <c r="USN4" s="916"/>
      <c r="USO4" s="916" t="s">
        <v>1490</v>
      </c>
      <c r="USP4" s="916"/>
      <c r="USQ4" s="916" t="s">
        <v>1490</v>
      </c>
      <c r="USR4" s="916"/>
      <c r="USS4" s="916" t="s">
        <v>1490</v>
      </c>
      <c r="UST4" s="916"/>
      <c r="USU4" s="916" t="s">
        <v>1490</v>
      </c>
      <c r="USV4" s="916"/>
      <c r="USW4" s="916" t="s">
        <v>1490</v>
      </c>
      <c r="USX4" s="916"/>
      <c r="USY4" s="916" t="s">
        <v>1490</v>
      </c>
      <c r="USZ4" s="916"/>
      <c r="UTA4" s="916" t="s">
        <v>1490</v>
      </c>
      <c r="UTB4" s="916"/>
      <c r="UTC4" s="916" t="s">
        <v>1490</v>
      </c>
      <c r="UTD4" s="916"/>
      <c r="UTE4" s="916" t="s">
        <v>1490</v>
      </c>
      <c r="UTF4" s="916"/>
      <c r="UTG4" s="916" t="s">
        <v>1490</v>
      </c>
      <c r="UTH4" s="916"/>
      <c r="UTI4" s="916" t="s">
        <v>1490</v>
      </c>
      <c r="UTJ4" s="916"/>
      <c r="UTK4" s="916" t="s">
        <v>1490</v>
      </c>
      <c r="UTL4" s="916"/>
      <c r="UTM4" s="916" t="s">
        <v>1490</v>
      </c>
      <c r="UTN4" s="916"/>
      <c r="UTO4" s="916" t="s">
        <v>1490</v>
      </c>
      <c r="UTP4" s="916"/>
      <c r="UTQ4" s="916" t="s">
        <v>1490</v>
      </c>
      <c r="UTR4" s="916"/>
      <c r="UTS4" s="916" t="s">
        <v>1490</v>
      </c>
      <c r="UTT4" s="916"/>
      <c r="UTU4" s="916" t="s">
        <v>1490</v>
      </c>
      <c r="UTV4" s="916"/>
      <c r="UTW4" s="916" t="s">
        <v>1490</v>
      </c>
      <c r="UTX4" s="916"/>
      <c r="UTY4" s="916" t="s">
        <v>1490</v>
      </c>
      <c r="UTZ4" s="916"/>
      <c r="UUA4" s="916" t="s">
        <v>1490</v>
      </c>
      <c r="UUB4" s="916"/>
      <c r="UUC4" s="916" t="s">
        <v>1490</v>
      </c>
      <c r="UUD4" s="916"/>
      <c r="UUE4" s="916" t="s">
        <v>1490</v>
      </c>
      <c r="UUF4" s="916"/>
      <c r="UUG4" s="916" t="s">
        <v>1490</v>
      </c>
      <c r="UUH4" s="916"/>
      <c r="UUI4" s="916" t="s">
        <v>1490</v>
      </c>
      <c r="UUJ4" s="916"/>
      <c r="UUK4" s="916" t="s">
        <v>1490</v>
      </c>
      <c r="UUL4" s="916"/>
      <c r="UUM4" s="916" t="s">
        <v>1490</v>
      </c>
      <c r="UUN4" s="916"/>
      <c r="UUO4" s="916" t="s">
        <v>1490</v>
      </c>
      <c r="UUP4" s="916"/>
      <c r="UUQ4" s="916" t="s">
        <v>1490</v>
      </c>
      <c r="UUR4" s="916"/>
      <c r="UUS4" s="916" t="s">
        <v>1490</v>
      </c>
      <c r="UUT4" s="916"/>
      <c r="UUU4" s="916" t="s">
        <v>1490</v>
      </c>
      <c r="UUV4" s="916"/>
      <c r="UUW4" s="916" t="s">
        <v>1490</v>
      </c>
      <c r="UUX4" s="916"/>
      <c r="UUY4" s="916" t="s">
        <v>1490</v>
      </c>
      <c r="UUZ4" s="916"/>
      <c r="UVA4" s="916" t="s">
        <v>1490</v>
      </c>
      <c r="UVB4" s="916"/>
      <c r="UVC4" s="916" t="s">
        <v>1490</v>
      </c>
      <c r="UVD4" s="916"/>
      <c r="UVE4" s="916" t="s">
        <v>1490</v>
      </c>
      <c r="UVF4" s="916"/>
      <c r="UVG4" s="916" t="s">
        <v>1490</v>
      </c>
      <c r="UVH4" s="916"/>
      <c r="UVI4" s="916" t="s">
        <v>1490</v>
      </c>
      <c r="UVJ4" s="916"/>
      <c r="UVK4" s="916" t="s">
        <v>1490</v>
      </c>
      <c r="UVL4" s="916"/>
      <c r="UVM4" s="916" t="s">
        <v>1490</v>
      </c>
      <c r="UVN4" s="916"/>
      <c r="UVO4" s="916" t="s">
        <v>1490</v>
      </c>
      <c r="UVP4" s="916"/>
      <c r="UVQ4" s="916" t="s">
        <v>1490</v>
      </c>
      <c r="UVR4" s="916"/>
      <c r="UVS4" s="916" t="s">
        <v>1490</v>
      </c>
      <c r="UVT4" s="916"/>
      <c r="UVU4" s="916" t="s">
        <v>1490</v>
      </c>
      <c r="UVV4" s="916"/>
      <c r="UVW4" s="916" t="s">
        <v>1490</v>
      </c>
      <c r="UVX4" s="916"/>
      <c r="UVY4" s="916" t="s">
        <v>1490</v>
      </c>
      <c r="UVZ4" s="916"/>
      <c r="UWA4" s="916" t="s">
        <v>1490</v>
      </c>
      <c r="UWB4" s="916"/>
      <c r="UWC4" s="916" t="s">
        <v>1490</v>
      </c>
      <c r="UWD4" s="916"/>
      <c r="UWE4" s="916" t="s">
        <v>1490</v>
      </c>
      <c r="UWF4" s="916"/>
      <c r="UWG4" s="916" t="s">
        <v>1490</v>
      </c>
      <c r="UWH4" s="916"/>
      <c r="UWI4" s="916" t="s">
        <v>1490</v>
      </c>
      <c r="UWJ4" s="916"/>
      <c r="UWK4" s="916" t="s">
        <v>1490</v>
      </c>
      <c r="UWL4" s="916"/>
      <c r="UWM4" s="916" t="s">
        <v>1490</v>
      </c>
      <c r="UWN4" s="916"/>
      <c r="UWO4" s="916" t="s">
        <v>1490</v>
      </c>
      <c r="UWP4" s="916"/>
      <c r="UWQ4" s="916" t="s">
        <v>1490</v>
      </c>
      <c r="UWR4" s="916"/>
      <c r="UWS4" s="916" t="s">
        <v>1490</v>
      </c>
      <c r="UWT4" s="916"/>
      <c r="UWU4" s="916" t="s">
        <v>1490</v>
      </c>
      <c r="UWV4" s="916"/>
      <c r="UWW4" s="916" t="s">
        <v>1490</v>
      </c>
      <c r="UWX4" s="916"/>
      <c r="UWY4" s="916" t="s">
        <v>1490</v>
      </c>
      <c r="UWZ4" s="916"/>
      <c r="UXA4" s="916" t="s">
        <v>1490</v>
      </c>
      <c r="UXB4" s="916"/>
      <c r="UXC4" s="916" t="s">
        <v>1490</v>
      </c>
      <c r="UXD4" s="916"/>
      <c r="UXE4" s="916" t="s">
        <v>1490</v>
      </c>
      <c r="UXF4" s="916"/>
      <c r="UXG4" s="916" t="s">
        <v>1490</v>
      </c>
      <c r="UXH4" s="916"/>
      <c r="UXI4" s="916" t="s">
        <v>1490</v>
      </c>
      <c r="UXJ4" s="916"/>
      <c r="UXK4" s="916" t="s">
        <v>1490</v>
      </c>
      <c r="UXL4" s="916"/>
      <c r="UXM4" s="916" t="s">
        <v>1490</v>
      </c>
      <c r="UXN4" s="916"/>
      <c r="UXO4" s="916" t="s">
        <v>1490</v>
      </c>
      <c r="UXP4" s="916"/>
      <c r="UXQ4" s="916" t="s">
        <v>1490</v>
      </c>
      <c r="UXR4" s="916"/>
      <c r="UXS4" s="916" t="s">
        <v>1490</v>
      </c>
      <c r="UXT4" s="916"/>
      <c r="UXU4" s="916" t="s">
        <v>1490</v>
      </c>
      <c r="UXV4" s="916"/>
      <c r="UXW4" s="916" t="s">
        <v>1490</v>
      </c>
      <c r="UXX4" s="916"/>
      <c r="UXY4" s="916" t="s">
        <v>1490</v>
      </c>
      <c r="UXZ4" s="916"/>
      <c r="UYA4" s="916" t="s">
        <v>1490</v>
      </c>
      <c r="UYB4" s="916"/>
      <c r="UYC4" s="916" t="s">
        <v>1490</v>
      </c>
      <c r="UYD4" s="916"/>
      <c r="UYE4" s="916" t="s">
        <v>1490</v>
      </c>
      <c r="UYF4" s="916"/>
      <c r="UYG4" s="916" t="s">
        <v>1490</v>
      </c>
      <c r="UYH4" s="916"/>
      <c r="UYI4" s="916" t="s">
        <v>1490</v>
      </c>
      <c r="UYJ4" s="916"/>
      <c r="UYK4" s="916" t="s">
        <v>1490</v>
      </c>
      <c r="UYL4" s="916"/>
      <c r="UYM4" s="916" t="s">
        <v>1490</v>
      </c>
      <c r="UYN4" s="916"/>
      <c r="UYO4" s="916" t="s">
        <v>1490</v>
      </c>
      <c r="UYP4" s="916"/>
      <c r="UYQ4" s="916" t="s">
        <v>1490</v>
      </c>
      <c r="UYR4" s="916"/>
      <c r="UYS4" s="916" t="s">
        <v>1490</v>
      </c>
      <c r="UYT4" s="916"/>
      <c r="UYU4" s="916" t="s">
        <v>1490</v>
      </c>
      <c r="UYV4" s="916"/>
      <c r="UYW4" s="916" t="s">
        <v>1490</v>
      </c>
      <c r="UYX4" s="916"/>
      <c r="UYY4" s="916" t="s">
        <v>1490</v>
      </c>
      <c r="UYZ4" s="916"/>
      <c r="UZA4" s="916" t="s">
        <v>1490</v>
      </c>
      <c r="UZB4" s="916"/>
      <c r="UZC4" s="916" t="s">
        <v>1490</v>
      </c>
      <c r="UZD4" s="916"/>
      <c r="UZE4" s="916" t="s">
        <v>1490</v>
      </c>
      <c r="UZF4" s="916"/>
      <c r="UZG4" s="916" t="s">
        <v>1490</v>
      </c>
      <c r="UZH4" s="916"/>
      <c r="UZI4" s="916" t="s">
        <v>1490</v>
      </c>
      <c r="UZJ4" s="916"/>
      <c r="UZK4" s="916" t="s">
        <v>1490</v>
      </c>
      <c r="UZL4" s="916"/>
      <c r="UZM4" s="916" t="s">
        <v>1490</v>
      </c>
      <c r="UZN4" s="916"/>
      <c r="UZO4" s="916" t="s">
        <v>1490</v>
      </c>
      <c r="UZP4" s="916"/>
      <c r="UZQ4" s="916" t="s">
        <v>1490</v>
      </c>
      <c r="UZR4" s="916"/>
      <c r="UZS4" s="916" t="s">
        <v>1490</v>
      </c>
      <c r="UZT4" s="916"/>
      <c r="UZU4" s="916" t="s">
        <v>1490</v>
      </c>
      <c r="UZV4" s="916"/>
      <c r="UZW4" s="916" t="s">
        <v>1490</v>
      </c>
      <c r="UZX4" s="916"/>
      <c r="UZY4" s="916" t="s">
        <v>1490</v>
      </c>
      <c r="UZZ4" s="916"/>
      <c r="VAA4" s="916" t="s">
        <v>1490</v>
      </c>
      <c r="VAB4" s="916"/>
      <c r="VAC4" s="916" t="s">
        <v>1490</v>
      </c>
      <c r="VAD4" s="916"/>
      <c r="VAE4" s="916" t="s">
        <v>1490</v>
      </c>
      <c r="VAF4" s="916"/>
      <c r="VAG4" s="916" t="s">
        <v>1490</v>
      </c>
      <c r="VAH4" s="916"/>
      <c r="VAI4" s="916" t="s">
        <v>1490</v>
      </c>
      <c r="VAJ4" s="916"/>
      <c r="VAK4" s="916" t="s">
        <v>1490</v>
      </c>
      <c r="VAL4" s="916"/>
      <c r="VAM4" s="916" t="s">
        <v>1490</v>
      </c>
      <c r="VAN4" s="916"/>
      <c r="VAO4" s="916" t="s">
        <v>1490</v>
      </c>
      <c r="VAP4" s="916"/>
      <c r="VAQ4" s="916" t="s">
        <v>1490</v>
      </c>
      <c r="VAR4" s="916"/>
      <c r="VAS4" s="916" t="s">
        <v>1490</v>
      </c>
      <c r="VAT4" s="916"/>
      <c r="VAU4" s="916" t="s">
        <v>1490</v>
      </c>
      <c r="VAV4" s="916"/>
      <c r="VAW4" s="916" t="s">
        <v>1490</v>
      </c>
      <c r="VAX4" s="916"/>
      <c r="VAY4" s="916" t="s">
        <v>1490</v>
      </c>
      <c r="VAZ4" s="916"/>
      <c r="VBA4" s="916" t="s">
        <v>1490</v>
      </c>
      <c r="VBB4" s="916"/>
      <c r="VBC4" s="916" t="s">
        <v>1490</v>
      </c>
      <c r="VBD4" s="916"/>
      <c r="VBE4" s="916" t="s">
        <v>1490</v>
      </c>
      <c r="VBF4" s="916"/>
      <c r="VBG4" s="916" t="s">
        <v>1490</v>
      </c>
      <c r="VBH4" s="916"/>
      <c r="VBI4" s="916" t="s">
        <v>1490</v>
      </c>
      <c r="VBJ4" s="916"/>
      <c r="VBK4" s="916" t="s">
        <v>1490</v>
      </c>
      <c r="VBL4" s="916"/>
      <c r="VBM4" s="916" t="s">
        <v>1490</v>
      </c>
      <c r="VBN4" s="916"/>
      <c r="VBO4" s="916" t="s">
        <v>1490</v>
      </c>
      <c r="VBP4" s="916"/>
      <c r="VBQ4" s="916" t="s">
        <v>1490</v>
      </c>
      <c r="VBR4" s="916"/>
      <c r="VBS4" s="916" t="s">
        <v>1490</v>
      </c>
      <c r="VBT4" s="916"/>
      <c r="VBU4" s="916" t="s">
        <v>1490</v>
      </c>
      <c r="VBV4" s="916"/>
      <c r="VBW4" s="916" t="s">
        <v>1490</v>
      </c>
      <c r="VBX4" s="916"/>
      <c r="VBY4" s="916" t="s">
        <v>1490</v>
      </c>
      <c r="VBZ4" s="916"/>
      <c r="VCA4" s="916" t="s">
        <v>1490</v>
      </c>
      <c r="VCB4" s="916"/>
      <c r="VCC4" s="916" t="s">
        <v>1490</v>
      </c>
      <c r="VCD4" s="916"/>
      <c r="VCE4" s="916" t="s">
        <v>1490</v>
      </c>
      <c r="VCF4" s="916"/>
      <c r="VCG4" s="916" t="s">
        <v>1490</v>
      </c>
      <c r="VCH4" s="916"/>
      <c r="VCI4" s="916" t="s">
        <v>1490</v>
      </c>
      <c r="VCJ4" s="916"/>
      <c r="VCK4" s="916" t="s">
        <v>1490</v>
      </c>
      <c r="VCL4" s="916"/>
      <c r="VCM4" s="916" t="s">
        <v>1490</v>
      </c>
      <c r="VCN4" s="916"/>
      <c r="VCO4" s="916" t="s">
        <v>1490</v>
      </c>
      <c r="VCP4" s="916"/>
      <c r="VCQ4" s="916" t="s">
        <v>1490</v>
      </c>
      <c r="VCR4" s="916"/>
      <c r="VCS4" s="916" t="s">
        <v>1490</v>
      </c>
      <c r="VCT4" s="916"/>
      <c r="VCU4" s="916" t="s">
        <v>1490</v>
      </c>
      <c r="VCV4" s="916"/>
      <c r="VCW4" s="916" t="s">
        <v>1490</v>
      </c>
      <c r="VCX4" s="916"/>
      <c r="VCY4" s="916" t="s">
        <v>1490</v>
      </c>
      <c r="VCZ4" s="916"/>
      <c r="VDA4" s="916" t="s">
        <v>1490</v>
      </c>
      <c r="VDB4" s="916"/>
      <c r="VDC4" s="916" t="s">
        <v>1490</v>
      </c>
      <c r="VDD4" s="916"/>
      <c r="VDE4" s="916" t="s">
        <v>1490</v>
      </c>
      <c r="VDF4" s="916"/>
      <c r="VDG4" s="916" t="s">
        <v>1490</v>
      </c>
      <c r="VDH4" s="916"/>
      <c r="VDI4" s="916" t="s">
        <v>1490</v>
      </c>
      <c r="VDJ4" s="916"/>
      <c r="VDK4" s="916" t="s">
        <v>1490</v>
      </c>
      <c r="VDL4" s="916"/>
      <c r="VDM4" s="916" t="s">
        <v>1490</v>
      </c>
      <c r="VDN4" s="916"/>
      <c r="VDO4" s="916" t="s">
        <v>1490</v>
      </c>
      <c r="VDP4" s="916"/>
      <c r="VDQ4" s="916" t="s">
        <v>1490</v>
      </c>
      <c r="VDR4" s="916"/>
      <c r="VDS4" s="916" t="s">
        <v>1490</v>
      </c>
      <c r="VDT4" s="916"/>
      <c r="VDU4" s="916" t="s">
        <v>1490</v>
      </c>
      <c r="VDV4" s="916"/>
      <c r="VDW4" s="916" t="s">
        <v>1490</v>
      </c>
      <c r="VDX4" s="916"/>
      <c r="VDY4" s="916" t="s">
        <v>1490</v>
      </c>
      <c r="VDZ4" s="916"/>
      <c r="VEA4" s="916" t="s">
        <v>1490</v>
      </c>
      <c r="VEB4" s="916"/>
      <c r="VEC4" s="916" t="s">
        <v>1490</v>
      </c>
      <c r="VED4" s="916"/>
      <c r="VEE4" s="916" t="s">
        <v>1490</v>
      </c>
      <c r="VEF4" s="916"/>
      <c r="VEG4" s="916" t="s">
        <v>1490</v>
      </c>
      <c r="VEH4" s="916"/>
      <c r="VEI4" s="916" t="s">
        <v>1490</v>
      </c>
      <c r="VEJ4" s="916"/>
      <c r="VEK4" s="916" t="s">
        <v>1490</v>
      </c>
      <c r="VEL4" s="916"/>
      <c r="VEM4" s="916" t="s">
        <v>1490</v>
      </c>
      <c r="VEN4" s="916"/>
      <c r="VEO4" s="916" t="s">
        <v>1490</v>
      </c>
      <c r="VEP4" s="916"/>
      <c r="VEQ4" s="916" t="s">
        <v>1490</v>
      </c>
      <c r="VER4" s="916"/>
      <c r="VES4" s="916" t="s">
        <v>1490</v>
      </c>
      <c r="VET4" s="916"/>
      <c r="VEU4" s="916" t="s">
        <v>1490</v>
      </c>
      <c r="VEV4" s="916"/>
      <c r="VEW4" s="916" t="s">
        <v>1490</v>
      </c>
      <c r="VEX4" s="916"/>
      <c r="VEY4" s="916" t="s">
        <v>1490</v>
      </c>
      <c r="VEZ4" s="916"/>
      <c r="VFA4" s="916" t="s">
        <v>1490</v>
      </c>
      <c r="VFB4" s="916"/>
      <c r="VFC4" s="916" t="s">
        <v>1490</v>
      </c>
      <c r="VFD4" s="916"/>
      <c r="VFE4" s="916" t="s">
        <v>1490</v>
      </c>
      <c r="VFF4" s="916"/>
      <c r="VFG4" s="916" t="s">
        <v>1490</v>
      </c>
      <c r="VFH4" s="916"/>
      <c r="VFI4" s="916" t="s">
        <v>1490</v>
      </c>
      <c r="VFJ4" s="916"/>
      <c r="VFK4" s="916" t="s">
        <v>1490</v>
      </c>
      <c r="VFL4" s="916"/>
      <c r="VFM4" s="916" t="s">
        <v>1490</v>
      </c>
      <c r="VFN4" s="916"/>
      <c r="VFO4" s="916" t="s">
        <v>1490</v>
      </c>
      <c r="VFP4" s="916"/>
      <c r="VFQ4" s="916" t="s">
        <v>1490</v>
      </c>
      <c r="VFR4" s="916"/>
      <c r="VFS4" s="916" t="s">
        <v>1490</v>
      </c>
      <c r="VFT4" s="916"/>
      <c r="VFU4" s="916" t="s">
        <v>1490</v>
      </c>
      <c r="VFV4" s="916"/>
      <c r="VFW4" s="916" t="s">
        <v>1490</v>
      </c>
      <c r="VFX4" s="916"/>
      <c r="VFY4" s="916" t="s">
        <v>1490</v>
      </c>
      <c r="VFZ4" s="916"/>
      <c r="VGA4" s="916" t="s">
        <v>1490</v>
      </c>
      <c r="VGB4" s="916"/>
      <c r="VGC4" s="916" t="s">
        <v>1490</v>
      </c>
      <c r="VGD4" s="916"/>
      <c r="VGE4" s="916" t="s">
        <v>1490</v>
      </c>
      <c r="VGF4" s="916"/>
      <c r="VGG4" s="916" t="s">
        <v>1490</v>
      </c>
      <c r="VGH4" s="916"/>
      <c r="VGI4" s="916" t="s">
        <v>1490</v>
      </c>
      <c r="VGJ4" s="916"/>
      <c r="VGK4" s="916" t="s">
        <v>1490</v>
      </c>
      <c r="VGL4" s="916"/>
      <c r="VGM4" s="916" t="s">
        <v>1490</v>
      </c>
      <c r="VGN4" s="916"/>
      <c r="VGO4" s="916" t="s">
        <v>1490</v>
      </c>
      <c r="VGP4" s="916"/>
      <c r="VGQ4" s="916" t="s">
        <v>1490</v>
      </c>
      <c r="VGR4" s="916"/>
      <c r="VGS4" s="916" t="s">
        <v>1490</v>
      </c>
      <c r="VGT4" s="916"/>
      <c r="VGU4" s="916" t="s">
        <v>1490</v>
      </c>
      <c r="VGV4" s="916"/>
      <c r="VGW4" s="916" t="s">
        <v>1490</v>
      </c>
      <c r="VGX4" s="916"/>
      <c r="VGY4" s="916" t="s">
        <v>1490</v>
      </c>
      <c r="VGZ4" s="916"/>
      <c r="VHA4" s="916" t="s">
        <v>1490</v>
      </c>
      <c r="VHB4" s="916"/>
      <c r="VHC4" s="916" t="s">
        <v>1490</v>
      </c>
      <c r="VHD4" s="916"/>
      <c r="VHE4" s="916" t="s">
        <v>1490</v>
      </c>
      <c r="VHF4" s="916"/>
      <c r="VHG4" s="916" t="s">
        <v>1490</v>
      </c>
      <c r="VHH4" s="916"/>
      <c r="VHI4" s="916" t="s">
        <v>1490</v>
      </c>
      <c r="VHJ4" s="916"/>
      <c r="VHK4" s="916" t="s">
        <v>1490</v>
      </c>
      <c r="VHL4" s="916"/>
      <c r="VHM4" s="916" t="s">
        <v>1490</v>
      </c>
      <c r="VHN4" s="916"/>
      <c r="VHO4" s="916" t="s">
        <v>1490</v>
      </c>
      <c r="VHP4" s="916"/>
      <c r="VHQ4" s="916" t="s">
        <v>1490</v>
      </c>
      <c r="VHR4" s="916"/>
      <c r="VHS4" s="916" t="s">
        <v>1490</v>
      </c>
      <c r="VHT4" s="916"/>
      <c r="VHU4" s="916" t="s">
        <v>1490</v>
      </c>
      <c r="VHV4" s="916"/>
      <c r="VHW4" s="916" t="s">
        <v>1490</v>
      </c>
      <c r="VHX4" s="916"/>
      <c r="VHY4" s="916" t="s">
        <v>1490</v>
      </c>
      <c r="VHZ4" s="916"/>
      <c r="VIA4" s="916" t="s">
        <v>1490</v>
      </c>
      <c r="VIB4" s="916"/>
      <c r="VIC4" s="916" t="s">
        <v>1490</v>
      </c>
      <c r="VID4" s="916"/>
      <c r="VIE4" s="916" t="s">
        <v>1490</v>
      </c>
      <c r="VIF4" s="916"/>
      <c r="VIG4" s="916" t="s">
        <v>1490</v>
      </c>
      <c r="VIH4" s="916"/>
      <c r="VII4" s="916" t="s">
        <v>1490</v>
      </c>
      <c r="VIJ4" s="916"/>
      <c r="VIK4" s="916" t="s">
        <v>1490</v>
      </c>
      <c r="VIL4" s="916"/>
      <c r="VIM4" s="916" t="s">
        <v>1490</v>
      </c>
      <c r="VIN4" s="916"/>
      <c r="VIO4" s="916" t="s">
        <v>1490</v>
      </c>
      <c r="VIP4" s="916"/>
      <c r="VIQ4" s="916" t="s">
        <v>1490</v>
      </c>
      <c r="VIR4" s="916"/>
      <c r="VIS4" s="916" t="s">
        <v>1490</v>
      </c>
      <c r="VIT4" s="916"/>
      <c r="VIU4" s="916" t="s">
        <v>1490</v>
      </c>
      <c r="VIV4" s="916"/>
      <c r="VIW4" s="916" t="s">
        <v>1490</v>
      </c>
      <c r="VIX4" s="916"/>
      <c r="VIY4" s="916" t="s">
        <v>1490</v>
      </c>
      <c r="VIZ4" s="916"/>
      <c r="VJA4" s="916" t="s">
        <v>1490</v>
      </c>
      <c r="VJB4" s="916"/>
      <c r="VJC4" s="916" t="s">
        <v>1490</v>
      </c>
      <c r="VJD4" s="916"/>
      <c r="VJE4" s="916" t="s">
        <v>1490</v>
      </c>
      <c r="VJF4" s="916"/>
      <c r="VJG4" s="916" t="s">
        <v>1490</v>
      </c>
      <c r="VJH4" s="916"/>
      <c r="VJI4" s="916" t="s">
        <v>1490</v>
      </c>
      <c r="VJJ4" s="916"/>
      <c r="VJK4" s="916" t="s">
        <v>1490</v>
      </c>
      <c r="VJL4" s="916"/>
      <c r="VJM4" s="916" t="s">
        <v>1490</v>
      </c>
      <c r="VJN4" s="916"/>
      <c r="VJO4" s="916" t="s">
        <v>1490</v>
      </c>
      <c r="VJP4" s="916"/>
      <c r="VJQ4" s="916" t="s">
        <v>1490</v>
      </c>
      <c r="VJR4" s="916"/>
      <c r="VJS4" s="916" t="s">
        <v>1490</v>
      </c>
      <c r="VJT4" s="916"/>
      <c r="VJU4" s="916" t="s">
        <v>1490</v>
      </c>
      <c r="VJV4" s="916"/>
      <c r="VJW4" s="916" t="s">
        <v>1490</v>
      </c>
      <c r="VJX4" s="916"/>
      <c r="VJY4" s="916" t="s">
        <v>1490</v>
      </c>
      <c r="VJZ4" s="916"/>
      <c r="VKA4" s="916" t="s">
        <v>1490</v>
      </c>
      <c r="VKB4" s="916"/>
      <c r="VKC4" s="916" t="s">
        <v>1490</v>
      </c>
      <c r="VKD4" s="916"/>
      <c r="VKE4" s="916" t="s">
        <v>1490</v>
      </c>
      <c r="VKF4" s="916"/>
      <c r="VKG4" s="916" t="s">
        <v>1490</v>
      </c>
      <c r="VKH4" s="916"/>
      <c r="VKI4" s="916" t="s">
        <v>1490</v>
      </c>
      <c r="VKJ4" s="916"/>
      <c r="VKK4" s="916" t="s">
        <v>1490</v>
      </c>
      <c r="VKL4" s="916"/>
      <c r="VKM4" s="916" t="s">
        <v>1490</v>
      </c>
      <c r="VKN4" s="916"/>
      <c r="VKO4" s="916" t="s">
        <v>1490</v>
      </c>
      <c r="VKP4" s="916"/>
      <c r="VKQ4" s="916" t="s">
        <v>1490</v>
      </c>
      <c r="VKR4" s="916"/>
      <c r="VKS4" s="916" t="s">
        <v>1490</v>
      </c>
      <c r="VKT4" s="916"/>
      <c r="VKU4" s="916" t="s">
        <v>1490</v>
      </c>
      <c r="VKV4" s="916"/>
      <c r="VKW4" s="916" t="s">
        <v>1490</v>
      </c>
      <c r="VKX4" s="916"/>
      <c r="VKY4" s="916" t="s">
        <v>1490</v>
      </c>
      <c r="VKZ4" s="916"/>
      <c r="VLA4" s="916" t="s">
        <v>1490</v>
      </c>
      <c r="VLB4" s="916"/>
      <c r="VLC4" s="916" t="s">
        <v>1490</v>
      </c>
      <c r="VLD4" s="916"/>
      <c r="VLE4" s="916" t="s">
        <v>1490</v>
      </c>
      <c r="VLF4" s="916"/>
      <c r="VLG4" s="916" t="s">
        <v>1490</v>
      </c>
      <c r="VLH4" s="916"/>
      <c r="VLI4" s="916" t="s">
        <v>1490</v>
      </c>
      <c r="VLJ4" s="916"/>
      <c r="VLK4" s="916" t="s">
        <v>1490</v>
      </c>
      <c r="VLL4" s="916"/>
      <c r="VLM4" s="916" t="s">
        <v>1490</v>
      </c>
      <c r="VLN4" s="916"/>
      <c r="VLO4" s="916" t="s">
        <v>1490</v>
      </c>
      <c r="VLP4" s="916"/>
      <c r="VLQ4" s="916" t="s">
        <v>1490</v>
      </c>
      <c r="VLR4" s="916"/>
      <c r="VLS4" s="916" t="s">
        <v>1490</v>
      </c>
      <c r="VLT4" s="916"/>
      <c r="VLU4" s="916" t="s">
        <v>1490</v>
      </c>
      <c r="VLV4" s="916"/>
      <c r="VLW4" s="916" t="s">
        <v>1490</v>
      </c>
      <c r="VLX4" s="916"/>
      <c r="VLY4" s="916" t="s">
        <v>1490</v>
      </c>
      <c r="VLZ4" s="916"/>
      <c r="VMA4" s="916" t="s">
        <v>1490</v>
      </c>
      <c r="VMB4" s="916"/>
      <c r="VMC4" s="916" t="s">
        <v>1490</v>
      </c>
      <c r="VMD4" s="916"/>
      <c r="VME4" s="916" t="s">
        <v>1490</v>
      </c>
      <c r="VMF4" s="916"/>
      <c r="VMG4" s="916" t="s">
        <v>1490</v>
      </c>
      <c r="VMH4" s="916"/>
      <c r="VMI4" s="916" t="s">
        <v>1490</v>
      </c>
      <c r="VMJ4" s="916"/>
      <c r="VMK4" s="916" t="s">
        <v>1490</v>
      </c>
      <c r="VML4" s="916"/>
      <c r="VMM4" s="916" t="s">
        <v>1490</v>
      </c>
      <c r="VMN4" s="916"/>
      <c r="VMO4" s="916" t="s">
        <v>1490</v>
      </c>
      <c r="VMP4" s="916"/>
      <c r="VMQ4" s="916" t="s">
        <v>1490</v>
      </c>
      <c r="VMR4" s="916"/>
      <c r="VMS4" s="916" t="s">
        <v>1490</v>
      </c>
      <c r="VMT4" s="916"/>
      <c r="VMU4" s="916" t="s">
        <v>1490</v>
      </c>
      <c r="VMV4" s="916"/>
      <c r="VMW4" s="916" t="s">
        <v>1490</v>
      </c>
      <c r="VMX4" s="916"/>
      <c r="VMY4" s="916" t="s">
        <v>1490</v>
      </c>
      <c r="VMZ4" s="916"/>
      <c r="VNA4" s="916" t="s">
        <v>1490</v>
      </c>
      <c r="VNB4" s="916"/>
      <c r="VNC4" s="916" t="s">
        <v>1490</v>
      </c>
      <c r="VND4" s="916"/>
      <c r="VNE4" s="916" t="s">
        <v>1490</v>
      </c>
      <c r="VNF4" s="916"/>
      <c r="VNG4" s="916" t="s">
        <v>1490</v>
      </c>
      <c r="VNH4" s="916"/>
      <c r="VNI4" s="916" t="s">
        <v>1490</v>
      </c>
      <c r="VNJ4" s="916"/>
      <c r="VNK4" s="916" t="s">
        <v>1490</v>
      </c>
      <c r="VNL4" s="916"/>
      <c r="VNM4" s="916" t="s">
        <v>1490</v>
      </c>
      <c r="VNN4" s="916"/>
      <c r="VNO4" s="916" t="s">
        <v>1490</v>
      </c>
      <c r="VNP4" s="916"/>
      <c r="VNQ4" s="916" t="s">
        <v>1490</v>
      </c>
      <c r="VNR4" s="916"/>
      <c r="VNS4" s="916" t="s">
        <v>1490</v>
      </c>
      <c r="VNT4" s="916"/>
      <c r="VNU4" s="916" t="s">
        <v>1490</v>
      </c>
      <c r="VNV4" s="916"/>
      <c r="VNW4" s="916" t="s">
        <v>1490</v>
      </c>
      <c r="VNX4" s="916"/>
      <c r="VNY4" s="916" t="s">
        <v>1490</v>
      </c>
      <c r="VNZ4" s="916"/>
      <c r="VOA4" s="916" t="s">
        <v>1490</v>
      </c>
      <c r="VOB4" s="916"/>
      <c r="VOC4" s="916" t="s">
        <v>1490</v>
      </c>
      <c r="VOD4" s="916"/>
      <c r="VOE4" s="916" t="s">
        <v>1490</v>
      </c>
      <c r="VOF4" s="916"/>
      <c r="VOG4" s="916" t="s">
        <v>1490</v>
      </c>
      <c r="VOH4" s="916"/>
      <c r="VOI4" s="916" t="s">
        <v>1490</v>
      </c>
      <c r="VOJ4" s="916"/>
      <c r="VOK4" s="916" t="s">
        <v>1490</v>
      </c>
      <c r="VOL4" s="916"/>
      <c r="VOM4" s="916" t="s">
        <v>1490</v>
      </c>
      <c r="VON4" s="916"/>
      <c r="VOO4" s="916" t="s">
        <v>1490</v>
      </c>
      <c r="VOP4" s="916"/>
      <c r="VOQ4" s="916" t="s">
        <v>1490</v>
      </c>
      <c r="VOR4" s="916"/>
      <c r="VOS4" s="916" t="s">
        <v>1490</v>
      </c>
      <c r="VOT4" s="916"/>
      <c r="VOU4" s="916" t="s">
        <v>1490</v>
      </c>
      <c r="VOV4" s="916"/>
      <c r="VOW4" s="916" t="s">
        <v>1490</v>
      </c>
      <c r="VOX4" s="916"/>
      <c r="VOY4" s="916" t="s">
        <v>1490</v>
      </c>
      <c r="VOZ4" s="916"/>
      <c r="VPA4" s="916" t="s">
        <v>1490</v>
      </c>
      <c r="VPB4" s="916"/>
      <c r="VPC4" s="916" t="s">
        <v>1490</v>
      </c>
      <c r="VPD4" s="916"/>
      <c r="VPE4" s="916" t="s">
        <v>1490</v>
      </c>
      <c r="VPF4" s="916"/>
      <c r="VPG4" s="916" t="s">
        <v>1490</v>
      </c>
      <c r="VPH4" s="916"/>
      <c r="VPI4" s="916" t="s">
        <v>1490</v>
      </c>
      <c r="VPJ4" s="916"/>
      <c r="VPK4" s="916" t="s">
        <v>1490</v>
      </c>
      <c r="VPL4" s="916"/>
      <c r="VPM4" s="916" t="s">
        <v>1490</v>
      </c>
      <c r="VPN4" s="916"/>
      <c r="VPO4" s="916" t="s">
        <v>1490</v>
      </c>
      <c r="VPP4" s="916"/>
      <c r="VPQ4" s="916" t="s">
        <v>1490</v>
      </c>
      <c r="VPR4" s="916"/>
      <c r="VPS4" s="916" t="s">
        <v>1490</v>
      </c>
      <c r="VPT4" s="916"/>
      <c r="VPU4" s="916" t="s">
        <v>1490</v>
      </c>
      <c r="VPV4" s="916"/>
      <c r="VPW4" s="916" t="s">
        <v>1490</v>
      </c>
      <c r="VPX4" s="916"/>
      <c r="VPY4" s="916" t="s">
        <v>1490</v>
      </c>
      <c r="VPZ4" s="916"/>
      <c r="VQA4" s="916" t="s">
        <v>1490</v>
      </c>
      <c r="VQB4" s="916"/>
      <c r="VQC4" s="916" t="s">
        <v>1490</v>
      </c>
      <c r="VQD4" s="916"/>
      <c r="VQE4" s="916" t="s">
        <v>1490</v>
      </c>
      <c r="VQF4" s="916"/>
      <c r="VQG4" s="916" t="s">
        <v>1490</v>
      </c>
      <c r="VQH4" s="916"/>
      <c r="VQI4" s="916" t="s">
        <v>1490</v>
      </c>
      <c r="VQJ4" s="916"/>
      <c r="VQK4" s="916" t="s">
        <v>1490</v>
      </c>
      <c r="VQL4" s="916"/>
      <c r="VQM4" s="916" t="s">
        <v>1490</v>
      </c>
      <c r="VQN4" s="916"/>
      <c r="VQO4" s="916" t="s">
        <v>1490</v>
      </c>
      <c r="VQP4" s="916"/>
      <c r="VQQ4" s="916" t="s">
        <v>1490</v>
      </c>
      <c r="VQR4" s="916"/>
      <c r="VQS4" s="916" t="s">
        <v>1490</v>
      </c>
      <c r="VQT4" s="916"/>
      <c r="VQU4" s="916" t="s">
        <v>1490</v>
      </c>
      <c r="VQV4" s="916"/>
      <c r="VQW4" s="916" t="s">
        <v>1490</v>
      </c>
      <c r="VQX4" s="916"/>
      <c r="VQY4" s="916" t="s">
        <v>1490</v>
      </c>
      <c r="VQZ4" s="916"/>
      <c r="VRA4" s="916" t="s">
        <v>1490</v>
      </c>
      <c r="VRB4" s="916"/>
      <c r="VRC4" s="916" t="s">
        <v>1490</v>
      </c>
      <c r="VRD4" s="916"/>
      <c r="VRE4" s="916" t="s">
        <v>1490</v>
      </c>
      <c r="VRF4" s="916"/>
      <c r="VRG4" s="916" t="s">
        <v>1490</v>
      </c>
      <c r="VRH4" s="916"/>
      <c r="VRI4" s="916" t="s">
        <v>1490</v>
      </c>
      <c r="VRJ4" s="916"/>
      <c r="VRK4" s="916" t="s">
        <v>1490</v>
      </c>
      <c r="VRL4" s="916"/>
      <c r="VRM4" s="916" t="s">
        <v>1490</v>
      </c>
      <c r="VRN4" s="916"/>
      <c r="VRO4" s="916" t="s">
        <v>1490</v>
      </c>
      <c r="VRP4" s="916"/>
      <c r="VRQ4" s="916" t="s">
        <v>1490</v>
      </c>
      <c r="VRR4" s="916"/>
      <c r="VRS4" s="916" t="s">
        <v>1490</v>
      </c>
      <c r="VRT4" s="916"/>
      <c r="VRU4" s="916" t="s">
        <v>1490</v>
      </c>
      <c r="VRV4" s="916"/>
      <c r="VRW4" s="916" t="s">
        <v>1490</v>
      </c>
      <c r="VRX4" s="916"/>
      <c r="VRY4" s="916" t="s">
        <v>1490</v>
      </c>
      <c r="VRZ4" s="916"/>
      <c r="VSA4" s="916" t="s">
        <v>1490</v>
      </c>
      <c r="VSB4" s="916"/>
      <c r="VSC4" s="916" t="s">
        <v>1490</v>
      </c>
      <c r="VSD4" s="916"/>
      <c r="VSE4" s="916" t="s">
        <v>1490</v>
      </c>
      <c r="VSF4" s="916"/>
      <c r="VSG4" s="916" t="s">
        <v>1490</v>
      </c>
      <c r="VSH4" s="916"/>
      <c r="VSI4" s="916" t="s">
        <v>1490</v>
      </c>
      <c r="VSJ4" s="916"/>
      <c r="VSK4" s="916" t="s">
        <v>1490</v>
      </c>
      <c r="VSL4" s="916"/>
      <c r="VSM4" s="916" t="s">
        <v>1490</v>
      </c>
      <c r="VSN4" s="916"/>
      <c r="VSO4" s="916" t="s">
        <v>1490</v>
      </c>
      <c r="VSP4" s="916"/>
      <c r="VSQ4" s="916" t="s">
        <v>1490</v>
      </c>
      <c r="VSR4" s="916"/>
      <c r="VSS4" s="916" t="s">
        <v>1490</v>
      </c>
      <c r="VST4" s="916"/>
      <c r="VSU4" s="916" t="s">
        <v>1490</v>
      </c>
      <c r="VSV4" s="916"/>
      <c r="VSW4" s="916" t="s">
        <v>1490</v>
      </c>
      <c r="VSX4" s="916"/>
      <c r="VSY4" s="916" t="s">
        <v>1490</v>
      </c>
      <c r="VSZ4" s="916"/>
      <c r="VTA4" s="916" t="s">
        <v>1490</v>
      </c>
      <c r="VTB4" s="916"/>
      <c r="VTC4" s="916" t="s">
        <v>1490</v>
      </c>
      <c r="VTD4" s="916"/>
      <c r="VTE4" s="916" t="s">
        <v>1490</v>
      </c>
      <c r="VTF4" s="916"/>
      <c r="VTG4" s="916" t="s">
        <v>1490</v>
      </c>
      <c r="VTH4" s="916"/>
      <c r="VTI4" s="916" t="s">
        <v>1490</v>
      </c>
      <c r="VTJ4" s="916"/>
      <c r="VTK4" s="916" t="s">
        <v>1490</v>
      </c>
      <c r="VTL4" s="916"/>
      <c r="VTM4" s="916" t="s">
        <v>1490</v>
      </c>
      <c r="VTN4" s="916"/>
      <c r="VTO4" s="916" t="s">
        <v>1490</v>
      </c>
      <c r="VTP4" s="916"/>
      <c r="VTQ4" s="916" t="s">
        <v>1490</v>
      </c>
      <c r="VTR4" s="916"/>
      <c r="VTS4" s="916" t="s">
        <v>1490</v>
      </c>
      <c r="VTT4" s="916"/>
      <c r="VTU4" s="916" t="s">
        <v>1490</v>
      </c>
      <c r="VTV4" s="916"/>
      <c r="VTW4" s="916" t="s">
        <v>1490</v>
      </c>
      <c r="VTX4" s="916"/>
      <c r="VTY4" s="916" t="s">
        <v>1490</v>
      </c>
      <c r="VTZ4" s="916"/>
      <c r="VUA4" s="916" t="s">
        <v>1490</v>
      </c>
      <c r="VUB4" s="916"/>
      <c r="VUC4" s="916" t="s">
        <v>1490</v>
      </c>
      <c r="VUD4" s="916"/>
      <c r="VUE4" s="916" t="s">
        <v>1490</v>
      </c>
      <c r="VUF4" s="916"/>
      <c r="VUG4" s="916" t="s">
        <v>1490</v>
      </c>
      <c r="VUH4" s="916"/>
      <c r="VUI4" s="916" t="s">
        <v>1490</v>
      </c>
      <c r="VUJ4" s="916"/>
      <c r="VUK4" s="916" t="s">
        <v>1490</v>
      </c>
      <c r="VUL4" s="916"/>
      <c r="VUM4" s="916" t="s">
        <v>1490</v>
      </c>
      <c r="VUN4" s="916"/>
      <c r="VUO4" s="916" t="s">
        <v>1490</v>
      </c>
      <c r="VUP4" s="916"/>
      <c r="VUQ4" s="916" t="s">
        <v>1490</v>
      </c>
      <c r="VUR4" s="916"/>
      <c r="VUS4" s="916" t="s">
        <v>1490</v>
      </c>
      <c r="VUT4" s="916"/>
      <c r="VUU4" s="916" t="s">
        <v>1490</v>
      </c>
      <c r="VUV4" s="916"/>
      <c r="VUW4" s="916" t="s">
        <v>1490</v>
      </c>
      <c r="VUX4" s="916"/>
      <c r="VUY4" s="916" t="s">
        <v>1490</v>
      </c>
      <c r="VUZ4" s="916"/>
      <c r="VVA4" s="916" t="s">
        <v>1490</v>
      </c>
      <c r="VVB4" s="916"/>
      <c r="VVC4" s="916" t="s">
        <v>1490</v>
      </c>
      <c r="VVD4" s="916"/>
      <c r="VVE4" s="916" t="s">
        <v>1490</v>
      </c>
      <c r="VVF4" s="916"/>
      <c r="VVG4" s="916" t="s">
        <v>1490</v>
      </c>
      <c r="VVH4" s="916"/>
      <c r="VVI4" s="916" t="s">
        <v>1490</v>
      </c>
      <c r="VVJ4" s="916"/>
      <c r="VVK4" s="916" t="s">
        <v>1490</v>
      </c>
      <c r="VVL4" s="916"/>
      <c r="VVM4" s="916" t="s">
        <v>1490</v>
      </c>
      <c r="VVN4" s="916"/>
      <c r="VVO4" s="916" t="s">
        <v>1490</v>
      </c>
      <c r="VVP4" s="916"/>
      <c r="VVQ4" s="916" t="s">
        <v>1490</v>
      </c>
      <c r="VVR4" s="916"/>
      <c r="VVS4" s="916" t="s">
        <v>1490</v>
      </c>
      <c r="VVT4" s="916"/>
      <c r="VVU4" s="916" t="s">
        <v>1490</v>
      </c>
      <c r="VVV4" s="916"/>
      <c r="VVW4" s="916" t="s">
        <v>1490</v>
      </c>
      <c r="VVX4" s="916"/>
      <c r="VVY4" s="916" t="s">
        <v>1490</v>
      </c>
      <c r="VVZ4" s="916"/>
      <c r="VWA4" s="916" t="s">
        <v>1490</v>
      </c>
      <c r="VWB4" s="916"/>
      <c r="VWC4" s="916" t="s">
        <v>1490</v>
      </c>
      <c r="VWD4" s="916"/>
      <c r="VWE4" s="916" t="s">
        <v>1490</v>
      </c>
      <c r="VWF4" s="916"/>
      <c r="VWG4" s="916" t="s">
        <v>1490</v>
      </c>
      <c r="VWH4" s="916"/>
      <c r="VWI4" s="916" t="s">
        <v>1490</v>
      </c>
      <c r="VWJ4" s="916"/>
      <c r="VWK4" s="916" t="s">
        <v>1490</v>
      </c>
      <c r="VWL4" s="916"/>
      <c r="VWM4" s="916" t="s">
        <v>1490</v>
      </c>
      <c r="VWN4" s="916"/>
      <c r="VWO4" s="916" t="s">
        <v>1490</v>
      </c>
      <c r="VWP4" s="916"/>
      <c r="VWQ4" s="916" t="s">
        <v>1490</v>
      </c>
      <c r="VWR4" s="916"/>
      <c r="VWS4" s="916" t="s">
        <v>1490</v>
      </c>
      <c r="VWT4" s="916"/>
      <c r="VWU4" s="916" t="s">
        <v>1490</v>
      </c>
      <c r="VWV4" s="916"/>
      <c r="VWW4" s="916" t="s">
        <v>1490</v>
      </c>
      <c r="VWX4" s="916"/>
      <c r="VWY4" s="916" t="s">
        <v>1490</v>
      </c>
      <c r="VWZ4" s="916"/>
      <c r="VXA4" s="916" t="s">
        <v>1490</v>
      </c>
      <c r="VXB4" s="916"/>
      <c r="VXC4" s="916" t="s">
        <v>1490</v>
      </c>
      <c r="VXD4" s="916"/>
      <c r="VXE4" s="916" t="s">
        <v>1490</v>
      </c>
      <c r="VXF4" s="916"/>
      <c r="VXG4" s="916" t="s">
        <v>1490</v>
      </c>
      <c r="VXH4" s="916"/>
      <c r="VXI4" s="916" t="s">
        <v>1490</v>
      </c>
      <c r="VXJ4" s="916"/>
      <c r="VXK4" s="916" t="s">
        <v>1490</v>
      </c>
      <c r="VXL4" s="916"/>
      <c r="VXM4" s="916" t="s">
        <v>1490</v>
      </c>
      <c r="VXN4" s="916"/>
      <c r="VXO4" s="916" t="s">
        <v>1490</v>
      </c>
      <c r="VXP4" s="916"/>
      <c r="VXQ4" s="916" t="s">
        <v>1490</v>
      </c>
      <c r="VXR4" s="916"/>
      <c r="VXS4" s="916" t="s">
        <v>1490</v>
      </c>
      <c r="VXT4" s="916"/>
      <c r="VXU4" s="916" t="s">
        <v>1490</v>
      </c>
      <c r="VXV4" s="916"/>
      <c r="VXW4" s="916" t="s">
        <v>1490</v>
      </c>
      <c r="VXX4" s="916"/>
      <c r="VXY4" s="916" t="s">
        <v>1490</v>
      </c>
      <c r="VXZ4" s="916"/>
      <c r="VYA4" s="916" t="s">
        <v>1490</v>
      </c>
      <c r="VYB4" s="916"/>
      <c r="VYC4" s="916" t="s">
        <v>1490</v>
      </c>
      <c r="VYD4" s="916"/>
      <c r="VYE4" s="916" t="s">
        <v>1490</v>
      </c>
      <c r="VYF4" s="916"/>
      <c r="VYG4" s="916" t="s">
        <v>1490</v>
      </c>
      <c r="VYH4" s="916"/>
      <c r="VYI4" s="916" t="s">
        <v>1490</v>
      </c>
      <c r="VYJ4" s="916"/>
      <c r="VYK4" s="916" t="s">
        <v>1490</v>
      </c>
      <c r="VYL4" s="916"/>
      <c r="VYM4" s="916" t="s">
        <v>1490</v>
      </c>
      <c r="VYN4" s="916"/>
      <c r="VYO4" s="916" t="s">
        <v>1490</v>
      </c>
      <c r="VYP4" s="916"/>
      <c r="VYQ4" s="916" t="s">
        <v>1490</v>
      </c>
      <c r="VYR4" s="916"/>
      <c r="VYS4" s="916" t="s">
        <v>1490</v>
      </c>
      <c r="VYT4" s="916"/>
      <c r="VYU4" s="916" t="s">
        <v>1490</v>
      </c>
      <c r="VYV4" s="916"/>
      <c r="VYW4" s="916" t="s">
        <v>1490</v>
      </c>
      <c r="VYX4" s="916"/>
      <c r="VYY4" s="916" t="s">
        <v>1490</v>
      </c>
      <c r="VYZ4" s="916"/>
      <c r="VZA4" s="916" t="s">
        <v>1490</v>
      </c>
      <c r="VZB4" s="916"/>
      <c r="VZC4" s="916" t="s">
        <v>1490</v>
      </c>
      <c r="VZD4" s="916"/>
      <c r="VZE4" s="916" t="s">
        <v>1490</v>
      </c>
      <c r="VZF4" s="916"/>
      <c r="VZG4" s="916" t="s">
        <v>1490</v>
      </c>
      <c r="VZH4" s="916"/>
      <c r="VZI4" s="916" t="s">
        <v>1490</v>
      </c>
      <c r="VZJ4" s="916"/>
      <c r="VZK4" s="916" t="s">
        <v>1490</v>
      </c>
      <c r="VZL4" s="916"/>
      <c r="VZM4" s="916" t="s">
        <v>1490</v>
      </c>
      <c r="VZN4" s="916"/>
      <c r="VZO4" s="916" t="s">
        <v>1490</v>
      </c>
      <c r="VZP4" s="916"/>
      <c r="VZQ4" s="916" t="s">
        <v>1490</v>
      </c>
      <c r="VZR4" s="916"/>
      <c r="VZS4" s="916" t="s">
        <v>1490</v>
      </c>
      <c r="VZT4" s="916"/>
      <c r="VZU4" s="916" t="s">
        <v>1490</v>
      </c>
      <c r="VZV4" s="916"/>
      <c r="VZW4" s="916" t="s">
        <v>1490</v>
      </c>
      <c r="VZX4" s="916"/>
      <c r="VZY4" s="916" t="s">
        <v>1490</v>
      </c>
      <c r="VZZ4" s="916"/>
      <c r="WAA4" s="916" t="s">
        <v>1490</v>
      </c>
      <c r="WAB4" s="916"/>
      <c r="WAC4" s="916" t="s">
        <v>1490</v>
      </c>
      <c r="WAD4" s="916"/>
      <c r="WAE4" s="916" t="s">
        <v>1490</v>
      </c>
      <c r="WAF4" s="916"/>
      <c r="WAG4" s="916" t="s">
        <v>1490</v>
      </c>
      <c r="WAH4" s="916"/>
      <c r="WAI4" s="916" t="s">
        <v>1490</v>
      </c>
      <c r="WAJ4" s="916"/>
      <c r="WAK4" s="916" t="s">
        <v>1490</v>
      </c>
      <c r="WAL4" s="916"/>
      <c r="WAM4" s="916" t="s">
        <v>1490</v>
      </c>
      <c r="WAN4" s="916"/>
      <c r="WAO4" s="916" t="s">
        <v>1490</v>
      </c>
      <c r="WAP4" s="916"/>
      <c r="WAQ4" s="916" t="s">
        <v>1490</v>
      </c>
      <c r="WAR4" s="916"/>
      <c r="WAS4" s="916" t="s">
        <v>1490</v>
      </c>
      <c r="WAT4" s="916"/>
      <c r="WAU4" s="916" t="s">
        <v>1490</v>
      </c>
      <c r="WAV4" s="916"/>
      <c r="WAW4" s="916" t="s">
        <v>1490</v>
      </c>
      <c r="WAX4" s="916"/>
      <c r="WAY4" s="916" t="s">
        <v>1490</v>
      </c>
      <c r="WAZ4" s="916"/>
      <c r="WBA4" s="916" t="s">
        <v>1490</v>
      </c>
      <c r="WBB4" s="916"/>
      <c r="WBC4" s="916" t="s">
        <v>1490</v>
      </c>
      <c r="WBD4" s="916"/>
      <c r="WBE4" s="916" t="s">
        <v>1490</v>
      </c>
      <c r="WBF4" s="916"/>
      <c r="WBG4" s="916" t="s">
        <v>1490</v>
      </c>
      <c r="WBH4" s="916"/>
      <c r="WBI4" s="916" t="s">
        <v>1490</v>
      </c>
      <c r="WBJ4" s="916"/>
      <c r="WBK4" s="916" t="s">
        <v>1490</v>
      </c>
      <c r="WBL4" s="916"/>
      <c r="WBM4" s="916" t="s">
        <v>1490</v>
      </c>
      <c r="WBN4" s="916"/>
      <c r="WBO4" s="916" t="s">
        <v>1490</v>
      </c>
      <c r="WBP4" s="916"/>
      <c r="WBQ4" s="916" t="s">
        <v>1490</v>
      </c>
      <c r="WBR4" s="916"/>
      <c r="WBS4" s="916" t="s">
        <v>1490</v>
      </c>
      <c r="WBT4" s="916"/>
      <c r="WBU4" s="916" t="s">
        <v>1490</v>
      </c>
      <c r="WBV4" s="916"/>
      <c r="WBW4" s="916" t="s">
        <v>1490</v>
      </c>
      <c r="WBX4" s="916"/>
      <c r="WBY4" s="916" t="s">
        <v>1490</v>
      </c>
      <c r="WBZ4" s="916"/>
      <c r="WCA4" s="916" t="s">
        <v>1490</v>
      </c>
      <c r="WCB4" s="916"/>
      <c r="WCC4" s="916" t="s">
        <v>1490</v>
      </c>
      <c r="WCD4" s="916"/>
      <c r="WCE4" s="916" t="s">
        <v>1490</v>
      </c>
      <c r="WCF4" s="916"/>
      <c r="WCG4" s="916" t="s">
        <v>1490</v>
      </c>
      <c r="WCH4" s="916"/>
      <c r="WCI4" s="916" t="s">
        <v>1490</v>
      </c>
      <c r="WCJ4" s="916"/>
      <c r="WCK4" s="916" t="s">
        <v>1490</v>
      </c>
      <c r="WCL4" s="916"/>
      <c r="WCM4" s="916" t="s">
        <v>1490</v>
      </c>
      <c r="WCN4" s="916"/>
      <c r="WCO4" s="916" t="s">
        <v>1490</v>
      </c>
      <c r="WCP4" s="916"/>
      <c r="WCQ4" s="916" t="s">
        <v>1490</v>
      </c>
      <c r="WCR4" s="916"/>
      <c r="WCS4" s="916" t="s">
        <v>1490</v>
      </c>
      <c r="WCT4" s="916"/>
      <c r="WCU4" s="916" t="s">
        <v>1490</v>
      </c>
      <c r="WCV4" s="916"/>
      <c r="WCW4" s="916" t="s">
        <v>1490</v>
      </c>
      <c r="WCX4" s="916"/>
      <c r="WCY4" s="916" t="s">
        <v>1490</v>
      </c>
      <c r="WCZ4" s="916"/>
      <c r="WDA4" s="916" t="s">
        <v>1490</v>
      </c>
      <c r="WDB4" s="916"/>
      <c r="WDC4" s="916" t="s">
        <v>1490</v>
      </c>
      <c r="WDD4" s="916"/>
      <c r="WDE4" s="916" t="s">
        <v>1490</v>
      </c>
      <c r="WDF4" s="916"/>
      <c r="WDG4" s="916" t="s">
        <v>1490</v>
      </c>
      <c r="WDH4" s="916"/>
      <c r="WDI4" s="916" t="s">
        <v>1490</v>
      </c>
      <c r="WDJ4" s="916"/>
      <c r="WDK4" s="916" t="s">
        <v>1490</v>
      </c>
      <c r="WDL4" s="916"/>
      <c r="WDM4" s="916" t="s">
        <v>1490</v>
      </c>
      <c r="WDN4" s="916"/>
      <c r="WDO4" s="916" t="s">
        <v>1490</v>
      </c>
      <c r="WDP4" s="916"/>
      <c r="WDQ4" s="916" t="s">
        <v>1490</v>
      </c>
      <c r="WDR4" s="916"/>
      <c r="WDS4" s="916" t="s">
        <v>1490</v>
      </c>
      <c r="WDT4" s="916"/>
      <c r="WDU4" s="916" t="s">
        <v>1490</v>
      </c>
      <c r="WDV4" s="916"/>
      <c r="WDW4" s="916" t="s">
        <v>1490</v>
      </c>
      <c r="WDX4" s="916"/>
      <c r="WDY4" s="916" t="s">
        <v>1490</v>
      </c>
      <c r="WDZ4" s="916"/>
      <c r="WEA4" s="916" t="s">
        <v>1490</v>
      </c>
      <c r="WEB4" s="916"/>
      <c r="WEC4" s="916" t="s">
        <v>1490</v>
      </c>
      <c r="WED4" s="916"/>
      <c r="WEE4" s="916" t="s">
        <v>1490</v>
      </c>
      <c r="WEF4" s="916"/>
      <c r="WEG4" s="916" t="s">
        <v>1490</v>
      </c>
      <c r="WEH4" s="916"/>
      <c r="WEI4" s="916" t="s">
        <v>1490</v>
      </c>
      <c r="WEJ4" s="916"/>
      <c r="WEK4" s="916" t="s">
        <v>1490</v>
      </c>
      <c r="WEL4" s="916"/>
      <c r="WEM4" s="916" t="s">
        <v>1490</v>
      </c>
      <c r="WEN4" s="916"/>
      <c r="WEO4" s="916" t="s">
        <v>1490</v>
      </c>
      <c r="WEP4" s="916"/>
      <c r="WEQ4" s="916" t="s">
        <v>1490</v>
      </c>
      <c r="WER4" s="916"/>
      <c r="WES4" s="916" t="s">
        <v>1490</v>
      </c>
      <c r="WET4" s="916"/>
      <c r="WEU4" s="916" t="s">
        <v>1490</v>
      </c>
      <c r="WEV4" s="916"/>
      <c r="WEW4" s="916" t="s">
        <v>1490</v>
      </c>
      <c r="WEX4" s="916"/>
      <c r="WEY4" s="916" t="s">
        <v>1490</v>
      </c>
      <c r="WEZ4" s="916"/>
      <c r="WFA4" s="916" t="s">
        <v>1490</v>
      </c>
      <c r="WFB4" s="916"/>
      <c r="WFC4" s="916" t="s">
        <v>1490</v>
      </c>
      <c r="WFD4" s="916"/>
      <c r="WFE4" s="916" t="s">
        <v>1490</v>
      </c>
      <c r="WFF4" s="916"/>
      <c r="WFG4" s="916" t="s">
        <v>1490</v>
      </c>
      <c r="WFH4" s="916"/>
      <c r="WFI4" s="916" t="s">
        <v>1490</v>
      </c>
      <c r="WFJ4" s="916"/>
      <c r="WFK4" s="916" t="s">
        <v>1490</v>
      </c>
      <c r="WFL4" s="916"/>
      <c r="WFM4" s="916" t="s">
        <v>1490</v>
      </c>
      <c r="WFN4" s="916"/>
      <c r="WFO4" s="916" t="s">
        <v>1490</v>
      </c>
      <c r="WFP4" s="916"/>
      <c r="WFQ4" s="916" t="s">
        <v>1490</v>
      </c>
      <c r="WFR4" s="916"/>
      <c r="WFS4" s="916" t="s">
        <v>1490</v>
      </c>
      <c r="WFT4" s="916"/>
      <c r="WFU4" s="916" t="s">
        <v>1490</v>
      </c>
      <c r="WFV4" s="916"/>
      <c r="WFW4" s="916" t="s">
        <v>1490</v>
      </c>
      <c r="WFX4" s="916"/>
      <c r="WFY4" s="916" t="s">
        <v>1490</v>
      </c>
      <c r="WFZ4" s="916"/>
      <c r="WGA4" s="916" t="s">
        <v>1490</v>
      </c>
      <c r="WGB4" s="916"/>
      <c r="WGC4" s="916" t="s">
        <v>1490</v>
      </c>
      <c r="WGD4" s="916"/>
      <c r="WGE4" s="916" t="s">
        <v>1490</v>
      </c>
      <c r="WGF4" s="916"/>
      <c r="WGG4" s="916" t="s">
        <v>1490</v>
      </c>
      <c r="WGH4" s="916"/>
      <c r="WGI4" s="916" t="s">
        <v>1490</v>
      </c>
      <c r="WGJ4" s="916"/>
      <c r="WGK4" s="916" t="s">
        <v>1490</v>
      </c>
      <c r="WGL4" s="916"/>
      <c r="WGM4" s="916" t="s">
        <v>1490</v>
      </c>
      <c r="WGN4" s="916"/>
      <c r="WGO4" s="916" t="s">
        <v>1490</v>
      </c>
      <c r="WGP4" s="916"/>
      <c r="WGQ4" s="916" t="s">
        <v>1490</v>
      </c>
      <c r="WGR4" s="916"/>
      <c r="WGS4" s="916" t="s">
        <v>1490</v>
      </c>
      <c r="WGT4" s="916"/>
      <c r="WGU4" s="916" t="s">
        <v>1490</v>
      </c>
      <c r="WGV4" s="916"/>
      <c r="WGW4" s="916" t="s">
        <v>1490</v>
      </c>
      <c r="WGX4" s="916"/>
      <c r="WGY4" s="916" t="s">
        <v>1490</v>
      </c>
      <c r="WGZ4" s="916"/>
      <c r="WHA4" s="916" t="s">
        <v>1490</v>
      </c>
      <c r="WHB4" s="916"/>
      <c r="WHC4" s="916" t="s">
        <v>1490</v>
      </c>
      <c r="WHD4" s="916"/>
      <c r="WHE4" s="916" t="s">
        <v>1490</v>
      </c>
      <c r="WHF4" s="916"/>
      <c r="WHG4" s="916" t="s">
        <v>1490</v>
      </c>
      <c r="WHH4" s="916"/>
      <c r="WHI4" s="916" t="s">
        <v>1490</v>
      </c>
      <c r="WHJ4" s="916"/>
      <c r="WHK4" s="916" t="s">
        <v>1490</v>
      </c>
      <c r="WHL4" s="916"/>
      <c r="WHM4" s="916" t="s">
        <v>1490</v>
      </c>
      <c r="WHN4" s="916"/>
      <c r="WHO4" s="916" t="s">
        <v>1490</v>
      </c>
      <c r="WHP4" s="916"/>
      <c r="WHQ4" s="916" t="s">
        <v>1490</v>
      </c>
      <c r="WHR4" s="916"/>
      <c r="WHS4" s="916" t="s">
        <v>1490</v>
      </c>
      <c r="WHT4" s="916"/>
      <c r="WHU4" s="916" t="s">
        <v>1490</v>
      </c>
      <c r="WHV4" s="916"/>
      <c r="WHW4" s="916" t="s">
        <v>1490</v>
      </c>
      <c r="WHX4" s="916"/>
      <c r="WHY4" s="916" t="s">
        <v>1490</v>
      </c>
      <c r="WHZ4" s="916"/>
      <c r="WIA4" s="916" t="s">
        <v>1490</v>
      </c>
      <c r="WIB4" s="916"/>
      <c r="WIC4" s="916" t="s">
        <v>1490</v>
      </c>
      <c r="WID4" s="916"/>
      <c r="WIE4" s="916" t="s">
        <v>1490</v>
      </c>
      <c r="WIF4" s="916"/>
      <c r="WIG4" s="916" t="s">
        <v>1490</v>
      </c>
      <c r="WIH4" s="916"/>
      <c r="WII4" s="916" t="s">
        <v>1490</v>
      </c>
      <c r="WIJ4" s="916"/>
      <c r="WIK4" s="916" t="s">
        <v>1490</v>
      </c>
      <c r="WIL4" s="916"/>
      <c r="WIM4" s="916" t="s">
        <v>1490</v>
      </c>
      <c r="WIN4" s="916"/>
      <c r="WIO4" s="916" t="s">
        <v>1490</v>
      </c>
      <c r="WIP4" s="916"/>
      <c r="WIQ4" s="916" t="s">
        <v>1490</v>
      </c>
      <c r="WIR4" s="916"/>
      <c r="WIS4" s="916" t="s">
        <v>1490</v>
      </c>
      <c r="WIT4" s="916"/>
      <c r="WIU4" s="916" t="s">
        <v>1490</v>
      </c>
      <c r="WIV4" s="916"/>
      <c r="WIW4" s="916" t="s">
        <v>1490</v>
      </c>
      <c r="WIX4" s="916"/>
      <c r="WIY4" s="916" t="s">
        <v>1490</v>
      </c>
      <c r="WIZ4" s="916"/>
      <c r="WJA4" s="916" t="s">
        <v>1490</v>
      </c>
      <c r="WJB4" s="916"/>
      <c r="WJC4" s="916" t="s">
        <v>1490</v>
      </c>
      <c r="WJD4" s="916"/>
      <c r="WJE4" s="916" t="s">
        <v>1490</v>
      </c>
      <c r="WJF4" s="916"/>
      <c r="WJG4" s="916" t="s">
        <v>1490</v>
      </c>
      <c r="WJH4" s="916"/>
      <c r="WJI4" s="916" t="s">
        <v>1490</v>
      </c>
      <c r="WJJ4" s="916"/>
      <c r="WJK4" s="916" t="s">
        <v>1490</v>
      </c>
      <c r="WJL4" s="916"/>
      <c r="WJM4" s="916" t="s">
        <v>1490</v>
      </c>
      <c r="WJN4" s="916"/>
      <c r="WJO4" s="916" t="s">
        <v>1490</v>
      </c>
      <c r="WJP4" s="916"/>
      <c r="WJQ4" s="916" t="s">
        <v>1490</v>
      </c>
      <c r="WJR4" s="916"/>
      <c r="WJS4" s="916" t="s">
        <v>1490</v>
      </c>
      <c r="WJT4" s="916"/>
      <c r="WJU4" s="916" t="s">
        <v>1490</v>
      </c>
      <c r="WJV4" s="916"/>
      <c r="WJW4" s="916" t="s">
        <v>1490</v>
      </c>
      <c r="WJX4" s="916"/>
      <c r="WJY4" s="916" t="s">
        <v>1490</v>
      </c>
      <c r="WJZ4" s="916"/>
      <c r="WKA4" s="916" t="s">
        <v>1490</v>
      </c>
      <c r="WKB4" s="916"/>
      <c r="WKC4" s="916" t="s">
        <v>1490</v>
      </c>
      <c r="WKD4" s="916"/>
      <c r="WKE4" s="916" t="s">
        <v>1490</v>
      </c>
      <c r="WKF4" s="916"/>
      <c r="WKG4" s="916" t="s">
        <v>1490</v>
      </c>
      <c r="WKH4" s="916"/>
      <c r="WKI4" s="916" t="s">
        <v>1490</v>
      </c>
      <c r="WKJ4" s="916"/>
      <c r="WKK4" s="916" t="s">
        <v>1490</v>
      </c>
      <c r="WKL4" s="916"/>
      <c r="WKM4" s="916" t="s">
        <v>1490</v>
      </c>
      <c r="WKN4" s="916"/>
      <c r="WKO4" s="916" t="s">
        <v>1490</v>
      </c>
      <c r="WKP4" s="916"/>
      <c r="WKQ4" s="916" t="s">
        <v>1490</v>
      </c>
      <c r="WKR4" s="916"/>
      <c r="WKS4" s="916" t="s">
        <v>1490</v>
      </c>
      <c r="WKT4" s="916"/>
      <c r="WKU4" s="916" t="s">
        <v>1490</v>
      </c>
      <c r="WKV4" s="916"/>
      <c r="WKW4" s="916" t="s">
        <v>1490</v>
      </c>
      <c r="WKX4" s="916"/>
      <c r="WKY4" s="916" t="s">
        <v>1490</v>
      </c>
      <c r="WKZ4" s="916"/>
      <c r="WLA4" s="916" t="s">
        <v>1490</v>
      </c>
      <c r="WLB4" s="916"/>
      <c r="WLC4" s="916" t="s">
        <v>1490</v>
      </c>
      <c r="WLD4" s="916"/>
      <c r="WLE4" s="916" t="s">
        <v>1490</v>
      </c>
      <c r="WLF4" s="916"/>
      <c r="WLG4" s="916" t="s">
        <v>1490</v>
      </c>
      <c r="WLH4" s="916"/>
      <c r="WLI4" s="916" t="s">
        <v>1490</v>
      </c>
      <c r="WLJ4" s="916"/>
      <c r="WLK4" s="916" t="s">
        <v>1490</v>
      </c>
      <c r="WLL4" s="916"/>
      <c r="WLM4" s="916" t="s">
        <v>1490</v>
      </c>
      <c r="WLN4" s="916"/>
      <c r="WLO4" s="916" t="s">
        <v>1490</v>
      </c>
      <c r="WLP4" s="916"/>
      <c r="WLQ4" s="916" t="s">
        <v>1490</v>
      </c>
      <c r="WLR4" s="916"/>
      <c r="WLS4" s="916" t="s">
        <v>1490</v>
      </c>
      <c r="WLT4" s="916"/>
      <c r="WLU4" s="916" t="s">
        <v>1490</v>
      </c>
      <c r="WLV4" s="916"/>
      <c r="WLW4" s="916" t="s">
        <v>1490</v>
      </c>
      <c r="WLX4" s="916"/>
      <c r="WLY4" s="916" t="s">
        <v>1490</v>
      </c>
      <c r="WLZ4" s="916"/>
      <c r="WMA4" s="916" t="s">
        <v>1490</v>
      </c>
      <c r="WMB4" s="916"/>
      <c r="WMC4" s="916" t="s">
        <v>1490</v>
      </c>
      <c r="WMD4" s="916"/>
      <c r="WME4" s="916" t="s">
        <v>1490</v>
      </c>
      <c r="WMF4" s="916"/>
      <c r="WMG4" s="916" t="s">
        <v>1490</v>
      </c>
      <c r="WMH4" s="916"/>
      <c r="WMI4" s="916" t="s">
        <v>1490</v>
      </c>
      <c r="WMJ4" s="916"/>
      <c r="WMK4" s="916" t="s">
        <v>1490</v>
      </c>
      <c r="WML4" s="916"/>
      <c r="WMM4" s="916" t="s">
        <v>1490</v>
      </c>
      <c r="WMN4" s="916"/>
      <c r="WMO4" s="916" t="s">
        <v>1490</v>
      </c>
      <c r="WMP4" s="916"/>
      <c r="WMQ4" s="916" t="s">
        <v>1490</v>
      </c>
      <c r="WMR4" s="916"/>
      <c r="WMS4" s="916" t="s">
        <v>1490</v>
      </c>
      <c r="WMT4" s="916"/>
      <c r="WMU4" s="916" t="s">
        <v>1490</v>
      </c>
      <c r="WMV4" s="916"/>
      <c r="WMW4" s="916" t="s">
        <v>1490</v>
      </c>
      <c r="WMX4" s="916"/>
      <c r="WMY4" s="916" t="s">
        <v>1490</v>
      </c>
      <c r="WMZ4" s="916"/>
      <c r="WNA4" s="916" t="s">
        <v>1490</v>
      </c>
      <c r="WNB4" s="916"/>
      <c r="WNC4" s="916" t="s">
        <v>1490</v>
      </c>
      <c r="WND4" s="916"/>
      <c r="WNE4" s="916" t="s">
        <v>1490</v>
      </c>
      <c r="WNF4" s="916"/>
      <c r="WNG4" s="916" t="s">
        <v>1490</v>
      </c>
      <c r="WNH4" s="916"/>
      <c r="WNI4" s="916" t="s">
        <v>1490</v>
      </c>
      <c r="WNJ4" s="916"/>
      <c r="WNK4" s="916" t="s">
        <v>1490</v>
      </c>
      <c r="WNL4" s="916"/>
      <c r="WNM4" s="916" t="s">
        <v>1490</v>
      </c>
      <c r="WNN4" s="916"/>
      <c r="WNO4" s="916" t="s">
        <v>1490</v>
      </c>
      <c r="WNP4" s="916"/>
      <c r="WNQ4" s="916" t="s">
        <v>1490</v>
      </c>
      <c r="WNR4" s="916"/>
      <c r="WNS4" s="916" t="s">
        <v>1490</v>
      </c>
      <c r="WNT4" s="916"/>
      <c r="WNU4" s="916" t="s">
        <v>1490</v>
      </c>
      <c r="WNV4" s="916"/>
      <c r="WNW4" s="916" t="s">
        <v>1490</v>
      </c>
      <c r="WNX4" s="916"/>
      <c r="WNY4" s="916" t="s">
        <v>1490</v>
      </c>
      <c r="WNZ4" s="916"/>
      <c r="WOA4" s="916" t="s">
        <v>1490</v>
      </c>
      <c r="WOB4" s="916"/>
      <c r="WOC4" s="916" t="s">
        <v>1490</v>
      </c>
      <c r="WOD4" s="916"/>
      <c r="WOE4" s="916" t="s">
        <v>1490</v>
      </c>
      <c r="WOF4" s="916"/>
      <c r="WOG4" s="916" t="s">
        <v>1490</v>
      </c>
      <c r="WOH4" s="916"/>
      <c r="WOI4" s="916" t="s">
        <v>1490</v>
      </c>
      <c r="WOJ4" s="916"/>
      <c r="WOK4" s="916" t="s">
        <v>1490</v>
      </c>
      <c r="WOL4" s="916"/>
      <c r="WOM4" s="916" t="s">
        <v>1490</v>
      </c>
      <c r="WON4" s="916"/>
      <c r="WOO4" s="916" t="s">
        <v>1490</v>
      </c>
      <c r="WOP4" s="916"/>
      <c r="WOQ4" s="916" t="s">
        <v>1490</v>
      </c>
      <c r="WOR4" s="916"/>
      <c r="WOS4" s="916" t="s">
        <v>1490</v>
      </c>
      <c r="WOT4" s="916"/>
      <c r="WOU4" s="916" t="s">
        <v>1490</v>
      </c>
      <c r="WOV4" s="916"/>
      <c r="WOW4" s="916" t="s">
        <v>1490</v>
      </c>
      <c r="WOX4" s="916"/>
      <c r="WOY4" s="916" t="s">
        <v>1490</v>
      </c>
      <c r="WOZ4" s="916"/>
      <c r="WPA4" s="916" t="s">
        <v>1490</v>
      </c>
      <c r="WPB4" s="916"/>
      <c r="WPC4" s="916" t="s">
        <v>1490</v>
      </c>
      <c r="WPD4" s="916"/>
      <c r="WPE4" s="916" t="s">
        <v>1490</v>
      </c>
      <c r="WPF4" s="916"/>
      <c r="WPG4" s="916" t="s">
        <v>1490</v>
      </c>
      <c r="WPH4" s="916"/>
      <c r="WPI4" s="916" t="s">
        <v>1490</v>
      </c>
      <c r="WPJ4" s="916"/>
      <c r="WPK4" s="916" t="s">
        <v>1490</v>
      </c>
      <c r="WPL4" s="916"/>
      <c r="WPM4" s="916" t="s">
        <v>1490</v>
      </c>
      <c r="WPN4" s="916"/>
      <c r="WPO4" s="916" t="s">
        <v>1490</v>
      </c>
      <c r="WPP4" s="916"/>
      <c r="WPQ4" s="916" t="s">
        <v>1490</v>
      </c>
      <c r="WPR4" s="916"/>
      <c r="WPS4" s="916" t="s">
        <v>1490</v>
      </c>
      <c r="WPT4" s="916"/>
      <c r="WPU4" s="916" t="s">
        <v>1490</v>
      </c>
      <c r="WPV4" s="916"/>
      <c r="WPW4" s="916" t="s">
        <v>1490</v>
      </c>
      <c r="WPX4" s="916"/>
      <c r="WPY4" s="916" t="s">
        <v>1490</v>
      </c>
      <c r="WPZ4" s="916"/>
      <c r="WQA4" s="916" t="s">
        <v>1490</v>
      </c>
      <c r="WQB4" s="916"/>
      <c r="WQC4" s="916" t="s">
        <v>1490</v>
      </c>
      <c r="WQD4" s="916"/>
      <c r="WQE4" s="916" t="s">
        <v>1490</v>
      </c>
      <c r="WQF4" s="916"/>
      <c r="WQG4" s="916" t="s">
        <v>1490</v>
      </c>
      <c r="WQH4" s="916"/>
      <c r="WQI4" s="916" t="s">
        <v>1490</v>
      </c>
      <c r="WQJ4" s="916"/>
      <c r="WQK4" s="916" t="s">
        <v>1490</v>
      </c>
      <c r="WQL4" s="916"/>
      <c r="WQM4" s="916" t="s">
        <v>1490</v>
      </c>
      <c r="WQN4" s="916"/>
      <c r="WQO4" s="916" t="s">
        <v>1490</v>
      </c>
      <c r="WQP4" s="916"/>
      <c r="WQQ4" s="916" t="s">
        <v>1490</v>
      </c>
      <c r="WQR4" s="916"/>
      <c r="WQS4" s="916" t="s">
        <v>1490</v>
      </c>
      <c r="WQT4" s="916"/>
      <c r="WQU4" s="916" t="s">
        <v>1490</v>
      </c>
      <c r="WQV4" s="916"/>
      <c r="WQW4" s="916" t="s">
        <v>1490</v>
      </c>
      <c r="WQX4" s="916"/>
      <c r="WQY4" s="916" t="s">
        <v>1490</v>
      </c>
      <c r="WQZ4" s="916"/>
      <c r="WRA4" s="916" t="s">
        <v>1490</v>
      </c>
      <c r="WRB4" s="916"/>
      <c r="WRC4" s="916" t="s">
        <v>1490</v>
      </c>
      <c r="WRD4" s="916"/>
      <c r="WRE4" s="916" t="s">
        <v>1490</v>
      </c>
      <c r="WRF4" s="916"/>
      <c r="WRG4" s="916" t="s">
        <v>1490</v>
      </c>
      <c r="WRH4" s="916"/>
      <c r="WRI4" s="916" t="s">
        <v>1490</v>
      </c>
      <c r="WRJ4" s="916"/>
      <c r="WRK4" s="916" t="s">
        <v>1490</v>
      </c>
      <c r="WRL4" s="916"/>
      <c r="WRM4" s="916" t="s">
        <v>1490</v>
      </c>
      <c r="WRN4" s="916"/>
      <c r="WRO4" s="916" t="s">
        <v>1490</v>
      </c>
      <c r="WRP4" s="916"/>
      <c r="WRQ4" s="916" t="s">
        <v>1490</v>
      </c>
      <c r="WRR4" s="916"/>
      <c r="WRS4" s="916" t="s">
        <v>1490</v>
      </c>
      <c r="WRT4" s="916"/>
      <c r="WRU4" s="916" t="s">
        <v>1490</v>
      </c>
      <c r="WRV4" s="916"/>
      <c r="WRW4" s="916" t="s">
        <v>1490</v>
      </c>
      <c r="WRX4" s="916"/>
      <c r="WRY4" s="916" t="s">
        <v>1490</v>
      </c>
      <c r="WRZ4" s="916"/>
      <c r="WSA4" s="916" t="s">
        <v>1490</v>
      </c>
      <c r="WSB4" s="916"/>
      <c r="WSC4" s="916" t="s">
        <v>1490</v>
      </c>
      <c r="WSD4" s="916"/>
      <c r="WSE4" s="916" t="s">
        <v>1490</v>
      </c>
      <c r="WSF4" s="916"/>
      <c r="WSG4" s="916" t="s">
        <v>1490</v>
      </c>
      <c r="WSH4" s="916"/>
      <c r="WSI4" s="916" t="s">
        <v>1490</v>
      </c>
      <c r="WSJ4" s="916"/>
      <c r="WSK4" s="916" t="s">
        <v>1490</v>
      </c>
      <c r="WSL4" s="916"/>
      <c r="WSM4" s="916" t="s">
        <v>1490</v>
      </c>
      <c r="WSN4" s="916"/>
      <c r="WSO4" s="916" t="s">
        <v>1490</v>
      </c>
      <c r="WSP4" s="916"/>
      <c r="WSQ4" s="916" t="s">
        <v>1490</v>
      </c>
      <c r="WSR4" s="916"/>
      <c r="WSS4" s="916" t="s">
        <v>1490</v>
      </c>
      <c r="WST4" s="916"/>
      <c r="WSU4" s="916" t="s">
        <v>1490</v>
      </c>
      <c r="WSV4" s="916"/>
      <c r="WSW4" s="916" t="s">
        <v>1490</v>
      </c>
      <c r="WSX4" s="916"/>
      <c r="WSY4" s="916" t="s">
        <v>1490</v>
      </c>
      <c r="WSZ4" s="916"/>
      <c r="WTA4" s="916" t="s">
        <v>1490</v>
      </c>
      <c r="WTB4" s="916"/>
      <c r="WTC4" s="916" t="s">
        <v>1490</v>
      </c>
      <c r="WTD4" s="916"/>
      <c r="WTE4" s="916" t="s">
        <v>1490</v>
      </c>
      <c r="WTF4" s="916"/>
      <c r="WTG4" s="916" t="s">
        <v>1490</v>
      </c>
      <c r="WTH4" s="916"/>
      <c r="WTI4" s="916" t="s">
        <v>1490</v>
      </c>
      <c r="WTJ4" s="916"/>
      <c r="WTK4" s="916" t="s">
        <v>1490</v>
      </c>
      <c r="WTL4" s="916"/>
      <c r="WTM4" s="916" t="s">
        <v>1490</v>
      </c>
      <c r="WTN4" s="916"/>
      <c r="WTO4" s="916" t="s">
        <v>1490</v>
      </c>
      <c r="WTP4" s="916"/>
      <c r="WTQ4" s="916" t="s">
        <v>1490</v>
      </c>
      <c r="WTR4" s="916"/>
      <c r="WTS4" s="916" t="s">
        <v>1490</v>
      </c>
      <c r="WTT4" s="916"/>
      <c r="WTU4" s="916" t="s">
        <v>1490</v>
      </c>
      <c r="WTV4" s="916"/>
      <c r="WTW4" s="916" t="s">
        <v>1490</v>
      </c>
      <c r="WTX4" s="916"/>
      <c r="WTY4" s="916" t="s">
        <v>1490</v>
      </c>
      <c r="WTZ4" s="916"/>
      <c r="WUA4" s="916" t="s">
        <v>1490</v>
      </c>
      <c r="WUB4" s="916"/>
      <c r="WUC4" s="916" t="s">
        <v>1490</v>
      </c>
      <c r="WUD4" s="916"/>
      <c r="WUE4" s="916" t="s">
        <v>1490</v>
      </c>
      <c r="WUF4" s="916"/>
      <c r="WUG4" s="916" t="s">
        <v>1490</v>
      </c>
      <c r="WUH4" s="916"/>
      <c r="WUI4" s="916" t="s">
        <v>1490</v>
      </c>
      <c r="WUJ4" s="916"/>
      <c r="WUK4" s="916" t="s">
        <v>1490</v>
      </c>
      <c r="WUL4" s="916"/>
      <c r="WUM4" s="916" t="s">
        <v>1490</v>
      </c>
      <c r="WUN4" s="916"/>
      <c r="WUO4" s="916" t="s">
        <v>1490</v>
      </c>
      <c r="WUP4" s="916"/>
      <c r="WUQ4" s="916" t="s">
        <v>1490</v>
      </c>
      <c r="WUR4" s="916"/>
      <c r="WUS4" s="916" t="s">
        <v>1490</v>
      </c>
      <c r="WUT4" s="916"/>
      <c r="WUU4" s="916" t="s">
        <v>1490</v>
      </c>
      <c r="WUV4" s="916"/>
      <c r="WUW4" s="916" t="s">
        <v>1490</v>
      </c>
      <c r="WUX4" s="916"/>
      <c r="WUY4" s="916" t="s">
        <v>1490</v>
      </c>
      <c r="WUZ4" s="916"/>
      <c r="WVA4" s="916" t="s">
        <v>1490</v>
      </c>
      <c r="WVB4" s="916"/>
      <c r="WVC4" s="916" t="s">
        <v>1490</v>
      </c>
      <c r="WVD4" s="916"/>
      <c r="WVE4" s="916" t="s">
        <v>1490</v>
      </c>
      <c r="WVF4" s="916"/>
      <c r="WVG4" s="916" t="s">
        <v>1490</v>
      </c>
      <c r="WVH4" s="916"/>
      <c r="WVI4" s="916" t="s">
        <v>1490</v>
      </c>
      <c r="WVJ4" s="916"/>
      <c r="WVK4" s="916" t="s">
        <v>1490</v>
      </c>
      <c r="WVL4" s="916"/>
      <c r="WVM4" s="916" t="s">
        <v>1490</v>
      </c>
      <c r="WVN4" s="916"/>
      <c r="WVO4" s="916" t="s">
        <v>1490</v>
      </c>
      <c r="WVP4" s="916"/>
      <c r="WVQ4" s="916" t="s">
        <v>1490</v>
      </c>
      <c r="WVR4" s="916"/>
      <c r="WVS4" s="916" t="s">
        <v>1490</v>
      </c>
      <c r="WVT4" s="916"/>
      <c r="WVU4" s="916" t="s">
        <v>1490</v>
      </c>
      <c r="WVV4" s="916"/>
      <c r="WVW4" s="916" t="s">
        <v>1490</v>
      </c>
      <c r="WVX4" s="916"/>
      <c r="WVY4" s="916" t="s">
        <v>1490</v>
      </c>
      <c r="WVZ4" s="916"/>
      <c r="WWA4" s="916" t="s">
        <v>1490</v>
      </c>
      <c r="WWB4" s="916"/>
      <c r="WWC4" s="916" t="s">
        <v>1490</v>
      </c>
      <c r="WWD4" s="916"/>
      <c r="WWE4" s="916" t="s">
        <v>1490</v>
      </c>
      <c r="WWF4" s="916"/>
      <c r="WWG4" s="916" t="s">
        <v>1490</v>
      </c>
      <c r="WWH4" s="916"/>
      <c r="WWI4" s="916" t="s">
        <v>1490</v>
      </c>
      <c r="WWJ4" s="916"/>
      <c r="WWK4" s="916" t="s">
        <v>1490</v>
      </c>
      <c r="WWL4" s="916"/>
      <c r="WWM4" s="916" t="s">
        <v>1490</v>
      </c>
      <c r="WWN4" s="916"/>
      <c r="WWO4" s="916" t="s">
        <v>1490</v>
      </c>
      <c r="WWP4" s="916"/>
      <c r="WWQ4" s="916" t="s">
        <v>1490</v>
      </c>
      <c r="WWR4" s="916"/>
      <c r="WWS4" s="916" t="s">
        <v>1490</v>
      </c>
      <c r="WWT4" s="916"/>
      <c r="WWU4" s="916" t="s">
        <v>1490</v>
      </c>
      <c r="WWV4" s="916"/>
      <c r="WWW4" s="916" t="s">
        <v>1490</v>
      </c>
      <c r="WWX4" s="916"/>
      <c r="WWY4" s="916" t="s">
        <v>1490</v>
      </c>
      <c r="WWZ4" s="916"/>
      <c r="WXA4" s="916" t="s">
        <v>1490</v>
      </c>
      <c r="WXB4" s="916"/>
      <c r="WXC4" s="916" t="s">
        <v>1490</v>
      </c>
      <c r="WXD4" s="916"/>
      <c r="WXE4" s="916" t="s">
        <v>1490</v>
      </c>
      <c r="WXF4" s="916"/>
      <c r="WXG4" s="916" t="s">
        <v>1490</v>
      </c>
      <c r="WXH4" s="916"/>
      <c r="WXI4" s="916" t="s">
        <v>1490</v>
      </c>
      <c r="WXJ4" s="916"/>
      <c r="WXK4" s="916" t="s">
        <v>1490</v>
      </c>
      <c r="WXL4" s="916"/>
      <c r="WXM4" s="916" t="s">
        <v>1490</v>
      </c>
      <c r="WXN4" s="916"/>
      <c r="WXO4" s="916" t="s">
        <v>1490</v>
      </c>
      <c r="WXP4" s="916"/>
      <c r="WXQ4" s="916" t="s">
        <v>1490</v>
      </c>
      <c r="WXR4" s="916"/>
      <c r="WXS4" s="916" t="s">
        <v>1490</v>
      </c>
      <c r="WXT4" s="916"/>
      <c r="WXU4" s="916" t="s">
        <v>1490</v>
      </c>
      <c r="WXV4" s="916"/>
      <c r="WXW4" s="916" t="s">
        <v>1490</v>
      </c>
      <c r="WXX4" s="916"/>
      <c r="WXY4" s="916" t="s">
        <v>1490</v>
      </c>
      <c r="WXZ4" s="916"/>
      <c r="WYA4" s="916" t="s">
        <v>1490</v>
      </c>
      <c r="WYB4" s="916"/>
      <c r="WYC4" s="916" t="s">
        <v>1490</v>
      </c>
      <c r="WYD4" s="916"/>
      <c r="WYE4" s="916" t="s">
        <v>1490</v>
      </c>
      <c r="WYF4" s="916"/>
      <c r="WYG4" s="916" t="s">
        <v>1490</v>
      </c>
      <c r="WYH4" s="916"/>
      <c r="WYI4" s="916" t="s">
        <v>1490</v>
      </c>
      <c r="WYJ4" s="916"/>
      <c r="WYK4" s="916" t="s">
        <v>1490</v>
      </c>
      <c r="WYL4" s="916"/>
      <c r="WYM4" s="916" t="s">
        <v>1490</v>
      </c>
      <c r="WYN4" s="916"/>
      <c r="WYO4" s="916" t="s">
        <v>1490</v>
      </c>
      <c r="WYP4" s="916"/>
      <c r="WYQ4" s="916" t="s">
        <v>1490</v>
      </c>
      <c r="WYR4" s="916"/>
      <c r="WYS4" s="916" t="s">
        <v>1490</v>
      </c>
      <c r="WYT4" s="916"/>
      <c r="WYU4" s="916" t="s">
        <v>1490</v>
      </c>
      <c r="WYV4" s="916"/>
      <c r="WYW4" s="916" t="s">
        <v>1490</v>
      </c>
      <c r="WYX4" s="916"/>
      <c r="WYY4" s="916" t="s">
        <v>1490</v>
      </c>
      <c r="WYZ4" s="916"/>
      <c r="WZA4" s="916" t="s">
        <v>1490</v>
      </c>
      <c r="WZB4" s="916"/>
      <c r="WZC4" s="916" t="s">
        <v>1490</v>
      </c>
      <c r="WZD4" s="916"/>
      <c r="WZE4" s="916" t="s">
        <v>1490</v>
      </c>
      <c r="WZF4" s="916"/>
      <c r="WZG4" s="916" t="s">
        <v>1490</v>
      </c>
      <c r="WZH4" s="916"/>
      <c r="WZI4" s="916" t="s">
        <v>1490</v>
      </c>
      <c r="WZJ4" s="916"/>
      <c r="WZK4" s="916" t="s">
        <v>1490</v>
      </c>
      <c r="WZL4" s="916"/>
      <c r="WZM4" s="916" t="s">
        <v>1490</v>
      </c>
      <c r="WZN4" s="916"/>
      <c r="WZO4" s="916" t="s">
        <v>1490</v>
      </c>
      <c r="WZP4" s="916"/>
      <c r="WZQ4" s="916" t="s">
        <v>1490</v>
      </c>
      <c r="WZR4" s="916"/>
      <c r="WZS4" s="916" t="s">
        <v>1490</v>
      </c>
      <c r="WZT4" s="916"/>
      <c r="WZU4" s="916" t="s">
        <v>1490</v>
      </c>
      <c r="WZV4" s="916"/>
      <c r="WZW4" s="916" t="s">
        <v>1490</v>
      </c>
      <c r="WZX4" s="916"/>
      <c r="WZY4" s="916" t="s">
        <v>1490</v>
      </c>
      <c r="WZZ4" s="916"/>
      <c r="XAA4" s="916" t="s">
        <v>1490</v>
      </c>
      <c r="XAB4" s="916"/>
      <c r="XAC4" s="916" t="s">
        <v>1490</v>
      </c>
      <c r="XAD4" s="916"/>
      <c r="XAE4" s="916" t="s">
        <v>1490</v>
      </c>
      <c r="XAF4" s="916"/>
      <c r="XAG4" s="916" t="s">
        <v>1490</v>
      </c>
      <c r="XAH4" s="916"/>
      <c r="XAI4" s="916" t="s">
        <v>1490</v>
      </c>
      <c r="XAJ4" s="916"/>
      <c r="XAK4" s="916" t="s">
        <v>1490</v>
      </c>
      <c r="XAL4" s="916"/>
      <c r="XAM4" s="916" t="s">
        <v>1490</v>
      </c>
      <c r="XAN4" s="916"/>
      <c r="XAO4" s="916" t="s">
        <v>1490</v>
      </c>
      <c r="XAP4" s="916"/>
      <c r="XAQ4" s="916" t="s">
        <v>1490</v>
      </c>
      <c r="XAR4" s="916"/>
      <c r="XAS4" s="916" t="s">
        <v>1490</v>
      </c>
      <c r="XAT4" s="916"/>
      <c r="XAU4" s="916" t="s">
        <v>1490</v>
      </c>
      <c r="XAV4" s="916"/>
      <c r="XAW4" s="916" t="s">
        <v>1490</v>
      </c>
      <c r="XAX4" s="916"/>
      <c r="XAY4" s="916" t="s">
        <v>1490</v>
      </c>
      <c r="XAZ4" s="916"/>
      <c r="XBA4" s="916" t="s">
        <v>1490</v>
      </c>
      <c r="XBB4" s="916"/>
      <c r="XBC4" s="916" t="s">
        <v>1490</v>
      </c>
      <c r="XBD4" s="916"/>
      <c r="XBE4" s="916" t="s">
        <v>1490</v>
      </c>
      <c r="XBF4" s="916"/>
      <c r="XBG4" s="916" t="s">
        <v>1490</v>
      </c>
      <c r="XBH4" s="916"/>
      <c r="XBI4" s="916" t="s">
        <v>1490</v>
      </c>
      <c r="XBJ4" s="916"/>
      <c r="XBK4" s="916" t="s">
        <v>1490</v>
      </c>
      <c r="XBL4" s="916"/>
      <c r="XBM4" s="916" t="s">
        <v>1490</v>
      </c>
      <c r="XBN4" s="916"/>
      <c r="XBO4" s="916" t="s">
        <v>1490</v>
      </c>
      <c r="XBP4" s="916"/>
      <c r="XBQ4" s="916" t="s">
        <v>1490</v>
      </c>
      <c r="XBR4" s="916"/>
      <c r="XBS4" s="916" t="s">
        <v>1490</v>
      </c>
      <c r="XBT4" s="916"/>
      <c r="XBU4" s="916" t="s">
        <v>1490</v>
      </c>
      <c r="XBV4" s="916"/>
      <c r="XBW4" s="916" t="s">
        <v>1490</v>
      </c>
      <c r="XBX4" s="916"/>
      <c r="XBY4" s="916" t="s">
        <v>1490</v>
      </c>
      <c r="XBZ4" s="916"/>
      <c r="XCA4" s="916" t="s">
        <v>1490</v>
      </c>
      <c r="XCB4" s="916"/>
      <c r="XCC4" s="916" t="s">
        <v>1490</v>
      </c>
      <c r="XCD4" s="916"/>
      <c r="XCE4" s="916" t="s">
        <v>1490</v>
      </c>
      <c r="XCF4" s="916"/>
      <c r="XCG4" s="916" t="s">
        <v>1490</v>
      </c>
      <c r="XCH4" s="916"/>
      <c r="XCI4" s="916" t="s">
        <v>1490</v>
      </c>
      <c r="XCJ4" s="916"/>
      <c r="XCK4" s="916" t="s">
        <v>1490</v>
      </c>
      <c r="XCL4" s="916"/>
      <c r="XCM4" s="916" t="s">
        <v>1490</v>
      </c>
      <c r="XCN4" s="916"/>
      <c r="XCO4" s="916" t="s">
        <v>1490</v>
      </c>
      <c r="XCP4" s="916"/>
      <c r="XCQ4" s="916" t="s">
        <v>1490</v>
      </c>
      <c r="XCR4" s="916"/>
      <c r="XCS4" s="916" t="s">
        <v>1490</v>
      </c>
      <c r="XCT4" s="916"/>
      <c r="XCU4" s="916" t="s">
        <v>1490</v>
      </c>
      <c r="XCV4" s="916"/>
      <c r="XCW4" s="916" t="s">
        <v>1490</v>
      </c>
      <c r="XCX4" s="916"/>
      <c r="XCY4" s="916" t="s">
        <v>1490</v>
      </c>
      <c r="XCZ4" s="916"/>
      <c r="XDA4" s="916" t="s">
        <v>1490</v>
      </c>
      <c r="XDB4" s="916"/>
      <c r="XDC4" s="916" t="s">
        <v>1490</v>
      </c>
      <c r="XDD4" s="916"/>
      <c r="XDE4" s="916" t="s">
        <v>1490</v>
      </c>
      <c r="XDF4" s="916"/>
      <c r="XDG4" s="916" t="s">
        <v>1490</v>
      </c>
      <c r="XDH4" s="916"/>
      <c r="XDI4" s="916" t="s">
        <v>1490</v>
      </c>
      <c r="XDJ4" s="916"/>
      <c r="XDK4" s="916" t="s">
        <v>1490</v>
      </c>
      <c r="XDL4" s="916"/>
      <c r="XDM4" s="916" t="s">
        <v>1490</v>
      </c>
      <c r="XDN4" s="916"/>
      <c r="XDO4" s="916" t="s">
        <v>1490</v>
      </c>
      <c r="XDP4" s="916"/>
      <c r="XDQ4" s="916" t="s">
        <v>1490</v>
      </c>
      <c r="XDR4" s="916"/>
      <c r="XDS4" s="916" t="s">
        <v>1490</v>
      </c>
      <c r="XDT4" s="916"/>
      <c r="XDU4" s="916" t="s">
        <v>1490</v>
      </c>
      <c r="XDV4" s="916"/>
      <c r="XDW4" s="916" t="s">
        <v>1490</v>
      </c>
      <c r="XDX4" s="916"/>
      <c r="XDY4" s="916" t="s">
        <v>1490</v>
      </c>
      <c r="XDZ4" s="916"/>
      <c r="XEA4" s="916" t="s">
        <v>1490</v>
      </c>
      <c r="XEB4" s="916"/>
      <c r="XEC4" s="916" t="s">
        <v>1490</v>
      </c>
      <c r="XED4" s="916"/>
      <c r="XEE4" s="916" t="s">
        <v>1490</v>
      </c>
      <c r="XEF4" s="916"/>
      <c r="XEG4" s="916" t="s">
        <v>1490</v>
      </c>
      <c r="XEH4" s="916"/>
      <c r="XEI4" s="916" t="s">
        <v>1490</v>
      </c>
      <c r="XEJ4" s="916"/>
      <c r="XEK4" s="916" t="s">
        <v>1490</v>
      </c>
      <c r="XEL4" s="916"/>
      <c r="XEM4" s="916" t="s">
        <v>1490</v>
      </c>
      <c r="XEN4" s="916"/>
      <c r="XEO4" s="916" t="s">
        <v>1490</v>
      </c>
      <c r="XEP4" s="916"/>
      <c r="XEQ4" s="916" t="s">
        <v>1490</v>
      </c>
      <c r="XER4" s="916"/>
      <c r="XES4" s="916" t="s">
        <v>1490</v>
      </c>
      <c r="XET4" s="916"/>
      <c r="XEU4" s="916" t="s">
        <v>1490</v>
      </c>
      <c r="XEV4" s="916"/>
      <c r="XEW4" s="916" t="s">
        <v>1490</v>
      </c>
      <c r="XEX4" s="916"/>
      <c r="XEY4" s="916" t="s">
        <v>1490</v>
      </c>
      <c r="XEZ4" s="916"/>
    </row>
    <row r="5" spans="1:16380" ht="27" customHeight="1">
      <c r="A5" s="1541" t="s">
        <v>1489</v>
      </c>
      <c r="B5" s="1541"/>
      <c r="C5" s="1517"/>
      <c r="D5" s="1361"/>
      <c r="E5" s="2102"/>
      <c r="F5" s="2208"/>
      <c r="G5" s="1517" t="s">
        <v>1489</v>
      </c>
      <c r="H5" s="1517"/>
      <c r="I5" s="1517"/>
      <c r="J5" s="1517"/>
      <c r="K5" s="1517"/>
      <c r="L5" s="1517"/>
      <c r="M5" s="1517"/>
      <c r="N5" s="1175"/>
      <c r="O5" s="1175"/>
      <c r="P5" s="1175"/>
      <c r="Q5" s="1175"/>
      <c r="R5" s="1175"/>
      <c r="S5" s="1175"/>
    </row>
    <row r="6" spans="1:16380" ht="15.95" customHeight="1">
      <c r="A6" s="2046" t="s">
        <v>206</v>
      </c>
      <c r="B6" s="2049" t="s">
        <v>1488</v>
      </c>
      <c r="C6" s="2050" t="s">
        <v>300</v>
      </c>
      <c r="D6" s="2058" t="s">
        <v>248</v>
      </c>
      <c r="E6" s="2050" t="s">
        <v>247</v>
      </c>
      <c r="F6" s="2058" t="s">
        <v>1045</v>
      </c>
      <c r="G6" s="2055" t="s">
        <v>244</v>
      </c>
      <c r="H6" s="2050" t="s">
        <v>243</v>
      </c>
      <c r="I6" s="2050" t="s">
        <v>242</v>
      </c>
      <c r="J6" s="2050" t="s">
        <v>241</v>
      </c>
      <c r="K6" s="2050" t="s">
        <v>240</v>
      </c>
      <c r="L6" s="2050" t="s">
        <v>239</v>
      </c>
      <c r="M6" s="2050" t="s">
        <v>238</v>
      </c>
      <c r="N6" s="2050" t="s">
        <v>237</v>
      </c>
      <c r="O6" s="2050" t="s">
        <v>236</v>
      </c>
      <c r="P6" s="2050" t="s">
        <v>235</v>
      </c>
      <c r="Q6" s="2050" t="s">
        <v>234</v>
      </c>
      <c r="R6" s="2050" t="s">
        <v>233</v>
      </c>
      <c r="S6" s="2064" t="s">
        <v>206</v>
      </c>
    </row>
    <row r="7" spans="1:16380" ht="15.95" customHeight="1">
      <c r="A7" s="2047"/>
      <c r="B7" s="2049"/>
      <c r="C7" s="2051"/>
      <c r="D7" s="2059"/>
      <c r="E7" s="2051"/>
      <c r="F7" s="2059"/>
      <c r="G7" s="2056"/>
      <c r="H7" s="2053"/>
      <c r="I7" s="2053"/>
      <c r="J7" s="2053"/>
      <c r="K7" s="2053"/>
      <c r="L7" s="2053"/>
      <c r="M7" s="2053"/>
      <c r="N7" s="2053"/>
      <c r="O7" s="2053"/>
      <c r="P7" s="2053"/>
      <c r="Q7" s="2053"/>
      <c r="R7" s="2053"/>
      <c r="S7" s="2065"/>
    </row>
    <row r="8" spans="1:16380" ht="15.95" customHeight="1">
      <c r="A8" s="2047"/>
      <c r="B8" s="2049"/>
      <c r="C8" s="2051"/>
      <c r="D8" s="2059"/>
      <c r="E8" s="2051"/>
      <c r="F8" s="2059"/>
      <c r="G8" s="2056"/>
      <c r="H8" s="2053"/>
      <c r="I8" s="2053"/>
      <c r="J8" s="2053"/>
      <c r="K8" s="2053"/>
      <c r="L8" s="2053"/>
      <c r="M8" s="2053"/>
      <c r="N8" s="2053"/>
      <c r="O8" s="2053"/>
      <c r="P8" s="2053"/>
      <c r="Q8" s="2053"/>
      <c r="R8" s="2053"/>
      <c r="S8" s="2065"/>
    </row>
    <row r="9" spans="1:16380" ht="15.95" customHeight="1">
      <c r="A9" s="2047"/>
      <c r="B9" s="2049"/>
      <c r="C9" s="2051"/>
      <c r="D9" s="2059"/>
      <c r="E9" s="2051"/>
      <c r="F9" s="2059"/>
      <c r="G9" s="2056"/>
      <c r="H9" s="2053"/>
      <c r="I9" s="2053"/>
      <c r="J9" s="2053"/>
      <c r="K9" s="2053"/>
      <c r="L9" s="2053"/>
      <c r="M9" s="2053"/>
      <c r="N9" s="2053"/>
      <c r="O9" s="2053"/>
      <c r="P9" s="2053"/>
      <c r="Q9" s="2053"/>
      <c r="R9" s="2053"/>
      <c r="S9" s="2065"/>
    </row>
    <row r="10" spans="1:16380" ht="15.95" customHeight="1">
      <c r="A10" s="2048"/>
      <c r="B10" s="2049"/>
      <c r="C10" s="2052"/>
      <c r="D10" s="2060"/>
      <c r="E10" s="2052"/>
      <c r="F10" s="2060"/>
      <c r="G10" s="2057"/>
      <c r="H10" s="2054"/>
      <c r="I10" s="2054"/>
      <c r="J10" s="2054"/>
      <c r="K10" s="2054"/>
      <c r="L10" s="2054"/>
      <c r="M10" s="2054"/>
      <c r="N10" s="2054"/>
      <c r="O10" s="2054"/>
      <c r="P10" s="2054"/>
      <c r="Q10" s="2054"/>
      <c r="R10" s="2054"/>
      <c r="S10" s="2066"/>
    </row>
    <row r="11" spans="1:16380" ht="18" customHeight="1">
      <c r="A11" s="1127"/>
      <c r="B11" s="1130"/>
      <c r="C11" s="1135"/>
      <c r="D11" s="1098"/>
      <c r="E11" s="1133"/>
      <c r="F11" s="1133"/>
      <c r="G11" s="1107"/>
      <c r="H11" s="1132"/>
      <c r="I11" s="1131"/>
      <c r="J11" s="1130"/>
      <c r="K11" s="1130"/>
      <c r="L11" s="1130"/>
      <c r="M11" s="1130"/>
      <c r="N11" s="1130"/>
      <c r="O11" s="1130"/>
      <c r="P11" s="1130"/>
      <c r="Q11" s="1130"/>
      <c r="R11" s="1130"/>
      <c r="S11" s="1129"/>
    </row>
    <row r="12" spans="1:16380" ht="18" customHeight="1">
      <c r="A12" s="1127"/>
      <c r="B12" s="1130"/>
      <c r="C12" s="1107" t="s">
        <v>54</v>
      </c>
      <c r="D12" s="1098"/>
      <c r="E12" s="1133"/>
      <c r="G12" s="1107" t="s">
        <v>54</v>
      </c>
      <c r="H12" s="1132"/>
      <c r="I12" s="1131"/>
      <c r="J12" s="1130"/>
      <c r="K12" s="1130"/>
      <c r="L12" s="1130"/>
      <c r="M12" s="1130"/>
      <c r="N12" s="1130"/>
      <c r="O12" s="1130"/>
      <c r="P12" s="1130"/>
      <c r="Q12" s="1130"/>
      <c r="R12" s="1130"/>
      <c r="S12" s="1129"/>
    </row>
    <row r="13" spans="1:16380" ht="18" customHeight="1">
      <c r="A13" s="1127"/>
      <c r="B13" s="1130"/>
      <c r="C13" s="1135"/>
      <c r="D13" s="1098"/>
      <c r="E13" s="1133"/>
      <c r="F13" s="1133"/>
      <c r="G13" s="1133"/>
      <c r="H13" s="1132"/>
      <c r="I13" s="1131"/>
      <c r="J13" s="1130"/>
      <c r="K13" s="1130"/>
      <c r="L13" s="1130"/>
      <c r="M13" s="1130"/>
      <c r="N13" s="1130"/>
      <c r="O13" s="1130"/>
      <c r="P13" s="1130"/>
      <c r="Q13" s="1130"/>
      <c r="R13" s="1130"/>
      <c r="S13" s="1129"/>
    </row>
    <row r="14" spans="1:16380" ht="18" customHeight="1">
      <c r="A14" s="829" t="s">
        <v>296</v>
      </c>
      <c r="B14" s="1622" t="s">
        <v>278</v>
      </c>
      <c r="C14" s="1125">
        <v>7247</v>
      </c>
      <c r="D14" s="1125">
        <v>585</v>
      </c>
      <c r="E14" s="1125">
        <v>736</v>
      </c>
      <c r="F14" s="1125">
        <v>775</v>
      </c>
      <c r="G14" s="1125">
        <v>118</v>
      </c>
      <c r="H14" s="1125">
        <v>347</v>
      </c>
      <c r="I14" s="1125">
        <v>544</v>
      </c>
      <c r="J14" s="1125">
        <v>127</v>
      </c>
      <c r="K14" s="1125">
        <v>751</v>
      </c>
      <c r="L14" s="1125">
        <v>1835</v>
      </c>
      <c r="M14" s="1125">
        <v>263</v>
      </c>
      <c r="N14" s="1125">
        <v>92</v>
      </c>
      <c r="O14" s="1125">
        <v>480</v>
      </c>
      <c r="P14" s="1125">
        <v>189</v>
      </c>
      <c r="Q14" s="1125">
        <v>274</v>
      </c>
      <c r="R14" s="1125">
        <v>131</v>
      </c>
      <c r="S14" s="827" t="s">
        <v>296</v>
      </c>
    </row>
    <row r="15" spans="1:16380" ht="18" customHeight="1">
      <c r="A15" s="824"/>
      <c r="B15" s="825"/>
      <c r="C15" s="1100"/>
      <c r="D15" s="1106"/>
      <c r="E15" s="1106"/>
      <c r="F15" s="1106"/>
      <c r="G15" s="1107"/>
      <c r="H15" s="1106"/>
      <c r="I15" s="1106"/>
      <c r="J15" s="1106"/>
      <c r="K15" s="1106"/>
      <c r="L15" s="1106"/>
      <c r="M15" s="1106"/>
      <c r="N15" s="1106"/>
      <c r="O15" s="1100"/>
      <c r="P15" s="1100"/>
      <c r="Q15" s="1100"/>
      <c r="R15" s="1100"/>
      <c r="S15" s="824"/>
    </row>
    <row r="16" spans="1:16380" ht="18" customHeight="1">
      <c r="A16" s="454" t="s">
        <v>295</v>
      </c>
      <c r="B16" s="922" t="s">
        <v>471</v>
      </c>
      <c r="C16" s="1100"/>
      <c r="D16" s="1106"/>
      <c r="E16" s="1106"/>
      <c r="F16" s="1106"/>
      <c r="G16" s="1106"/>
      <c r="H16" s="1106"/>
      <c r="I16" s="1106"/>
      <c r="J16" s="1106"/>
      <c r="K16" s="1106"/>
      <c r="L16" s="1106"/>
      <c r="M16" s="1106"/>
      <c r="N16" s="1106"/>
      <c r="O16" s="1100"/>
      <c r="P16" s="1100"/>
      <c r="Q16" s="1100"/>
      <c r="R16" s="1100"/>
      <c r="S16" s="1548" t="s">
        <v>295</v>
      </c>
    </row>
    <row r="17" spans="1:19" ht="18" customHeight="1">
      <c r="A17" s="454"/>
      <c r="B17" s="920" t="s">
        <v>472</v>
      </c>
      <c r="C17" s="1109">
        <v>81</v>
      </c>
      <c r="D17" s="1109">
        <v>9</v>
      </c>
      <c r="E17" s="1109">
        <v>9</v>
      </c>
      <c r="F17" s="1109">
        <v>4</v>
      </c>
      <c r="G17" s="1109">
        <v>0</v>
      </c>
      <c r="H17" s="1109">
        <v>2</v>
      </c>
      <c r="I17" s="1109">
        <v>14</v>
      </c>
      <c r="J17" s="1109">
        <v>1</v>
      </c>
      <c r="K17" s="1109">
        <v>7</v>
      </c>
      <c r="L17" s="1109">
        <v>10</v>
      </c>
      <c r="M17" s="1109">
        <v>3</v>
      </c>
      <c r="N17" s="1109">
        <v>4</v>
      </c>
      <c r="O17" s="1109">
        <v>3</v>
      </c>
      <c r="P17" s="1109">
        <v>2</v>
      </c>
      <c r="Q17" s="1109">
        <v>11</v>
      </c>
      <c r="R17" s="1109">
        <v>2</v>
      </c>
      <c r="S17" s="456"/>
    </row>
    <row r="18" spans="1:19" ht="18" customHeight="1">
      <c r="A18" s="454" t="s">
        <v>294</v>
      </c>
      <c r="B18" s="920" t="s">
        <v>680</v>
      </c>
      <c r="C18" s="1109">
        <v>380</v>
      </c>
      <c r="D18" s="1109">
        <v>35</v>
      </c>
      <c r="E18" s="1109">
        <v>27</v>
      </c>
      <c r="F18" s="1109">
        <v>59</v>
      </c>
      <c r="G18" s="1109">
        <v>11</v>
      </c>
      <c r="H18" s="1109">
        <v>28</v>
      </c>
      <c r="I18" s="1109">
        <v>17</v>
      </c>
      <c r="J18" s="1109">
        <v>9</v>
      </c>
      <c r="K18" s="1109">
        <v>30</v>
      </c>
      <c r="L18" s="1109">
        <v>99</v>
      </c>
      <c r="M18" s="1109">
        <v>5</v>
      </c>
      <c r="N18" s="1109">
        <v>0</v>
      </c>
      <c r="O18" s="1109">
        <v>32</v>
      </c>
      <c r="P18" s="1109">
        <v>11</v>
      </c>
      <c r="Q18" s="1109">
        <v>12</v>
      </c>
      <c r="R18" s="1109">
        <v>5</v>
      </c>
      <c r="S18" s="456" t="s">
        <v>294</v>
      </c>
    </row>
    <row r="19" spans="1:19" s="798" customFormat="1" ht="18" customHeight="1">
      <c r="A19" s="454" t="s">
        <v>151</v>
      </c>
      <c r="B19" s="919" t="s">
        <v>679</v>
      </c>
      <c r="C19" s="1203">
        <v>548</v>
      </c>
      <c r="D19" s="1109">
        <v>13</v>
      </c>
      <c r="E19" s="1109">
        <v>68</v>
      </c>
      <c r="F19" s="1109">
        <v>15</v>
      </c>
      <c r="G19" s="1109">
        <v>5</v>
      </c>
      <c r="H19" s="1109">
        <v>108</v>
      </c>
      <c r="I19" s="1109">
        <v>93</v>
      </c>
      <c r="J19" s="1109">
        <v>5</v>
      </c>
      <c r="K19" s="1109">
        <v>69</v>
      </c>
      <c r="L19" s="1109">
        <v>76</v>
      </c>
      <c r="M19" s="1109">
        <v>31</v>
      </c>
      <c r="N19" s="1109">
        <v>22</v>
      </c>
      <c r="O19" s="1109">
        <v>7</v>
      </c>
      <c r="P19" s="1109">
        <v>26</v>
      </c>
      <c r="Q19" s="1109">
        <v>10</v>
      </c>
      <c r="R19" s="1109">
        <v>0</v>
      </c>
      <c r="S19" s="1621" t="s">
        <v>151</v>
      </c>
    </row>
    <row r="20" spans="1:19" ht="18" customHeight="1">
      <c r="A20" s="454" t="s">
        <v>230</v>
      </c>
      <c r="B20" s="922" t="s">
        <v>480</v>
      </c>
      <c r="C20" s="1342"/>
      <c r="D20" s="1342"/>
      <c r="E20" s="1342"/>
      <c r="F20" s="1342"/>
      <c r="G20" s="1342"/>
      <c r="H20" s="1342"/>
      <c r="I20" s="1342"/>
      <c r="J20" s="1342"/>
      <c r="K20" s="1342"/>
      <c r="L20" s="1342"/>
      <c r="M20" s="1342"/>
      <c r="N20" s="1342"/>
      <c r="O20" s="1342"/>
      <c r="P20" s="1342"/>
      <c r="Q20" s="1342"/>
      <c r="R20" s="1342"/>
      <c r="S20" s="1548" t="s">
        <v>230</v>
      </c>
    </row>
    <row r="21" spans="1:19" ht="18" customHeight="1">
      <c r="A21" s="454"/>
      <c r="B21" s="920" t="s">
        <v>481</v>
      </c>
      <c r="C21" s="1109">
        <v>413</v>
      </c>
      <c r="D21" s="1109">
        <v>33</v>
      </c>
      <c r="E21" s="1109">
        <v>28</v>
      </c>
      <c r="F21" s="1109">
        <v>44</v>
      </c>
      <c r="G21" s="1109">
        <v>6</v>
      </c>
      <c r="H21" s="1109">
        <v>14</v>
      </c>
      <c r="I21" s="1109">
        <v>49</v>
      </c>
      <c r="J21" s="1109">
        <v>4</v>
      </c>
      <c r="K21" s="1109">
        <v>26</v>
      </c>
      <c r="L21" s="1109">
        <v>108</v>
      </c>
      <c r="M21" s="1109">
        <v>14</v>
      </c>
      <c r="N21" s="1109">
        <v>20</v>
      </c>
      <c r="O21" s="1109">
        <v>27</v>
      </c>
      <c r="P21" s="1109">
        <v>16</v>
      </c>
      <c r="Q21" s="1109">
        <v>6</v>
      </c>
      <c r="R21" s="1109">
        <v>18</v>
      </c>
      <c r="S21" s="456"/>
    </row>
    <row r="22" spans="1:19" ht="18" customHeight="1">
      <c r="A22" s="454" t="s">
        <v>229</v>
      </c>
      <c r="B22" s="920" t="s">
        <v>482</v>
      </c>
      <c r="C22" s="1109">
        <v>1480</v>
      </c>
      <c r="D22" s="1109">
        <v>115</v>
      </c>
      <c r="E22" s="1109">
        <v>164</v>
      </c>
      <c r="F22" s="1109">
        <v>119</v>
      </c>
      <c r="G22" s="1109">
        <v>9</v>
      </c>
      <c r="H22" s="1109">
        <v>45</v>
      </c>
      <c r="I22" s="1109">
        <v>97</v>
      </c>
      <c r="J22" s="1109">
        <v>21</v>
      </c>
      <c r="K22" s="1109">
        <v>227</v>
      </c>
      <c r="L22" s="1109">
        <v>371</v>
      </c>
      <c r="M22" s="1109">
        <v>64</v>
      </c>
      <c r="N22" s="1109">
        <v>13</v>
      </c>
      <c r="O22" s="1109">
        <v>75</v>
      </c>
      <c r="P22" s="1109">
        <v>37</v>
      </c>
      <c r="Q22" s="1109">
        <v>90</v>
      </c>
      <c r="R22" s="1109">
        <v>33</v>
      </c>
      <c r="S22" s="456" t="s">
        <v>229</v>
      </c>
    </row>
    <row r="23" spans="1:19" ht="18" customHeight="1">
      <c r="A23" s="454" t="s">
        <v>228</v>
      </c>
      <c r="B23" s="920" t="s">
        <v>483</v>
      </c>
      <c r="C23" s="1109">
        <v>1833</v>
      </c>
      <c r="D23" s="1109">
        <v>172</v>
      </c>
      <c r="E23" s="1109">
        <v>164</v>
      </c>
      <c r="F23" s="1109">
        <v>221</v>
      </c>
      <c r="G23" s="1109">
        <v>44</v>
      </c>
      <c r="H23" s="1109">
        <v>78</v>
      </c>
      <c r="I23" s="1109">
        <v>125</v>
      </c>
      <c r="J23" s="1109">
        <v>36</v>
      </c>
      <c r="K23" s="1109">
        <v>158</v>
      </c>
      <c r="L23" s="1109">
        <v>634</v>
      </c>
      <c r="M23" s="1109">
        <v>48</v>
      </c>
      <c r="N23" s="1109">
        <v>5</v>
      </c>
      <c r="O23" s="1109">
        <v>65</v>
      </c>
      <c r="P23" s="1109">
        <v>18</v>
      </c>
      <c r="Q23" s="1109">
        <v>55</v>
      </c>
      <c r="R23" s="1109">
        <v>10</v>
      </c>
      <c r="S23" s="456" t="s">
        <v>228</v>
      </c>
    </row>
    <row r="24" spans="1:19" ht="18" customHeight="1">
      <c r="A24" s="454" t="s">
        <v>227</v>
      </c>
      <c r="B24" s="922" t="s">
        <v>484</v>
      </c>
      <c r="C24" s="1342"/>
      <c r="D24" s="1342"/>
      <c r="E24" s="1342"/>
      <c r="F24" s="1342"/>
      <c r="G24" s="1342"/>
      <c r="H24" s="1342"/>
      <c r="I24" s="1342"/>
      <c r="J24" s="1342"/>
      <c r="K24" s="1342"/>
      <c r="L24" s="1342"/>
      <c r="M24" s="1342"/>
      <c r="N24" s="1342"/>
      <c r="O24" s="1342"/>
      <c r="P24" s="1342"/>
      <c r="Q24" s="1342"/>
      <c r="R24" s="1342"/>
      <c r="S24" s="1548" t="s">
        <v>227</v>
      </c>
    </row>
    <row r="25" spans="1:19" ht="18" customHeight="1">
      <c r="B25" s="920" t="s">
        <v>485</v>
      </c>
      <c r="C25" s="1109">
        <v>627</v>
      </c>
      <c r="D25" s="1109">
        <v>79</v>
      </c>
      <c r="E25" s="1109">
        <v>121</v>
      </c>
      <c r="F25" s="1109">
        <v>60</v>
      </c>
      <c r="G25" s="1109">
        <v>2</v>
      </c>
      <c r="H25" s="1109">
        <v>27</v>
      </c>
      <c r="I25" s="1109">
        <v>36</v>
      </c>
      <c r="J25" s="1109">
        <v>23</v>
      </c>
      <c r="K25" s="1109">
        <v>42</v>
      </c>
      <c r="L25" s="1109">
        <v>121</v>
      </c>
      <c r="M25" s="1109">
        <v>27</v>
      </c>
      <c r="N25" s="1109">
        <v>11</v>
      </c>
      <c r="O25" s="1109">
        <v>27</v>
      </c>
      <c r="P25" s="1109">
        <v>16</v>
      </c>
      <c r="Q25" s="1109">
        <v>24</v>
      </c>
      <c r="R25" s="1109">
        <v>11</v>
      </c>
      <c r="S25" s="456"/>
    </row>
    <row r="26" spans="1:19" ht="18" customHeight="1">
      <c r="A26" s="471" t="s">
        <v>226</v>
      </c>
      <c r="B26" s="920" t="s">
        <v>678</v>
      </c>
      <c r="C26" s="1109">
        <v>616</v>
      </c>
      <c r="D26" s="1109">
        <v>79</v>
      </c>
      <c r="E26" s="1109">
        <v>120</v>
      </c>
      <c r="F26" s="1109">
        <v>59</v>
      </c>
      <c r="G26" s="1109">
        <v>2</v>
      </c>
      <c r="H26" s="1109">
        <v>25</v>
      </c>
      <c r="I26" s="1109">
        <v>33</v>
      </c>
      <c r="J26" s="1109">
        <v>23</v>
      </c>
      <c r="K26" s="1109">
        <v>42</v>
      </c>
      <c r="L26" s="1109">
        <v>119</v>
      </c>
      <c r="M26" s="1109">
        <v>27</v>
      </c>
      <c r="N26" s="1109">
        <v>11</v>
      </c>
      <c r="O26" s="1109">
        <v>26</v>
      </c>
      <c r="P26" s="1109">
        <v>15</v>
      </c>
      <c r="Q26" s="1109">
        <v>24</v>
      </c>
      <c r="R26" s="1109">
        <v>11</v>
      </c>
      <c r="S26" s="472" t="s">
        <v>226</v>
      </c>
    </row>
    <row r="27" spans="1:19" ht="18" customHeight="1">
      <c r="A27" s="471" t="s">
        <v>225</v>
      </c>
      <c r="B27" s="920" t="s">
        <v>487</v>
      </c>
      <c r="C27" s="1109">
        <v>307</v>
      </c>
      <c r="D27" s="1109">
        <v>24</v>
      </c>
      <c r="E27" s="1109">
        <v>33</v>
      </c>
      <c r="F27" s="1109">
        <v>31</v>
      </c>
      <c r="G27" s="1109">
        <v>1</v>
      </c>
      <c r="H27" s="1109">
        <v>3</v>
      </c>
      <c r="I27" s="1109">
        <v>16</v>
      </c>
      <c r="J27" s="1109">
        <v>7</v>
      </c>
      <c r="K27" s="1109">
        <v>49</v>
      </c>
      <c r="L27" s="1109">
        <v>90</v>
      </c>
      <c r="M27" s="1109">
        <v>14</v>
      </c>
      <c r="N27" s="1109">
        <v>1</v>
      </c>
      <c r="O27" s="1109">
        <v>18</v>
      </c>
      <c r="P27" s="1109">
        <v>8</v>
      </c>
      <c r="Q27" s="1109">
        <v>7</v>
      </c>
      <c r="R27" s="1109">
        <v>5</v>
      </c>
      <c r="S27" s="472" t="s">
        <v>225</v>
      </c>
    </row>
    <row r="28" spans="1:19" ht="18" customHeight="1">
      <c r="A28" s="471" t="s">
        <v>224</v>
      </c>
      <c r="B28" s="920" t="s">
        <v>488</v>
      </c>
      <c r="C28" s="1109">
        <v>198</v>
      </c>
      <c r="D28" s="1109">
        <v>11</v>
      </c>
      <c r="E28" s="1109">
        <v>16</v>
      </c>
      <c r="F28" s="1109">
        <v>14</v>
      </c>
      <c r="G28" s="1109">
        <v>0</v>
      </c>
      <c r="H28" s="1109">
        <v>3</v>
      </c>
      <c r="I28" s="1109">
        <v>9</v>
      </c>
      <c r="J28" s="1109">
        <v>4</v>
      </c>
      <c r="K28" s="1109">
        <v>42</v>
      </c>
      <c r="L28" s="1109">
        <v>76</v>
      </c>
      <c r="M28" s="1109">
        <v>10</v>
      </c>
      <c r="N28" s="1109">
        <v>1</v>
      </c>
      <c r="O28" s="1109">
        <v>7</v>
      </c>
      <c r="P28" s="1109">
        <v>2</v>
      </c>
      <c r="Q28" s="1109">
        <v>0</v>
      </c>
      <c r="R28" s="1109">
        <v>3</v>
      </c>
      <c r="S28" s="472" t="s">
        <v>224</v>
      </c>
    </row>
    <row r="29" spans="1:19" ht="18" customHeight="1">
      <c r="A29" s="471" t="s">
        <v>223</v>
      </c>
      <c r="B29" s="920" t="s">
        <v>489</v>
      </c>
      <c r="C29" s="1109">
        <v>23</v>
      </c>
      <c r="D29" s="1109">
        <v>1</v>
      </c>
      <c r="E29" s="1109">
        <v>1</v>
      </c>
      <c r="F29" s="1109">
        <v>5</v>
      </c>
      <c r="G29" s="1109">
        <v>0</v>
      </c>
      <c r="H29" s="1109">
        <v>0</v>
      </c>
      <c r="I29" s="1109">
        <v>3</v>
      </c>
      <c r="J29" s="1109">
        <v>1</v>
      </c>
      <c r="K29" s="1109">
        <v>5</v>
      </c>
      <c r="L29" s="1109">
        <v>3</v>
      </c>
      <c r="M29" s="1109">
        <v>0</v>
      </c>
      <c r="N29" s="1109">
        <v>0</v>
      </c>
      <c r="O29" s="1109">
        <v>3</v>
      </c>
      <c r="P29" s="1109">
        <v>1</v>
      </c>
      <c r="Q29" s="1109">
        <v>0</v>
      </c>
      <c r="R29" s="1109">
        <v>0</v>
      </c>
      <c r="S29" s="472" t="s">
        <v>223</v>
      </c>
    </row>
    <row r="30" spans="1:19" ht="18" customHeight="1">
      <c r="A30" s="471" t="s">
        <v>222</v>
      </c>
      <c r="B30" s="920" t="s">
        <v>490</v>
      </c>
      <c r="C30" s="1109">
        <v>220</v>
      </c>
      <c r="D30" s="1109">
        <v>8</v>
      </c>
      <c r="E30" s="1109">
        <v>9</v>
      </c>
      <c r="F30" s="1109">
        <v>37</v>
      </c>
      <c r="G30" s="1109">
        <v>1</v>
      </c>
      <c r="H30" s="1109">
        <v>2</v>
      </c>
      <c r="I30" s="1109">
        <v>19</v>
      </c>
      <c r="J30" s="1109">
        <v>6</v>
      </c>
      <c r="K30" s="1109">
        <v>17</v>
      </c>
      <c r="L30" s="1109">
        <v>53</v>
      </c>
      <c r="M30" s="1109">
        <v>5</v>
      </c>
      <c r="N30" s="1109">
        <v>2</v>
      </c>
      <c r="O30" s="1109">
        <v>18</v>
      </c>
      <c r="P30" s="1109">
        <v>17</v>
      </c>
      <c r="Q30" s="1109">
        <v>14</v>
      </c>
      <c r="R30" s="1109">
        <v>12</v>
      </c>
      <c r="S30" s="472" t="s">
        <v>222</v>
      </c>
    </row>
    <row r="31" spans="1:19" ht="18" customHeight="1">
      <c r="A31" s="471" t="s">
        <v>221</v>
      </c>
      <c r="B31" s="920" t="s">
        <v>491</v>
      </c>
      <c r="C31" s="1109">
        <v>2</v>
      </c>
      <c r="D31" s="1109">
        <v>0</v>
      </c>
      <c r="E31" s="1109">
        <v>0</v>
      </c>
      <c r="F31" s="1109">
        <v>2</v>
      </c>
      <c r="G31" s="1109">
        <v>0</v>
      </c>
      <c r="H31" s="1109">
        <v>0</v>
      </c>
      <c r="I31" s="1109">
        <v>0</v>
      </c>
      <c r="J31" s="1109">
        <v>0</v>
      </c>
      <c r="K31" s="1109">
        <v>0</v>
      </c>
      <c r="L31" s="1109">
        <v>0</v>
      </c>
      <c r="M31" s="1109">
        <v>0</v>
      </c>
      <c r="N31" s="1109">
        <v>0</v>
      </c>
      <c r="O31" s="1109">
        <v>0</v>
      </c>
      <c r="P31" s="1109">
        <v>0</v>
      </c>
      <c r="Q31" s="1109">
        <v>0</v>
      </c>
      <c r="R31" s="1109">
        <v>0</v>
      </c>
      <c r="S31" s="472" t="s">
        <v>221</v>
      </c>
    </row>
    <row r="32" spans="1:19" ht="18" customHeight="1">
      <c r="A32" s="471" t="s">
        <v>220</v>
      </c>
      <c r="B32" s="920" t="s">
        <v>492</v>
      </c>
      <c r="C32" s="1109">
        <v>657</v>
      </c>
      <c r="D32" s="1109">
        <v>38</v>
      </c>
      <c r="E32" s="1109">
        <v>51</v>
      </c>
      <c r="F32" s="1109">
        <v>100</v>
      </c>
      <c r="G32" s="1109">
        <v>17</v>
      </c>
      <c r="H32" s="1109">
        <v>20</v>
      </c>
      <c r="I32" s="1109">
        <v>45</v>
      </c>
      <c r="J32" s="1109">
        <v>7</v>
      </c>
      <c r="K32" s="1109">
        <v>47</v>
      </c>
      <c r="L32" s="1109">
        <v>173</v>
      </c>
      <c r="M32" s="1109">
        <v>30</v>
      </c>
      <c r="N32" s="1109">
        <v>11</v>
      </c>
      <c r="O32" s="1109">
        <v>43</v>
      </c>
      <c r="P32" s="1109">
        <v>26</v>
      </c>
      <c r="Q32" s="1109">
        <v>20</v>
      </c>
      <c r="R32" s="1109">
        <v>29</v>
      </c>
      <c r="S32" s="472" t="s">
        <v>220</v>
      </c>
    </row>
    <row r="33" spans="1:19" ht="18" customHeight="1">
      <c r="A33" s="471" t="s">
        <v>219</v>
      </c>
      <c r="B33" s="920" t="s">
        <v>493</v>
      </c>
      <c r="C33" s="1109">
        <v>0</v>
      </c>
      <c r="D33" s="1109">
        <v>0</v>
      </c>
      <c r="E33" s="1109">
        <v>0</v>
      </c>
      <c r="F33" s="1109">
        <v>0</v>
      </c>
      <c r="G33" s="1109">
        <v>0</v>
      </c>
      <c r="H33" s="1109">
        <v>0</v>
      </c>
      <c r="I33" s="1109">
        <v>0</v>
      </c>
      <c r="J33" s="1109">
        <v>0</v>
      </c>
      <c r="K33" s="1109">
        <v>0</v>
      </c>
      <c r="L33" s="1109">
        <v>0</v>
      </c>
      <c r="M33" s="1109">
        <v>0</v>
      </c>
      <c r="N33" s="1109">
        <v>0</v>
      </c>
      <c r="O33" s="1109">
        <v>0</v>
      </c>
      <c r="P33" s="1109">
        <v>0</v>
      </c>
      <c r="Q33" s="1109">
        <v>0</v>
      </c>
      <c r="R33" s="1109">
        <v>0</v>
      </c>
      <c r="S33" s="472" t="s">
        <v>219</v>
      </c>
    </row>
    <row r="34" spans="1:19" ht="18" customHeight="1">
      <c r="A34" s="471" t="s">
        <v>217</v>
      </c>
      <c r="B34" s="920" t="s">
        <v>494</v>
      </c>
      <c r="C34" s="1109">
        <v>0</v>
      </c>
      <c r="D34" s="1109">
        <v>0</v>
      </c>
      <c r="E34" s="1109">
        <v>0</v>
      </c>
      <c r="F34" s="1109">
        <v>0</v>
      </c>
      <c r="G34" s="1109">
        <v>0</v>
      </c>
      <c r="H34" s="1109">
        <v>0</v>
      </c>
      <c r="I34" s="1109">
        <v>0</v>
      </c>
      <c r="J34" s="1109">
        <v>0</v>
      </c>
      <c r="K34" s="1109">
        <v>0</v>
      </c>
      <c r="L34" s="1109">
        <v>0</v>
      </c>
      <c r="M34" s="1109">
        <v>0</v>
      </c>
      <c r="N34" s="1109">
        <v>0</v>
      </c>
      <c r="O34" s="1109">
        <v>0</v>
      </c>
      <c r="P34" s="1109">
        <v>0</v>
      </c>
      <c r="Q34" s="1109">
        <v>0</v>
      </c>
      <c r="R34" s="1109">
        <v>0</v>
      </c>
      <c r="S34" s="472" t="s">
        <v>217</v>
      </c>
    </row>
    <row r="35" spans="1:19" ht="18" customHeight="1">
      <c r="A35" s="471" t="s">
        <v>215</v>
      </c>
      <c r="B35" s="920" t="s">
        <v>495</v>
      </c>
      <c r="C35" s="1109">
        <v>23</v>
      </c>
      <c r="D35" s="1109">
        <v>0</v>
      </c>
      <c r="E35" s="1109">
        <v>6</v>
      </c>
      <c r="F35" s="1109">
        <v>0</v>
      </c>
      <c r="G35" s="1109">
        <v>0</v>
      </c>
      <c r="H35" s="1109">
        <v>0</v>
      </c>
      <c r="I35" s="1109">
        <v>0</v>
      </c>
      <c r="J35" s="1109">
        <v>1</v>
      </c>
      <c r="K35" s="1109">
        <v>0</v>
      </c>
      <c r="L35" s="1109">
        <v>10</v>
      </c>
      <c r="M35" s="1109">
        <v>1</v>
      </c>
      <c r="N35" s="1109">
        <v>0</v>
      </c>
      <c r="O35" s="1109">
        <v>0</v>
      </c>
      <c r="P35" s="1109">
        <v>1</v>
      </c>
      <c r="Q35" s="1109">
        <v>4</v>
      </c>
      <c r="R35" s="1109">
        <v>0</v>
      </c>
      <c r="S35" s="472" t="s">
        <v>215</v>
      </c>
    </row>
    <row r="36" spans="1:19" ht="18" customHeight="1">
      <c r="A36" s="471" t="s">
        <v>214</v>
      </c>
      <c r="B36" s="922" t="s">
        <v>496</v>
      </c>
      <c r="C36" s="1342"/>
      <c r="D36" s="1342"/>
      <c r="E36" s="1342"/>
      <c r="F36" s="1342"/>
      <c r="G36" s="1342"/>
      <c r="H36" s="1342"/>
      <c r="I36" s="1342"/>
      <c r="J36" s="1342"/>
      <c r="K36" s="1342"/>
      <c r="L36" s="1342"/>
      <c r="M36" s="1342"/>
      <c r="N36" s="1342"/>
      <c r="O36" s="1342"/>
      <c r="P36" s="1342"/>
      <c r="Q36" s="1342"/>
      <c r="R36" s="1342"/>
      <c r="S36" s="1548" t="s">
        <v>214</v>
      </c>
    </row>
    <row r="37" spans="1:19" ht="18" customHeight="1">
      <c r="A37" s="1620"/>
      <c r="B37" s="920" t="s">
        <v>497</v>
      </c>
      <c r="C37" s="1109">
        <v>405</v>
      </c>
      <c r="D37" s="1109">
        <v>12</v>
      </c>
      <c r="E37" s="1109">
        <v>24</v>
      </c>
      <c r="F37" s="1109">
        <v>50</v>
      </c>
      <c r="G37" s="1109">
        <v>22</v>
      </c>
      <c r="H37" s="1109">
        <v>11</v>
      </c>
      <c r="I37" s="1109">
        <v>18</v>
      </c>
      <c r="J37" s="1109">
        <v>2</v>
      </c>
      <c r="K37" s="1109">
        <v>24</v>
      </c>
      <c r="L37" s="1109">
        <v>40</v>
      </c>
      <c r="M37" s="1109">
        <v>12</v>
      </c>
      <c r="N37" s="1109">
        <v>3</v>
      </c>
      <c r="O37" s="1109">
        <v>155</v>
      </c>
      <c r="P37" s="1109">
        <v>9</v>
      </c>
      <c r="Q37" s="1109">
        <v>19</v>
      </c>
      <c r="R37" s="1109">
        <v>4</v>
      </c>
      <c r="S37" s="472"/>
    </row>
    <row r="38" spans="1:19" ht="18" customHeight="1">
      <c r="A38" s="471" t="s">
        <v>213</v>
      </c>
      <c r="B38" s="920" t="s">
        <v>498</v>
      </c>
      <c r="C38" s="1109">
        <v>33</v>
      </c>
      <c r="D38" s="1109">
        <v>0</v>
      </c>
      <c r="E38" s="1109">
        <v>12</v>
      </c>
      <c r="F38" s="1109">
        <v>0</v>
      </c>
      <c r="G38" s="1109">
        <v>0</v>
      </c>
      <c r="H38" s="1109">
        <v>3</v>
      </c>
      <c r="I38" s="1109">
        <v>1</v>
      </c>
      <c r="J38" s="1109">
        <v>0</v>
      </c>
      <c r="K38" s="1109">
        <v>3</v>
      </c>
      <c r="L38" s="1109">
        <v>3</v>
      </c>
      <c r="M38" s="1109">
        <v>1</v>
      </c>
      <c r="N38" s="1109">
        <v>1</v>
      </c>
      <c r="O38" s="1109">
        <v>7</v>
      </c>
      <c r="P38" s="1109">
        <v>0</v>
      </c>
      <c r="Q38" s="1109">
        <v>1</v>
      </c>
      <c r="R38" s="1109">
        <v>1</v>
      </c>
      <c r="S38" s="472" t="s">
        <v>213</v>
      </c>
    </row>
    <row r="39" spans="1:19" ht="18" customHeight="1">
      <c r="A39" s="471" t="s">
        <v>212</v>
      </c>
      <c r="B39" s="920" t="s">
        <v>499</v>
      </c>
      <c r="C39" s="1109">
        <v>0</v>
      </c>
      <c r="D39" s="1109">
        <v>0</v>
      </c>
      <c r="E39" s="1109">
        <v>0</v>
      </c>
      <c r="F39" s="1109">
        <v>0</v>
      </c>
      <c r="G39" s="1109">
        <v>0</v>
      </c>
      <c r="H39" s="1109">
        <v>0</v>
      </c>
      <c r="I39" s="1109">
        <v>0</v>
      </c>
      <c r="J39" s="1109">
        <v>0</v>
      </c>
      <c r="K39" s="1109">
        <v>0</v>
      </c>
      <c r="L39" s="1109">
        <v>0</v>
      </c>
      <c r="M39" s="1109">
        <v>0</v>
      </c>
      <c r="N39" s="1109">
        <v>0</v>
      </c>
      <c r="O39" s="1109">
        <v>0</v>
      </c>
      <c r="P39" s="1109">
        <v>0</v>
      </c>
      <c r="Q39" s="1109">
        <v>0</v>
      </c>
      <c r="R39" s="1109">
        <v>0</v>
      </c>
      <c r="S39" s="472" t="s">
        <v>212</v>
      </c>
    </row>
    <row r="40" spans="1:19" ht="18" customHeight="1">
      <c r="A40" s="471" t="s">
        <v>282</v>
      </c>
      <c r="B40" s="922" t="s">
        <v>500</v>
      </c>
      <c r="C40" s="1342"/>
      <c r="D40" s="1342"/>
      <c r="E40" s="1342"/>
      <c r="F40" s="1342"/>
      <c r="G40" s="1342"/>
      <c r="H40" s="1342"/>
      <c r="I40" s="1342"/>
      <c r="J40" s="1342"/>
      <c r="K40" s="1342"/>
      <c r="L40" s="1342"/>
      <c r="M40" s="1342"/>
      <c r="N40" s="1342"/>
      <c r="O40" s="1342"/>
      <c r="P40" s="1342"/>
      <c r="Q40" s="1342"/>
      <c r="R40" s="1342"/>
      <c r="S40" s="1548" t="s">
        <v>282</v>
      </c>
    </row>
    <row r="41" spans="1:19" ht="18" customHeight="1">
      <c r="A41" s="471"/>
      <c r="B41" s="919" t="s">
        <v>501</v>
      </c>
      <c r="C41" s="1203">
        <v>0</v>
      </c>
      <c r="D41" s="1109">
        <v>0</v>
      </c>
      <c r="E41" s="1109">
        <v>0</v>
      </c>
      <c r="F41" s="1109">
        <v>0</v>
      </c>
      <c r="G41" s="1109">
        <v>0</v>
      </c>
      <c r="H41" s="1109">
        <v>0</v>
      </c>
      <c r="I41" s="1109">
        <v>0</v>
      </c>
      <c r="J41" s="1109">
        <v>0</v>
      </c>
      <c r="K41" s="1109">
        <v>0</v>
      </c>
      <c r="L41" s="1109">
        <v>0</v>
      </c>
      <c r="M41" s="1109">
        <v>0</v>
      </c>
      <c r="N41" s="1109">
        <v>0</v>
      </c>
      <c r="O41" s="1109">
        <v>0</v>
      </c>
      <c r="P41" s="1109">
        <v>0</v>
      </c>
      <c r="Q41" s="1109">
        <v>0</v>
      </c>
      <c r="R41" s="1109">
        <v>0</v>
      </c>
      <c r="S41" s="472"/>
    </row>
    <row r="42" spans="1:19" ht="18" customHeight="1">
      <c r="A42" s="471" t="s">
        <v>281</v>
      </c>
      <c r="B42" s="919" t="s">
        <v>502</v>
      </c>
      <c r="C42" s="1203">
        <v>166</v>
      </c>
      <c r="D42" s="1109">
        <v>44</v>
      </c>
      <c r="E42" s="1109">
        <v>5</v>
      </c>
      <c r="F42" s="1109">
        <v>26</v>
      </c>
      <c r="G42" s="1109">
        <v>0</v>
      </c>
      <c r="H42" s="1109">
        <v>7</v>
      </c>
      <c r="I42" s="1109">
        <v>7</v>
      </c>
      <c r="J42" s="1109">
        <v>4</v>
      </c>
      <c r="K42" s="1109">
        <v>53</v>
      </c>
      <c r="L42" s="1109">
        <v>12</v>
      </c>
      <c r="M42" s="1109">
        <v>5</v>
      </c>
      <c r="N42" s="1109">
        <v>0</v>
      </c>
      <c r="O42" s="1109">
        <v>1</v>
      </c>
      <c r="P42" s="1109">
        <v>1</v>
      </c>
      <c r="Q42" s="1109">
        <v>1</v>
      </c>
      <c r="R42" s="1109">
        <v>0</v>
      </c>
      <c r="S42" s="472" t="s">
        <v>281</v>
      </c>
    </row>
    <row r="43" spans="1:19" s="798" customFormat="1" ht="18" customHeight="1">
      <c r="A43" s="471" t="s">
        <v>313</v>
      </c>
      <c r="B43" s="921" t="s">
        <v>677</v>
      </c>
      <c r="C43" s="1377"/>
      <c r="D43" s="813"/>
      <c r="E43" s="813"/>
      <c r="F43" s="813"/>
      <c r="G43" s="813"/>
      <c r="H43" s="813"/>
      <c r="I43" s="813"/>
      <c r="J43" s="813"/>
      <c r="K43" s="813"/>
      <c r="L43" s="813"/>
      <c r="M43" s="813"/>
      <c r="N43" s="813"/>
      <c r="O43" s="813"/>
      <c r="P43" s="813"/>
      <c r="Q43" s="813"/>
      <c r="R43" s="813"/>
      <c r="S43" s="1544" t="s">
        <v>313</v>
      </c>
    </row>
    <row r="44" spans="1:19" s="798" customFormat="1" ht="18" customHeight="1">
      <c r="A44" s="439"/>
      <c r="B44" s="919" t="s">
        <v>675</v>
      </c>
      <c r="C44" s="1377">
        <v>0</v>
      </c>
      <c r="D44" s="813">
        <v>0</v>
      </c>
      <c r="E44" s="813">
        <v>0</v>
      </c>
      <c r="F44" s="813">
        <v>0</v>
      </c>
      <c r="G44" s="813">
        <v>0</v>
      </c>
      <c r="H44" s="813">
        <v>0</v>
      </c>
      <c r="I44" s="813">
        <v>0</v>
      </c>
      <c r="J44" s="813">
        <v>0</v>
      </c>
      <c r="K44" s="813">
        <v>0</v>
      </c>
      <c r="L44" s="813">
        <v>0</v>
      </c>
      <c r="M44" s="813">
        <v>0</v>
      </c>
      <c r="N44" s="813">
        <v>0</v>
      </c>
      <c r="O44" s="813">
        <v>0</v>
      </c>
      <c r="P44" s="813">
        <v>0</v>
      </c>
      <c r="Q44" s="813">
        <v>0</v>
      </c>
      <c r="R44" s="813">
        <v>0</v>
      </c>
      <c r="S44" s="1544"/>
    </row>
    <row r="45" spans="1:19" s="798" customFormat="1" ht="18" customHeight="1">
      <c r="A45" s="471" t="s">
        <v>280</v>
      </c>
      <c r="B45" s="921" t="s">
        <v>676</v>
      </c>
      <c r="C45" s="1377"/>
      <c r="D45" s="813"/>
      <c r="E45" s="813"/>
      <c r="F45" s="813"/>
      <c r="G45" s="813"/>
      <c r="H45" s="813"/>
      <c r="I45" s="813"/>
      <c r="J45" s="813"/>
      <c r="K45" s="813"/>
      <c r="L45" s="813"/>
      <c r="M45" s="813"/>
      <c r="N45" s="813"/>
      <c r="O45" s="813"/>
      <c r="P45" s="813"/>
      <c r="Q45" s="813"/>
      <c r="R45" s="813"/>
      <c r="S45" s="1544" t="s">
        <v>280</v>
      </c>
    </row>
    <row r="46" spans="1:19" s="798" customFormat="1" ht="18" customHeight="1">
      <c r="A46" s="471"/>
      <c r="B46" s="919" t="s">
        <v>675</v>
      </c>
      <c r="C46" s="1377">
        <v>73</v>
      </c>
      <c r="D46" s="813">
        <v>2</v>
      </c>
      <c r="E46" s="813">
        <v>22</v>
      </c>
      <c r="F46" s="813">
        <v>5</v>
      </c>
      <c r="G46" s="813">
        <v>0</v>
      </c>
      <c r="H46" s="813">
        <v>2</v>
      </c>
      <c r="I46" s="813">
        <v>7</v>
      </c>
      <c r="J46" s="813">
        <v>1</v>
      </c>
      <c r="K46" s="813">
        <v>1</v>
      </c>
      <c r="L46" s="813">
        <v>21</v>
      </c>
      <c r="M46" s="813">
        <v>4</v>
      </c>
      <c r="N46" s="813">
        <v>0</v>
      </c>
      <c r="O46" s="813">
        <v>6</v>
      </c>
      <c r="P46" s="813">
        <v>0</v>
      </c>
      <c r="Q46" s="813">
        <v>0</v>
      </c>
      <c r="R46" s="813">
        <v>2</v>
      </c>
      <c r="S46" s="1544"/>
    </row>
    <row r="47" spans="1:19" s="798" customFormat="1" ht="18" customHeight="1">
      <c r="A47" s="798">
        <v>26</v>
      </c>
      <c r="B47" s="1545" t="s">
        <v>674</v>
      </c>
      <c r="C47" s="1619"/>
      <c r="D47" s="808"/>
      <c r="E47" s="808"/>
      <c r="F47" s="808"/>
      <c r="G47" s="811"/>
      <c r="H47" s="810"/>
      <c r="I47" s="808"/>
      <c r="J47" s="808"/>
      <c r="K47" s="808"/>
      <c r="L47" s="808"/>
      <c r="M47" s="808"/>
      <c r="N47" s="808"/>
      <c r="O47" s="808"/>
      <c r="P47" s="807"/>
      <c r="Q47" s="807"/>
      <c r="R47" s="807"/>
      <c r="S47" s="820">
        <v>26</v>
      </c>
    </row>
    <row r="48" spans="1:19" s="798" customFormat="1" ht="18" customHeight="1">
      <c r="B48" s="919" t="s">
        <v>673</v>
      </c>
      <c r="C48" s="1377">
        <v>0</v>
      </c>
      <c r="D48" s="813">
        <v>0</v>
      </c>
      <c r="E48" s="813">
        <v>0</v>
      </c>
      <c r="F48" s="813">
        <v>0</v>
      </c>
      <c r="G48" s="813">
        <v>0</v>
      </c>
      <c r="H48" s="813">
        <v>0</v>
      </c>
      <c r="I48" s="813">
        <v>0</v>
      </c>
      <c r="J48" s="813">
        <v>0</v>
      </c>
      <c r="K48" s="813">
        <v>0</v>
      </c>
      <c r="L48" s="813">
        <v>0</v>
      </c>
      <c r="M48" s="813">
        <v>0</v>
      </c>
      <c r="N48" s="813">
        <v>0</v>
      </c>
      <c r="O48" s="813">
        <v>0</v>
      </c>
      <c r="P48" s="813">
        <v>0</v>
      </c>
      <c r="Q48" s="813">
        <v>0</v>
      </c>
      <c r="R48" s="813">
        <v>0</v>
      </c>
      <c r="S48" s="1544"/>
    </row>
    <row r="49" spans="1:19" s="798" customFormat="1" ht="18" customHeight="1">
      <c r="A49" s="809" t="s">
        <v>277</v>
      </c>
      <c r="B49" s="919" t="s">
        <v>672</v>
      </c>
      <c r="C49" s="1377">
        <v>27</v>
      </c>
      <c r="D49" s="813">
        <v>1</v>
      </c>
      <c r="E49" s="813">
        <v>5</v>
      </c>
      <c r="F49" s="813">
        <v>2</v>
      </c>
      <c r="G49" s="813">
        <v>0</v>
      </c>
      <c r="H49" s="813">
        <v>0</v>
      </c>
      <c r="I49" s="813">
        <v>1</v>
      </c>
      <c r="J49" s="813">
        <v>0</v>
      </c>
      <c r="K49" s="813">
        <v>1</v>
      </c>
      <c r="L49" s="813">
        <v>14</v>
      </c>
      <c r="M49" s="813">
        <v>0</v>
      </c>
      <c r="N49" s="813">
        <v>0</v>
      </c>
      <c r="O49" s="813">
        <v>1</v>
      </c>
      <c r="P49" s="813">
        <v>1</v>
      </c>
      <c r="Q49" s="813">
        <v>1</v>
      </c>
      <c r="R49" s="813">
        <v>0</v>
      </c>
      <c r="S49" s="1544" t="s">
        <v>277</v>
      </c>
    </row>
    <row r="50" spans="1:19" s="798" customFormat="1" ht="18" customHeight="1">
      <c r="A50" s="809" t="s">
        <v>275</v>
      </c>
      <c r="B50" s="919" t="s">
        <v>671</v>
      </c>
      <c r="C50" s="1377">
        <v>0</v>
      </c>
      <c r="D50" s="813">
        <v>0</v>
      </c>
      <c r="E50" s="813">
        <v>0</v>
      </c>
      <c r="F50" s="813">
        <v>0</v>
      </c>
      <c r="G50" s="813">
        <v>0</v>
      </c>
      <c r="H50" s="813">
        <v>0</v>
      </c>
      <c r="I50" s="813">
        <v>0</v>
      </c>
      <c r="J50" s="813">
        <v>0</v>
      </c>
      <c r="K50" s="813">
        <v>0</v>
      </c>
      <c r="L50" s="813">
        <v>0</v>
      </c>
      <c r="M50" s="813">
        <v>0</v>
      </c>
      <c r="N50" s="813">
        <v>0</v>
      </c>
      <c r="O50" s="813">
        <v>0</v>
      </c>
      <c r="P50" s="813">
        <v>0</v>
      </c>
      <c r="Q50" s="813">
        <v>0</v>
      </c>
      <c r="R50" s="813">
        <v>0</v>
      </c>
      <c r="S50" s="1544" t="s">
        <v>275</v>
      </c>
    </row>
    <row r="51" spans="1:19" s="798" customFormat="1" ht="18" customHeight="1">
      <c r="A51" s="809" t="s">
        <v>273</v>
      </c>
      <c r="B51" s="919" t="s">
        <v>670</v>
      </c>
      <c r="C51" s="1377">
        <v>5</v>
      </c>
      <c r="D51" s="813">
        <v>0</v>
      </c>
      <c r="E51" s="813">
        <v>0</v>
      </c>
      <c r="F51" s="813">
        <v>0</v>
      </c>
      <c r="G51" s="813">
        <v>0</v>
      </c>
      <c r="H51" s="813">
        <v>0</v>
      </c>
      <c r="I51" s="813">
        <v>0</v>
      </c>
      <c r="J51" s="813">
        <v>0</v>
      </c>
      <c r="K51" s="813">
        <v>0</v>
      </c>
      <c r="L51" s="813">
        <v>3</v>
      </c>
      <c r="M51" s="813">
        <v>0</v>
      </c>
      <c r="N51" s="813">
        <v>0</v>
      </c>
      <c r="O51" s="813">
        <v>2</v>
      </c>
      <c r="P51" s="813">
        <v>0</v>
      </c>
      <c r="Q51" s="813">
        <v>0</v>
      </c>
      <c r="R51" s="813">
        <v>0</v>
      </c>
      <c r="S51" s="1544" t="s">
        <v>273</v>
      </c>
    </row>
    <row r="52" spans="1:19" ht="18" customHeight="1">
      <c r="S52" s="471"/>
    </row>
    <row r="53" spans="1:19">
      <c r="S53" s="471"/>
    </row>
    <row r="54" spans="1:19">
      <c r="S54" s="1091"/>
    </row>
    <row r="55" spans="1:19" ht="18.75" customHeight="1">
      <c r="A55" s="1335" t="s">
        <v>1487</v>
      </c>
      <c r="C55" s="1040"/>
      <c r="D55" s="1106"/>
      <c r="E55" s="1106"/>
      <c r="F55" s="1106"/>
      <c r="G55" s="1106"/>
      <c r="H55" s="1106"/>
      <c r="I55" s="1106"/>
      <c r="J55" s="1106"/>
      <c r="K55" s="1106"/>
      <c r="L55" s="1106"/>
      <c r="M55" s="1106"/>
      <c r="N55" s="1106"/>
      <c r="O55" s="1100"/>
      <c r="P55" s="1100"/>
      <c r="Q55" s="1100"/>
      <c r="R55" s="1100"/>
      <c r="S55" s="471"/>
    </row>
    <row r="56" spans="1:19" ht="13.5" customHeight="1">
      <c r="A56" s="1474" t="s">
        <v>1486</v>
      </c>
      <c r="B56" s="1081"/>
      <c r="C56" s="1040"/>
      <c r="D56" s="1106"/>
      <c r="E56" s="1106"/>
      <c r="F56" s="1106"/>
      <c r="G56" s="1106"/>
      <c r="H56" s="1106"/>
      <c r="I56" s="1106"/>
      <c r="J56" s="1106"/>
      <c r="K56" s="1106"/>
      <c r="L56" s="1106"/>
      <c r="M56" s="1106"/>
      <c r="N56" s="1106"/>
      <c r="O56" s="1100"/>
      <c r="P56" s="1100"/>
      <c r="Q56" s="1100"/>
      <c r="R56" s="1100"/>
      <c r="S56" s="1091"/>
    </row>
    <row r="57" spans="1:19" ht="13.5" customHeight="1">
      <c r="B57" s="1081"/>
      <c r="C57" s="1040"/>
      <c r="D57" s="1106"/>
      <c r="E57" s="1106"/>
      <c r="F57" s="1106"/>
      <c r="G57" s="1106"/>
      <c r="H57" s="1106"/>
      <c r="I57" s="1106"/>
      <c r="J57" s="1106"/>
      <c r="K57" s="1106"/>
      <c r="L57" s="1106"/>
      <c r="M57" s="1106"/>
      <c r="N57" s="1106"/>
      <c r="O57" s="1100"/>
      <c r="P57" s="1100"/>
      <c r="Q57" s="1100"/>
      <c r="R57" s="1100"/>
      <c r="S57" s="471"/>
    </row>
    <row r="58" spans="1:19">
      <c r="B58" s="1081"/>
      <c r="C58" s="1040"/>
      <c r="D58" s="1096"/>
      <c r="E58" s="1096"/>
      <c r="F58" s="1096"/>
      <c r="G58" s="1096"/>
      <c r="H58" s="1096"/>
      <c r="I58" s="1096"/>
      <c r="J58" s="1096"/>
      <c r="K58" s="1096"/>
      <c r="L58" s="1096"/>
      <c r="M58" s="1096"/>
      <c r="N58" s="1096"/>
      <c r="O58" s="1095"/>
      <c r="P58" s="1095"/>
      <c r="Q58" s="1095"/>
      <c r="R58" s="1095"/>
      <c r="S58" s="1094"/>
    </row>
    <row r="72" spans="1:19" s="1183" customFormat="1">
      <c r="A72" s="1618"/>
      <c r="B72" s="1088"/>
      <c r="C72" s="1092"/>
      <c r="D72" s="1088"/>
      <c r="E72" s="1091"/>
      <c r="F72" s="1091"/>
      <c r="G72" s="1618"/>
      <c r="H72" s="1090"/>
      <c r="I72" s="1088"/>
      <c r="J72" s="1088"/>
      <c r="K72" s="1088"/>
      <c r="L72" s="1088"/>
      <c r="M72" s="1088"/>
      <c r="N72" s="1088"/>
      <c r="O72" s="1088"/>
      <c r="P72" s="1088"/>
      <c r="Q72" s="1088"/>
      <c r="R72" s="1091"/>
      <c r="S72" s="1091"/>
    </row>
    <row r="77" spans="1:19" s="1183" customFormat="1">
      <c r="A77" s="1439"/>
      <c r="B77" s="1439"/>
      <c r="C77" s="1439"/>
      <c r="D77" s="1088"/>
      <c r="E77" s="1091"/>
      <c r="F77" s="1617"/>
      <c r="G77" s="2061"/>
      <c r="H77" s="2061"/>
      <c r="I77" s="2061"/>
      <c r="J77" s="2061"/>
      <c r="K77" s="2061"/>
      <c r="L77" s="1088"/>
      <c r="M77" s="1088"/>
      <c r="N77" s="1088"/>
      <c r="O77" s="1088"/>
      <c r="P77" s="1088"/>
      <c r="Q77" s="1088"/>
      <c r="R77" s="1091"/>
      <c r="S77" s="1617"/>
    </row>
    <row r="78" spans="1:19" s="1183" customFormat="1">
      <c r="A78" s="1335"/>
      <c r="B78" s="1088"/>
      <c r="C78" s="1092"/>
      <c r="D78" s="1088"/>
      <c r="E78" s="1091"/>
      <c r="F78" s="1091"/>
      <c r="G78" s="1091"/>
      <c r="H78" s="1090"/>
      <c r="I78" s="1088"/>
      <c r="J78" s="1088"/>
      <c r="K78" s="1088"/>
      <c r="L78" s="1088"/>
      <c r="M78" s="1088"/>
      <c r="N78" s="1088"/>
      <c r="O78" s="1088"/>
      <c r="P78" s="1088"/>
      <c r="Q78" s="1088"/>
      <c r="R78" s="1091"/>
      <c r="S78" s="1091"/>
    </row>
  </sheetData>
  <mergeCells count="21">
    <mergeCell ref="E5:F5"/>
    <mergeCell ref="A6:A10"/>
    <mergeCell ref="B6:B10"/>
    <mergeCell ref="C6:C10"/>
    <mergeCell ref="D6:D10"/>
    <mergeCell ref="E6:E10"/>
    <mergeCell ref="F6:F10"/>
    <mergeCell ref="R6:R10"/>
    <mergeCell ref="S6:S10"/>
    <mergeCell ref="H6:H10"/>
    <mergeCell ref="I6:I10"/>
    <mergeCell ref="J6:J10"/>
    <mergeCell ref="K6:K10"/>
    <mergeCell ref="L6:L10"/>
    <mergeCell ref="M6:M10"/>
    <mergeCell ref="G77:K77"/>
    <mergeCell ref="N6:N10"/>
    <mergeCell ref="O6:O10"/>
    <mergeCell ref="P6:P10"/>
    <mergeCell ref="Q6:Q10"/>
    <mergeCell ref="G6:G10"/>
  </mergeCells>
  <printOptions horizontalCentered="1" gridLinesSet="0"/>
  <pageMargins left="0.59055118110236227" right="0.59055118110236227" top="0.39370078740157483" bottom="0.59055118110236227" header="0.39370078740157483" footer="0.39370078740157483"/>
  <pageSetup paperSize="9" scale="68" firstPageNumber="104" orientation="portrait" useFirstPageNumber="1" horizontalDpi="300" verticalDpi="300" r:id="rId1"/>
  <headerFooter alignWithMargins="0">
    <oddFooter>&amp;L&amp;"MetaNormalLF-Roman,Standard"Statistisches Bundesamt, Fachserie 10, Reihe 2.4, 2018</oddFooter>
  </headerFooter>
  <colBreaks count="1" manualBreakCount="1">
    <brk id="6" max="56"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6"/>
  <sheetViews>
    <sheetView showGridLines="0" zoomScale="90" zoomScaleNormal="90" zoomScaleSheetLayoutView="100" workbookViewId="0"/>
  </sheetViews>
  <sheetFormatPr baseColWidth="10" defaultRowHeight="12.75"/>
  <cols>
    <col min="1" max="1" width="4.42578125" style="1335" customWidth="1"/>
    <col min="2" max="2" width="67.85546875" style="1088" customWidth="1"/>
    <col min="3" max="3" width="17.28515625" style="1092" customWidth="1"/>
    <col min="4" max="4" width="17.28515625" style="1088" customWidth="1"/>
    <col min="5" max="6" width="17.28515625" style="1091" customWidth="1"/>
    <col min="7" max="7" width="11.42578125" style="1091" customWidth="1"/>
    <col min="8" max="8" width="11.42578125" style="1090" customWidth="1"/>
    <col min="9" max="18" width="11.42578125" style="1088" customWidth="1"/>
    <col min="19" max="19" width="4.42578125" style="1088" customWidth="1"/>
    <col min="20" max="20" width="11.42578125" style="1183"/>
    <col min="21" max="21" width="6.42578125" style="1183" customWidth="1"/>
    <col min="22" max="16384" width="11.42578125" style="1088"/>
  </cols>
  <sheetData>
    <row r="1" spans="1:21" s="1345" customFormat="1" ht="18">
      <c r="A1" s="1624" t="s">
        <v>1145</v>
      </c>
      <c r="B1" s="1165"/>
      <c r="C1" s="1092"/>
      <c r="E1" s="1164"/>
      <c r="F1" s="1164"/>
      <c r="G1" s="917" t="s">
        <v>1145</v>
      </c>
      <c r="H1" s="1163"/>
      <c r="I1" s="1158"/>
      <c r="J1" s="1471"/>
      <c r="K1" s="1471"/>
      <c r="L1" s="1471"/>
      <c r="M1" s="1471"/>
      <c r="N1" s="1471"/>
      <c r="O1" s="1471"/>
      <c r="P1" s="1471"/>
      <c r="Q1" s="1471"/>
      <c r="R1" s="1471"/>
      <c r="S1" s="1471"/>
      <c r="T1" s="1465"/>
      <c r="U1" s="1571"/>
    </row>
    <row r="2" spans="1:21" s="1345" customFormat="1" ht="13.5" customHeight="1">
      <c r="A2" s="1623" t="s">
        <v>1462</v>
      </c>
      <c r="B2" s="1162"/>
      <c r="C2" s="1162"/>
      <c r="D2" s="1162"/>
      <c r="E2" s="1162"/>
      <c r="F2" s="1162"/>
      <c r="G2" s="918" t="s">
        <v>1462</v>
      </c>
      <c r="H2" s="1607"/>
      <c r="I2" s="1607"/>
      <c r="J2" s="1607"/>
      <c r="K2" s="1607"/>
      <c r="L2" s="1607"/>
      <c r="M2" s="1607"/>
      <c r="N2" s="1607"/>
      <c r="O2" s="1464"/>
      <c r="P2" s="1464"/>
      <c r="Q2" s="1464"/>
      <c r="R2" s="1464"/>
      <c r="S2" s="1471"/>
      <c r="T2" s="1465"/>
      <c r="U2" s="1571"/>
    </row>
    <row r="3" spans="1:21" s="1345" customFormat="1" ht="13.5" customHeight="1">
      <c r="A3" s="916" t="s">
        <v>1385</v>
      </c>
      <c r="B3" s="916"/>
      <c r="C3" s="916"/>
      <c r="D3" s="1157"/>
      <c r="E3" s="1157"/>
      <c r="F3" s="1157"/>
      <c r="G3" s="916" t="s">
        <v>1385</v>
      </c>
      <c r="H3" s="1173"/>
      <c r="I3" s="1173"/>
      <c r="J3" s="1173"/>
      <c r="K3" s="1464"/>
      <c r="L3" s="1464"/>
      <c r="M3" s="1464"/>
      <c r="N3" s="1464"/>
      <c r="O3" s="1464"/>
      <c r="P3" s="1464"/>
      <c r="Q3" s="1464"/>
      <c r="R3" s="1464"/>
      <c r="S3" s="1464"/>
      <c r="T3" s="1465"/>
      <c r="U3" s="1571"/>
    </row>
    <row r="4" spans="1:21" s="1345" customFormat="1" ht="13.5" customHeight="1">
      <c r="A4" s="2153" t="s">
        <v>1491</v>
      </c>
      <c r="B4" s="2153"/>
      <c r="C4" s="2153"/>
      <c r="D4" s="1157"/>
      <c r="E4" s="1157"/>
      <c r="F4" s="1157"/>
      <c r="G4" s="2153" t="s">
        <v>1491</v>
      </c>
      <c r="H4" s="2153"/>
      <c r="I4" s="2153"/>
      <c r="J4" s="2153"/>
      <c r="K4" s="2153"/>
      <c r="L4" s="2153"/>
      <c r="M4" s="2153"/>
      <c r="N4" s="1464"/>
      <c r="O4" s="1464"/>
      <c r="P4" s="1464"/>
      <c r="Q4" s="1464"/>
      <c r="R4" s="1464"/>
      <c r="S4" s="1464"/>
      <c r="T4" s="1465"/>
      <c r="U4" s="1571"/>
    </row>
    <row r="5" spans="1:21" ht="27" customHeight="1">
      <c r="A5" s="1541" t="s">
        <v>1492</v>
      </c>
      <c r="B5" s="1541"/>
      <c r="C5" s="1560"/>
      <c r="D5" s="1361"/>
      <c r="E5" s="2102"/>
      <c r="F5" s="2208"/>
      <c r="G5" s="1541" t="s">
        <v>1492</v>
      </c>
      <c r="H5" s="1560"/>
      <c r="I5" s="1560"/>
      <c r="J5" s="1560"/>
      <c r="K5" s="1560"/>
      <c r="L5" s="1560"/>
      <c r="M5" s="1560"/>
      <c r="N5" s="1175"/>
      <c r="O5" s="1175"/>
      <c r="P5" s="1175"/>
      <c r="Q5" s="1175"/>
      <c r="R5" s="1175"/>
      <c r="S5" s="1175"/>
      <c r="T5" s="1222"/>
      <c r="U5" s="1254"/>
    </row>
    <row r="6" spans="1:21" ht="15.95" customHeight="1">
      <c r="A6" s="2046" t="s">
        <v>206</v>
      </c>
      <c r="B6" s="2049" t="s">
        <v>1488</v>
      </c>
      <c r="C6" s="2050" t="s">
        <v>300</v>
      </c>
      <c r="D6" s="2058" t="s">
        <v>248</v>
      </c>
      <c r="E6" s="2050" t="s">
        <v>247</v>
      </c>
      <c r="F6" s="2058" t="s">
        <v>1045</v>
      </c>
      <c r="G6" s="2055" t="s">
        <v>244</v>
      </c>
      <c r="H6" s="2050" t="s">
        <v>243</v>
      </c>
      <c r="I6" s="2050" t="s">
        <v>242</v>
      </c>
      <c r="J6" s="2050" t="s">
        <v>241</v>
      </c>
      <c r="K6" s="2050" t="s">
        <v>240</v>
      </c>
      <c r="L6" s="2050" t="s">
        <v>239</v>
      </c>
      <c r="M6" s="2050" t="s">
        <v>238</v>
      </c>
      <c r="N6" s="2050" t="s">
        <v>237</v>
      </c>
      <c r="O6" s="2050" t="s">
        <v>236</v>
      </c>
      <c r="P6" s="2050" t="s">
        <v>235</v>
      </c>
      <c r="Q6" s="2050" t="s">
        <v>234</v>
      </c>
      <c r="R6" s="2050" t="s">
        <v>233</v>
      </c>
      <c r="S6" s="2064" t="s">
        <v>206</v>
      </c>
      <c r="T6" s="1222"/>
      <c r="U6" s="1254"/>
    </row>
    <row r="7" spans="1:21" ht="15.95" customHeight="1">
      <c r="A7" s="2047"/>
      <c r="B7" s="2049"/>
      <c r="C7" s="2051"/>
      <c r="D7" s="2059"/>
      <c r="E7" s="2051"/>
      <c r="F7" s="2059"/>
      <c r="G7" s="2056"/>
      <c r="H7" s="2053"/>
      <c r="I7" s="2053"/>
      <c r="J7" s="2053"/>
      <c r="K7" s="2053"/>
      <c r="L7" s="2053"/>
      <c r="M7" s="2053"/>
      <c r="N7" s="2053"/>
      <c r="O7" s="2053"/>
      <c r="P7" s="2053"/>
      <c r="Q7" s="2053"/>
      <c r="R7" s="2053"/>
      <c r="S7" s="2065"/>
      <c r="T7" s="1215"/>
      <c r="U7" s="1128"/>
    </row>
    <row r="8" spans="1:21" ht="15.95" customHeight="1">
      <c r="A8" s="2047"/>
      <c r="B8" s="2049"/>
      <c r="C8" s="2051"/>
      <c r="D8" s="2059"/>
      <c r="E8" s="2051"/>
      <c r="F8" s="2059"/>
      <c r="G8" s="2056"/>
      <c r="H8" s="2053"/>
      <c r="I8" s="2053"/>
      <c r="J8" s="2053"/>
      <c r="K8" s="2053"/>
      <c r="L8" s="2053"/>
      <c r="M8" s="2053"/>
      <c r="N8" s="2053"/>
      <c r="O8" s="2053"/>
      <c r="P8" s="2053"/>
      <c r="Q8" s="2053"/>
      <c r="R8" s="2053"/>
      <c r="S8" s="2065"/>
      <c r="T8" s="1215"/>
      <c r="U8" s="1128"/>
    </row>
    <row r="9" spans="1:21" ht="15.95" customHeight="1">
      <c r="A9" s="2047"/>
      <c r="B9" s="2049"/>
      <c r="C9" s="2051"/>
      <c r="D9" s="2059"/>
      <c r="E9" s="2051"/>
      <c r="F9" s="2059"/>
      <c r="G9" s="2056"/>
      <c r="H9" s="2053"/>
      <c r="I9" s="2053"/>
      <c r="J9" s="2053"/>
      <c r="K9" s="2053"/>
      <c r="L9" s="2053"/>
      <c r="M9" s="2053"/>
      <c r="N9" s="2053"/>
      <c r="O9" s="2053"/>
      <c r="P9" s="2053"/>
      <c r="Q9" s="2053"/>
      <c r="R9" s="2053"/>
      <c r="S9" s="2065"/>
      <c r="T9" s="1215"/>
      <c r="U9" s="1128"/>
    </row>
    <row r="10" spans="1:21" ht="15.95" customHeight="1">
      <c r="A10" s="2048"/>
      <c r="B10" s="2049"/>
      <c r="C10" s="2052"/>
      <c r="D10" s="2060"/>
      <c r="E10" s="2052"/>
      <c r="F10" s="2060"/>
      <c r="G10" s="2057"/>
      <c r="H10" s="2054"/>
      <c r="I10" s="2054"/>
      <c r="J10" s="2054"/>
      <c r="K10" s="2054"/>
      <c r="L10" s="2054"/>
      <c r="M10" s="2054"/>
      <c r="N10" s="2054"/>
      <c r="O10" s="2054"/>
      <c r="P10" s="2054"/>
      <c r="Q10" s="2054"/>
      <c r="R10" s="2054"/>
      <c r="S10" s="2066"/>
      <c r="T10" s="1215"/>
      <c r="U10" s="1128"/>
    </row>
    <row r="11" spans="1:21" ht="18" customHeight="1">
      <c r="A11" s="1127"/>
      <c r="B11" s="1130"/>
      <c r="C11" s="1135"/>
      <c r="D11" s="1098"/>
      <c r="E11" s="1133"/>
      <c r="F11" s="1133"/>
      <c r="G11" s="1107"/>
      <c r="H11" s="1132"/>
      <c r="I11" s="1131"/>
      <c r="J11" s="1130"/>
      <c r="K11" s="1130"/>
      <c r="L11" s="1130"/>
      <c r="M11" s="1130"/>
      <c r="N11" s="1130"/>
      <c r="O11" s="1130"/>
      <c r="P11" s="1130"/>
      <c r="Q11" s="1130"/>
      <c r="R11" s="1130"/>
      <c r="S11" s="1129"/>
      <c r="T11" s="1215"/>
      <c r="U11" s="1128"/>
    </row>
    <row r="12" spans="1:21" ht="18" customHeight="1">
      <c r="A12" s="1127"/>
      <c r="B12" s="1130"/>
      <c r="C12" s="1107" t="s">
        <v>54</v>
      </c>
      <c r="D12" s="1098"/>
      <c r="E12" s="1133"/>
      <c r="G12" s="1107" t="s">
        <v>54</v>
      </c>
      <c r="H12" s="1132"/>
      <c r="I12" s="1131"/>
      <c r="J12" s="1130"/>
      <c r="K12" s="1130"/>
      <c r="L12" s="1130"/>
      <c r="M12" s="1130"/>
      <c r="N12" s="1130"/>
      <c r="O12" s="1130"/>
      <c r="P12" s="1130"/>
      <c r="Q12" s="1130"/>
      <c r="R12" s="1130"/>
      <c r="S12" s="1129"/>
      <c r="T12" s="1215"/>
      <c r="U12" s="1128"/>
    </row>
    <row r="13" spans="1:21" ht="18" customHeight="1">
      <c r="A13" s="1127"/>
      <c r="B13" s="1130"/>
      <c r="C13" s="1135"/>
      <c r="D13" s="1098"/>
      <c r="E13" s="1133"/>
      <c r="F13" s="1133"/>
      <c r="G13" s="1133"/>
      <c r="H13" s="1132"/>
      <c r="I13" s="1131"/>
      <c r="J13" s="1130"/>
      <c r="K13" s="1130"/>
      <c r="L13" s="1130"/>
      <c r="M13" s="1130"/>
      <c r="N13" s="1130"/>
      <c r="O13" s="1130"/>
      <c r="P13" s="1130"/>
      <c r="Q13" s="1130"/>
      <c r="R13" s="1130"/>
      <c r="S13" s="1129"/>
      <c r="T13" s="1215"/>
      <c r="U13" s="1128"/>
    </row>
    <row r="14" spans="1:21" ht="18" customHeight="1">
      <c r="A14" s="829" t="s">
        <v>296</v>
      </c>
      <c r="B14" s="1622" t="s">
        <v>278</v>
      </c>
      <c r="C14" s="1125">
        <v>7247</v>
      </c>
      <c r="D14" s="1125">
        <v>585</v>
      </c>
      <c r="E14" s="1125">
        <v>736</v>
      </c>
      <c r="F14" s="1125">
        <v>775</v>
      </c>
      <c r="G14" s="1125">
        <v>118</v>
      </c>
      <c r="H14" s="1125">
        <v>347</v>
      </c>
      <c r="I14" s="1125">
        <v>544</v>
      </c>
      <c r="J14" s="1125">
        <v>127</v>
      </c>
      <c r="K14" s="1125">
        <v>751</v>
      </c>
      <c r="L14" s="1125">
        <v>1835</v>
      </c>
      <c r="M14" s="1125">
        <v>263</v>
      </c>
      <c r="N14" s="1125">
        <v>92</v>
      </c>
      <c r="O14" s="1125">
        <v>480</v>
      </c>
      <c r="P14" s="1125">
        <v>189</v>
      </c>
      <c r="Q14" s="1125">
        <v>274</v>
      </c>
      <c r="R14" s="1125">
        <v>131</v>
      </c>
      <c r="S14" s="827" t="s">
        <v>296</v>
      </c>
      <c r="T14" s="1184"/>
      <c r="U14" s="1171"/>
    </row>
    <row r="15" spans="1:21" ht="18" customHeight="1">
      <c r="A15" s="824"/>
      <c r="B15" s="825"/>
      <c r="C15" s="1107" t="s">
        <v>56</v>
      </c>
      <c r="D15" s="1106"/>
      <c r="E15" s="1106"/>
      <c r="F15" s="1088"/>
      <c r="G15" s="1107" t="s">
        <v>56</v>
      </c>
      <c r="H15" s="1106"/>
      <c r="I15" s="1106"/>
      <c r="J15" s="1106"/>
      <c r="K15" s="1106"/>
      <c r="L15" s="1106"/>
      <c r="M15" s="1106"/>
      <c r="N15" s="1106"/>
      <c r="O15" s="1100"/>
      <c r="P15" s="1100"/>
      <c r="Q15" s="1100"/>
      <c r="R15" s="1100"/>
      <c r="S15" s="824"/>
      <c r="T15" s="1184"/>
      <c r="U15" s="1171"/>
    </row>
    <row r="16" spans="1:21" ht="18" customHeight="1">
      <c r="A16" s="454" t="s">
        <v>295</v>
      </c>
      <c r="B16" s="922" t="s">
        <v>471</v>
      </c>
      <c r="C16" s="1100"/>
      <c r="D16" s="1106"/>
      <c r="E16" s="1106"/>
      <c r="F16" s="1106"/>
      <c r="G16" s="1106"/>
      <c r="H16" s="1106"/>
      <c r="I16" s="1106"/>
      <c r="J16" s="1106"/>
      <c r="K16" s="1106"/>
      <c r="L16" s="1106"/>
      <c r="M16" s="1106"/>
      <c r="N16" s="1106"/>
      <c r="O16" s="1100"/>
      <c r="P16" s="1100"/>
      <c r="Q16" s="1100"/>
      <c r="R16" s="1100"/>
      <c r="S16" s="1122" t="s">
        <v>295</v>
      </c>
      <c r="T16" s="1184"/>
      <c r="U16" s="1171"/>
    </row>
    <row r="17" spans="1:21" ht="18" customHeight="1">
      <c r="A17" s="454"/>
      <c r="B17" s="920" t="s">
        <v>472</v>
      </c>
      <c r="C17" s="1342">
        <v>1.117703877466538</v>
      </c>
      <c r="D17" s="1342">
        <v>1.5384615384615385</v>
      </c>
      <c r="E17" s="1342">
        <v>1.2228260869565217</v>
      </c>
      <c r="F17" s="1342">
        <v>0.5161290322580645</v>
      </c>
      <c r="G17" s="1342">
        <v>0</v>
      </c>
      <c r="H17" s="1342">
        <v>0.57636887608069165</v>
      </c>
      <c r="I17" s="1342">
        <v>2.5735294117647056</v>
      </c>
      <c r="J17" s="1342">
        <v>0.78740157480314954</v>
      </c>
      <c r="K17" s="1342">
        <v>0.9320905459387484</v>
      </c>
      <c r="L17" s="1342">
        <v>0.54495912806539504</v>
      </c>
      <c r="M17" s="1342">
        <v>1.1406844106463878</v>
      </c>
      <c r="N17" s="1342">
        <v>4.3478260869565215</v>
      </c>
      <c r="O17" s="1342">
        <v>0.625</v>
      </c>
      <c r="P17" s="1342">
        <v>1.0582010582010581</v>
      </c>
      <c r="Q17" s="1342">
        <v>4.0145985401459852</v>
      </c>
      <c r="R17" s="1342">
        <v>1.5267175572519083</v>
      </c>
      <c r="S17" s="456"/>
      <c r="T17" s="1184"/>
      <c r="U17" s="1171"/>
    </row>
    <row r="18" spans="1:21" ht="18" customHeight="1">
      <c r="A18" s="454" t="s">
        <v>294</v>
      </c>
      <c r="B18" s="920" t="s">
        <v>680</v>
      </c>
      <c r="C18" s="1342">
        <v>5.2435490547812886</v>
      </c>
      <c r="D18" s="1342">
        <v>5.982905982905983</v>
      </c>
      <c r="E18" s="1342">
        <v>3.6684782608695654</v>
      </c>
      <c r="F18" s="1342">
        <v>7.6129032258064511</v>
      </c>
      <c r="G18" s="1342">
        <v>9.3220338983050848</v>
      </c>
      <c r="H18" s="1342">
        <v>8.0691642651296824</v>
      </c>
      <c r="I18" s="1342">
        <v>3.125</v>
      </c>
      <c r="J18" s="1342">
        <v>7.0866141732283463</v>
      </c>
      <c r="K18" s="1342">
        <v>3.9946737683089215</v>
      </c>
      <c r="L18" s="1342">
        <v>5.3950953678474116</v>
      </c>
      <c r="M18" s="1342">
        <v>1.9011406844106464</v>
      </c>
      <c r="N18" s="1342">
        <v>0</v>
      </c>
      <c r="O18" s="1342">
        <v>6.666666666666667</v>
      </c>
      <c r="P18" s="1342">
        <v>5.8201058201058196</v>
      </c>
      <c r="Q18" s="1342">
        <v>4.3795620437956204</v>
      </c>
      <c r="R18" s="1342">
        <v>3.8167938931297711</v>
      </c>
      <c r="S18" s="456" t="s">
        <v>294</v>
      </c>
      <c r="T18" s="1184"/>
      <c r="U18" s="1171"/>
    </row>
    <row r="19" spans="1:21" ht="18" customHeight="1">
      <c r="A19" s="454" t="s">
        <v>151</v>
      </c>
      <c r="B19" s="919" t="s">
        <v>679</v>
      </c>
      <c r="C19" s="1190">
        <v>7.5617496895267005</v>
      </c>
      <c r="D19" s="1342">
        <v>2.2222222222222223</v>
      </c>
      <c r="E19" s="1342">
        <v>9.2391304347826075</v>
      </c>
      <c r="F19" s="1342">
        <v>1.935483870967742</v>
      </c>
      <c r="G19" s="1342">
        <v>4.2372881355932197</v>
      </c>
      <c r="H19" s="1342">
        <v>31.123919308357351</v>
      </c>
      <c r="I19" s="1342">
        <v>17.09558823529412</v>
      </c>
      <c r="J19" s="1342">
        <v>3.9370078740157481</v>
      </c>
      <c r="K19" s="1342">
        <v>9.1877496671105181</v>
      </c>
      <c r="L19" s="1342">
        <v>4.1416893732970026</v>
      </c>
      <c r="M19" s="1342">
        <v>11.787072243346007</v>
      </c>
      <c r="N19" s="1342">
        <v>23.913043478260871</v>
      </c>
      <c r="O19" s="1342">
        <v>1.4583333333333333</v>
      </c>
      <c r="P19" s="1342">
        <v>13.756613756613756</v>
      </c>
      <c r="Q19" s="1342">
        <v>3.6496350364963499</v>
      </c>
      <c r="R19" s="1342">
        <v>0</v>
      </c>
      <c r="S19" s="1548" t="s">
        <v>151</v>
      </c>
      <c r="T19" s="1184"/>
      <c r="U19" s="1171"/>
    </row>
    <row r="20" spans="1:21" ht="18" customHeight="1">
      <c r="A20" s="454" t="s">
        <v>230</v>
      </c>
      <c r="B20" s="922" t="s">
        <v>480</v>
      </c>
      <c r="C20" s="1342"/>
      <c r="D20" s="1342"/>
      <c r="E20" s="1342"/>
      <c r="F20" s="1342"/>
      <c r="G20" s="1342"/>
      <c r="H20" s="1342"/>
      <c r="I20" s="1342"/>
      <c r="J20" s="1342"/>
      <c r="K20" s="1342"/>
      <c r="L20" s="1342"/>
      <c r="M20" s="1342"/>
      <c r="N20" s="1342"/>
      <c r="O20" s="1342"/>
      <c r="P20" s="1342"/>
      <c r="Q20" s="1342"/>
      <c r="R20" s="1342"/>
      <c r="S20" s="456" t="s">
        <v>230</v>
      </c>
      <c r="T20" s="1184"/>
      <c r="U20" s="1171"/>
    </row>
    <row r="21" spans="1:21" ht="18" customHeight="1">
      <c r="A21" s="454"/>
      <c r="B21" s="920" t="s">
        <v>481</v>
      </c>
      <c r="C21" s="1342">
        <v>5.6989098937491374</v>
      </c>
      <c r="D21" s="1342">
        <v>5.6410256410256414</v>
      </c>
      <c r="E21" s="1342">
        <v>3.804347826086957</v>
      </c>
      <c r="F21" s="1342">
        <v>5.67741935483871</v>
      </c>
      <c r="G21" s="1342">
        <v>5.0847457627118651</v>
      </c>
      <c r="H21" s="1342">
        <v>4.0345821325648412</v>
      </c>
      <c r="I21" s="1342">
        <v>9.007352941176471</v>
      </c>
      <c r="J21" s="1342">
        <v>3.1496062992125982</v>
      </c>
      <c r="K21" s="1342">
        <v>3.4620505992010648</v>
      </c>
      <c r="L21" s="1342">
        <v>5.8855585831062669</v>
      </c>
      <c r="M21" s="1342">
        <v>5.3231939163498092</v>
      </c>
      <c r="N21" s="1342">
        <v>21.739130434782609</v>
      </c>
      <c r="O21" s="1342">
        <v>5.625</v>
      </c>
      <c r="P21" s="1342">
        <v>8.4656084656084651</v>
      </c>
      <c r="Q21" s="1342">
        <v>2.1897810218978102</v>
      </c>
      <c r="R21" s="1342">
        <v>13.740458015267176</v>
      </c>
      <c r="S21" s="1548"/>
      <c r="T21" s="1184"/>
      <c r="U21" s="1171"/>
    </row>
    <row r="22" spans="1:21" ht="18" customHeight="1">
      <c r="A22" s="454" t="s">
        <v>229</v>
      </c>
      <c r="B22" s="920" t="s">
        <v>482</v>
      </c>
      <c r="C22" s="1342">
        <v>20.422243687042915</v>
      </c>
      <c r="D22" s="1342">
        <v>19.658119658119659</v>
      </c>
      <c r="E22" s="1342">
        <v>22.282608695652172</v>
      </c>
      <c r="F22" s="1342">
        <v>15.354838709677418</v>
      </c>
      <c r="G22" s="1342">
        <v>7.6271186440677967</v>
      </c>
      <c r="H22" s="1342">
        <v>12.968299711815561</v>
      </c>
      <c r="I22" s="1342">
        <v>17.830882352941178</v>
      </c>
      <c r="J22" s="1342">
        <v>16.535433070866144</v>
      </c>
      <c r="K22" s="1342">
        <v>30.22636484687084</v>
      </c>
      <c r="L22" s="1342">
        <v>20.217983651226156</v>
      </c>
      <c r="M22" s="1342">
        <v>24.334600760456272</v>
      </c>
      <c r="N22" s="1342">
        <v>14.130434782608695</v>
      </c>
      <c r="O22" s="1342">
        <v>15.625</v>
      </c>
      <c r="P22" s="1342">
        <v>19.576719576719576</v>
      </c>
      <c r="Q22" s="1342">
        <v>32.846715328467155</v>
      </c>
      <c r="R22" s="1342">
        <v>25.190839694656486</v>
      </c>
      <c r="S22" s="456" t="s">
        <v>229</v>
      </c>
      <c r="T22" s="1184"/>
      <c r="U22" s="1171"/>
    </row>
    <row r="23" spans="1:21" ht="18" customHeight="1">
      <c r="A23" s="454" t="s">
        <v>228</v>
      </c>
      <c r="B23" s="920" t="s">
        <v>483</v>
      </c>
      <c r="C23" s="1342">
        <v>25.293224782668688</v>
      </c>
      <c r="D23" s="1342">
        <v>29.401709401709404</v>
      </c>
      <c r="E23" s="1342">
        <v>22.282608695652172</v>
      </c>
      <c r="F23" s="1342">
        <v>28.516129032258064</v>
      </c>
      <c r="G23" s="1342">
        <v>37.288135593220339</v>
      </c>
      <c r="H23" s="1342">
        <v>22.478386167146976</v>
      </c>
      <c r="I23" s="1342">
        <v>22.977941176470587</v>
      </c>
      <c r="J23" s="1342">
        <v>28.346456692913385</v>
      </c>
      <c r="K23" s="1342">
        <v>21.03861517976032</v>
      </c>
      <c r="L23" s="1342">
        <v>34.550408719346052</v>
      </c>
      <c r="M23" s="1342">
        <v>18.250950570342205</v>
      </c>
      <c r="N23" s="1342">
        <v>5.4347826086956523</v>
      </c>
      <c r="O23" s="1342">
        <v>13.541666666666666</v>
      </c>
      <c r="P23" s="1342">
        <v>9.5238095238095237</v>
      </c>
      <c r="Q23" s="1342">
        <v>20.072992700729927</v>
      </c>
      <c r="R23" s="1342">
        <v>7.6335877862595423</v>
      </c>
      <c r="S23" s="1548" t="s">
        <v>228</v>
      </c>
      <c r="T23" s="1184"/>
      <c r="U23" s="1171"/>
    </row>
    <row r="24" spans="1:21" ht="18" customHeight="1">
      <c r="A24" s="454" t="s">
        <v>227</v>
      </c>
      <c r="B24" s="922" t="s">
        <v>484</v>
      </c>
      <c r="C24" s="1342"/>
      <c r="D24" s="1342"/>
      <c r="E24" s="1342"/>
      <c r="F24" s="1342"/>
      <c r="G24" s="1342"/>
      <c r="H24" s="1342"/>
      <c r="I24" s="1342"/>
      <c r="J24" s="1342"/>
      <c r="K24" s="1342"/>
      <c r="L24" s="1342"/>
      <c r="M24" s="1342"/>
      <c r="N24" s="1342"/>
      <c r="O24" s="1342"/>
      <c r="P24" s="1342"/>
      <c r="Q24" s="1342"/>
      <c r="R24" s="1342"/>
      <c r="S24" s="472" t="s">
        <v>227</v>
      </c>
      <c r="T24" s="1184"/>
      <c r="U24" s="1171"/>
    </row>
    <row r="25" spans="1:21" ht="18" customHeight="1">
      <c r="B25" s="920" t="s">
        <v>485</v>
      </c>
      <c r="C25" s="1342">
        <v>8.651855940389126</v>
      </c>
      <c r="D25" s="1342">
        <v>13.504273504273504</v>
      </c>
      <c r="E25" s="1342">
        <v>16.440217391304348</v>
      </c>
      <c r="F25" s="1342">
        <v>7.741935483870968</v>
      </c>
      <c r="G25" s="1342">
        <v>1.6949152542372881</v>
      </c>
      <c r="H25" s="1342">
        <v>7.7809798270893378</v>
      </c>
      <c r="I25" s="1342">
        <v>6.6176470588235299</v>
      </c>
      <c r="J25" s="1342">
        <v>18.110236220472441</v>
      </c>
      <c r="K25" s="1342">
        <v>5.5925432756324902</v>
      </c>
      <c r="L25" s="1342">
        <v>6.5940054495912808</v>
      </c>
      <c r="M25" s="1342">
        <v>10.266159695817491</v>
      </c>
      <c r="N25" s="1342">
        <v>11.956521739130435</v>
      </c>
      <c r="O25" s="1342">
        <v>5.625</v>
      </c>
      <c r="P25" s="1342">
        <v>8.4656084656084651</v>
      </c>
      <c r="Q25" s="1342">
        <v>8.7591240875912408</v>
      </c>
      <c r="R25" s="1342">
        <v>8.3969465648854964</v>
      </c>
      <c r="S25" s="456"/>
      <c r="T25" s="1184"/>
      <c r="U25" s="1171"/>
    </row>
    <row r="26" spans="1:21" ht="18" customHeight="1">
      <c r="A26" s="471" t="s">
        <v>226</v>
      </c>
      <c r="B26" s="920" t="s">
        <v>678</v>
      </c>
      <c r="C26" s="1342">
        <v>8.5000689940665097</v>
      </c>
      <c r="D26" s="1342">
        <v>13.504273504273504</v>
      </c>
      <c r="E26" s="1342">
        <v>16.304347826086957</v>
      </c>
      <c r="F26" s="1342">
        <v>7.6129032258064511</v>
      </c>
      <c r="G26" s="1342">
        <v>1.6949152542372881</v>
      </c>
      <c r="H26" s="1342">
        <v>7.2046109510086458</v>
      </c>
      <c r="I26" s="1342">
        <v>6.0661764705882355</v>
      </c>
      <c r="J26" s="1342">
        <v>18.110236220472441</v>
      </c>
      <c r="K26" s="1342">
        <v>5.5925432756324902</v>
      </c>
      <c r="L26" s="1342">
        <v>6.4850136239782019</v>
      </c>
      <c r="M26" s="1342">
        <v>10.266159695817491</v>
      </c>
      <c r="N26" s="1342">
        <v>11.956521739130435</v>
      </c>
      <c r="O26" s="1342">
        <v>5.416666666666667</v>
      </c>
      <c r="P26" s="1342">
        <v>7.9365079365079358</v>
      </c>
      <c r="Q26" s="1342">
        <v>8.7591240875912408</v>
      </c>
      <c r="R26" s="1342">
        <v>8.3969465648854964</v>
      </c>
      <c r="S26" s="1548" t="s">
        <v>226</v>
      </c>
      <c r="T26" s="1184"/>
      <c r="U26" s="1171"/>
    </row>
    <row r="27" spans="1:21" ht="18" customHeight="1">
      <c r="A27" s="471" t="s">
        <v>225</v>
      </c>
      <c r="B27" s="920" t="s">
        <v>487</v>
      </c>
      <c r="C27" s="1342">
        <v>4.2362356837311994</v>
      </c>
      <c r="D27" s="1342">
        <v>4.1025641025641022</v>
      </c>
      <c r="E27" s="1342">
        <v>4.4836956521739131</v>
      </c>
      <c r="F27" s="1342">
        <v>4</v>
      </c>
      <c r="G27" s="1342">
        <v>0.84745762711864403</v>
      </c>
      <c r="H27" s="1342">
        <v>0.86455331412103753</v>
      </c>
      <c r="I27" s="1342">
        <v>2.9411764705882351</v>
      </c>
      <c r="J27" s="1342">
        <v>5.5118110236220472</v>
      </c>
      <c r="K27" s="1342">
        <v>6.5246338215712383</v>
      </c>
      <c r="L27" s="1342">
        <v>4.9046321525885563</v>
      </c>
      <c r="M27" s="1342">
        <v>5.3231939163498092</v>
      </c>
      <c r="N27" s="1342">
        <v>1.0869565217391304</v>
      </c>
      <c r="O27" s="1342">
        <v>3.75</v>
      </c>
      <c r="P27" s="1342">
        <v>4.2328042328042326</v>
      </c>
      <c r="Q27" s="1342">
        <v>2.5547445255474455</v>
      </c>
      <c r="R27" s="1342">
        <v>3.8167938931297711</v>
      </c>
      <c r="S27" s="817" t="s">
        <v>225</v>
      </c>
      <c r="T27" s="1184"/>
      <c r="U27" s="1171"/>
    </row>
    <row r="28" spans="1:21" ht="18" customHeight="1">
      <c r="A28" s="471" t="s">
        <v>224</v>
      </c>
      <c r="B28" s="920" t="s">
        <v>488</v>
      </c>
      <c r="C28" s="1342">
        <v>2.7321650338070924</v>
      </c>
      <c r="D28" s="1342">
        <v>1.8803418803418803</v>
      </c>
      <c r="E28" s="1342">
        <v>2.1739130434782608</v>
      </c>
      <c r="F28" s="1342">
        <v>1.806451612903226</v>
      </c>
      <c r="G28" s="1342">
        <v>0</v>
      </c>
      <c r="H28" s="1342">
        <v>0.86455331412103753</v>
      </c>
      <c r="I28" s="1342">
        <v>1.6544117647058825</v>
      </c>
      <c r="J28" s="1342">
        <v>3.1496062992125982</v>
      </c>
      <c r="K28" s="1342">
        <v>5.5925432756324902</v>
      </c>
      <c r="L28" s="1342">
        <v>4.1416893732970026</v>
      </c>
      <c r="M28" s="1342">
        <v>3.8022813688212929</v>
      </c>
      <c r="N28" s="1342">
        <v>1.0869565217391304</v>
      </c>
      <c r="O28" s="1342">
        <v>1.4583333333333333</v>
      </c>
      <c r="P28" s="1342">
        <v>1.0582010582010581</v>
      </c>
      <c r="Q28" s="1342">
        <v>0</v>
      </c>
      <c r="R28" s="1342">
        <v>2.2900763358778624</v>
      </c>
      <c r="S28" s="472" t="s">
        <v>224</v>
      </c>
      <c r="T28" s="1184"/>
      <c r="U28" s="1171"/>
    </row>
    <row r="29" spans="1:21" ht="18" customHeight="1">
      <c r="A29" s="471" t="s">
        <v>223</v>
      </c>
      <c r="B29" s="920" t="s">
        <v>489</v>
      </c>
      <c r="C29" s="1342">
        <v>0.3173727059472885</v>
      </c>
      <c r="D29" s="1342">
        <v>0.17094017094017094</v>
      </c>
      <c r="E29" s="1342">
        <v>0.1358695652173913</v>
      </c>
      <c r="F29" s="1342">
        <v>0.64516129032258063</v>
      </c>
      <c r="G29" s="1342">
        <v>0</v>
      </c>
      <c r="H29" s="1342">
        <v>0</v>
      </c>
      <c r="I29" s="1342">
        <v>0.55147058823529416</v>
      </c>
      <c r="J29" s="1342">
        <v>0.78740157480314954</v>
      </c>
      <c r="K29" s="1342">
        <v>0.66577896138482018</v>
      </c>
      <c r="L29" s="1342">
        <v>0.16348773841961853</v>
      </c>
      <c r="M29" s="1342">
        <v>0</v>
      </c>
      <c r="N29" s="1342">
        <v>0</v>
      </c>
      <c r="O29" s="1342">
        <v>0.625</v>
      </c>
      <c r="P29" s="1342">
        <v>0.52910052910052907</v>
      </c>
      <c r="Q29" s="1342">
        <v>0</v>
      </c>
      <c r="R29" s="1342">
        <v>0</v>
      </c>
      <c r="S29" s="472" t="s">
        <v>223</v>
      </c>
      <c r="T29" s="1184"/>
      <c r="U29" s="1171"/>
    </row>
    <row r="30" spans="1:21" ht="18" customHeight="1">
      <c r="A30" s="471" t="s">
        <v>222</v>
      </c>
      <c r="B30" s="920" t="s">
        <v>490</v>
      </c>
      <c r="C30" s="1342">
        <v>3.0357389264523253</v>
      </c>
      <c r="D30" s="1342">
        <v>1.3675213675213675</v>
      </c>
      <c r="E30" s="1342">
        <v>1.2228260869565217</v>
      </c>
      <c r="F30" s="1342">
        <v>4.774193548387097</v>
      </c>
      <c r="G30" s="1342">
        <v>0.84745762711864403</v>
      </c>
      <c r="H30" s="1342">
        <v>0.57636887608069165</v>
      </c>
      <c r="I30" s="1342">
        <v>3.4926470588235294</v>
      </c>
      <c r="J30" s="1342">
        <v>4.7244094488188972</v>
      </c>
      <c r="K30" s="1342">
        <v>2.2636484687083889</v>
      </c>
      <c r="L30" s="1342">
        <v>2.888283378746594</v>
      </c>
      <c r="M30" s="1342">
        <v>1.9011406844106464</v>
      </c>
      <c r="N30" s="1342">
        <v>2.1739130434782608</v>
      </c>
      <c r="O30" s="1342">
        <v>3.75</v>
      </c>
      <c r="P30" s="1342">
        <v>8.9947089947089935</v>
      </c>
      <c r="Q30" s="1342">
        <v>5.1094890510948909</v>
      </c>
      <c r="R30" s="1342">
        <v>9.1603053435114496</v>
      </c>
      <c r="S30" s="472" t="s">
        <v>222</v>
      </c>
      <c r="T30" s="1184"/>
      <c r="U30" s="1171"/>
    </row>
    <row r="31" spans="1:21" ht="18" customHeight="1">
      <c r="A31" s="471" t="s">
        <v>221</v>
      </c>
      <c r="B31" s="920" t="s">
        <v>491</v>
      </c>
      <c r="C31" s="1342">
        <v>2.7597626604112045E-2</v>
      </c>
      <c r="D31" s="1342">
        <v>0</v>
      </c>
      <c r="E31" s="1342">
        <v>0</v>
      </c>
      <c r="F31" s="1342">
        <v>0.25806451612903225</v>
      </c>
      <c r="G31" s="1342">
        <v>0</v>
      </c>
      <c r="H31" s="1342">
        <v>0</v>
      </c>
      <c r="I31" s="1342">
        <v>0</v>
      </c>
      <c r="J31" s="1342">
        <v>0</v>
      </c>
      <c r="K31" s="1342">
        <v>0</v>
      </c>
      <c r="L31" s="1342">
        <v>0</v>
      </c>
      <c r="M31" s="1342">
        <v>0</v>
      </c>
      <c r="N31" s="1342">
        <v>0</v>
      </c>
      <c r="O31" s="1342">
        <v>0</v>
      </c>
      <c r="P31" s="1342">
        <v>0</v>
      </c>
      <c r="Q31" s="1342">
        <v>0</v>
      </c>
      <c r="R31" s="1342">
        <v>0</v>
      </c>
      <c r="S31" s="472" t="s">
        <v>221</v>
      </c>
      <c r="T31" s="1184"/>
      <c r="U31" s="1171"/>
    </row>
    <row r="32" spans="1:21" ht="18" customHeight="1">
      <c r="A32" s="471" t="s">
        <v>220</v>
      </c>
      <c r="B32" s="920" t="s">
        <v>492</v>
      </c>
      <c r="C32" s="1342">
        <v>9.0658203394508075</v>
      </c>
      <c r="D32" s="1342">
        <v>6.4957264957264966</v>
      </c>
      <c r="E32" s="1342">
        <v>6.929347826086957</v>
      </c>
      <c r="F32" s="1342">
        <v>12.903225806451612</v>
      </c>
      <c r="G32" s="1342">
        <v>14.40677966101695</v>
      </c>
      <c r="H32" s="1342">
        <v>5.7636887608069163</v>
      </c>
      <c r="I32" s="1342">
        <v>8.2720588235294112</v>
      </c>
      <c r="J32" s="1342">
        <v>5.5118110236220472</v>
      </c>
      <c r="K32" s="1342">
        <v>6.2583222370173104</v>
      </c>
      <c r="L32" s="1342">
        <v>9.4277929155313362</v>
      </c>
      <c r="M32" s="1342">
        <v>11.406844106463879</v>
      </c>
      <c r="N32" s="1342">
        <v>11.956521739130435</v>
      </c>
      <c r="O32" s="1342">
        <v>8.9583333333333339</v>
      </c>
      <c r="P32" s="1342">
        <v>13.756613756613756</v>
      </c>
      <c r="Q32" s="1342">
        <v>7.2992700729926998</v>
      </c>
      <c r="R32" s="1342">
        <v>22.137404580152673</v>
      </c>
      <c r="S32" s="472" t="s">
        <v>220</v>
      </c>
      <c r="T32" s="1184"/>
      <c r="U32" s="1171"/>
    </row>
    <row r="33" spans="1:21" ht="18" customHeight="1">
      <c r="A33" s="471" t="s">
        <v>219</v>
      </c>
      <c r="B33" s="920" t="s">
        <v>493</v>
      </c>
      <c r="C33" s="1342">
        <v>0</v>
      </c>
      <c r="D33" s="1342">
        <v>0</v>
      </c>
      <c r="E33" s="1342">
        <v>0</v>
      </c>
      <c r="F33" s="1342">
        <v>0</v>
      </c>
      <c r="G33" s="1342">
        <v>0</v>
      </c>
      <c r="H33" s="1342">
        <v>0</v>
      </c>
      <c r="I33" s="1342">
        <v>0</v>
      </c>
      <c r="J33" s="1342">
        <v>0</v>
      </c>
      <c r="K33" s="1342">
        <v>0</v>
      </c>
      <c r="L33" s="1342">
        <v>0</v>
      </c>
      <c r="M33" s="1342">
        <v>0</v>
      </c>
      <c r="N33" s="1342">
        <v>0</v>
      </c>
      <c r="O33" s="1342">
        <v>0</v>
      </c>
      <c r="P33" s="1342">
        <v>0</v>
      </c>
      <c r="Q33" s="1342">
        <v>0</v>
      </c>
      <c r="R33" s="1342">
        <v>0</v>
      </c>
      <c r="S33" s="1548" t="s">
        <v>219</v>
      </c>
      <c r="T33" s="1184"/>
      <c r="U33" s="1171"/>
    </row>
    <row r="34" spans="1:21" ht="18" customHeight="1">
      <c r="A34" s="471" t="s">
        <v>217</v>
      </c>
      <c r="B34" s="920" t="s">
        <v>494</v>
      </c>
      <c r="C34" s="1342">
        <v>0</v>
      </c>
      <c r="D34" s="1342">
        <v>0</v>
      </c>
      <c r="E34" s="1342">
        <v>0</v>
      </c>
      <c r="F34" s="1342">
        <v>0</v>
      </c>
      <c r="G34" s="1342">
        <v>0</v>
      </c>
      <c r="H34" s="1342">
        <v>0</v>
      </c>
      <c r="I34" s="1342">
        <v>0</v>
      </c>
      <c r="J34" s="1342">
        <v>0</v>
      </c>
      <c r="K34" s="1342">
        <v>0</v>
      </c>
      <c r="L34" s="1342">
        <v>0</v>
      </c>
      <c r="M34" s="1342">
        <v>0</v>
      </c>
      <c r="N34" s="1342">
        <v>0</v>
      </c>
      <c r="O34" s="1342">
        <v>0</v>
      </c>
      <c r="P34" s="1342">
        <v>0</v>
      </c>
      <c r="Q34" s="1342">
        <v>0</v>
      </c>
      <c r="R34" s="1342">
        <v>0</v>
      </c>
      <c r="S34" s="472" t="s">
        <v>217</v>
      </c>
      <c r="T34" s="1184"/>
      <c r="U34" s="1171"/>
    </row>
    <row r="35" spans="1:21" ht="18" customHeight="1">
      <c r="A35" s="471" t="s">
        <v>215</v>
      </c>
      <c r="B35" s="920" t="s">
        <v>495</v>
      </c>
      <c r="C35" s="1342">
        <v>0.3173727059472885</v>
      </c>
      <c r="D35" s="1342">
        <v>0</v>
      </c>
      <c r="E35" s="1342">
        <v>0.81521739130434778</v>
      </c>
      <c r="F35" s="1342">
        <v>0</v>
      </c>
      <c r="G35" s="1342">
        <v>0</v>
      </c>
      <c r="H35" s="1342">
        <v>0</v>
      </c>
      <c r="I35" s="1342">
        <v>0</v>
      </c>
      <c r="J35" s="1342">
        <v>0.78740157480314954</v>
      </c>
      <c r="K35" s="1342">
        <v>0</v>
      </c>
      <c r="L35" s="1342">
        <v>0.54495912806539504</v>
      </c>
      <c r="M35" s="1342">
        <v>0.38022813688212925</v>
      </c>
      <c r="N35" s="1342">
        <v>0</v>
      </c>
      <c r="O35" s="1342">
        <v>0</v>
      </c>
      <c r="P35" s="1342">
        <v>0.52910052910052907</v>
      </c>
      <c r="Q35" s="1342">
        <v>1.4598540145985401</v>
      </c>
      <c r="R35" s="1342">
        <v>0</v>
      </c>
      <c r="S35" s="472" t="s">
        <v>215</v>
      </c>
      <c r="T35" s="1184"/>
      <c r="U35" s="1171"/>
    </row>
    <row r="36" spans="1:21" ht="18" customHeight="1">
      <c r="A36" s="471" t="s">
        <v>214</v>
      </c>
      <c r="B36" s="922" t="s">
        <v>496</v>
      </c>
      <c r="C36" s="1342"/>
      <c r="D36" s="1342"/>
      <c r="E36" s="1342"/>
      <c r="F36" s="1342"/>
      <c r="G36" s="1342"/>
      <c r="H36" s="1342"/>
      <c r="I36" s="1342"/>
      <c r="J36" s="1342"/>
      <c r="K36" s="1342"/>
      <c r="L36" s="1342"/>
      <c r="M36" s="1342"/>
      <c r="N36" s="1342"/>
      <c r="O36" s="1342"/>
      <c r="P36" s="1342"/>
      <c r="Q36" s="1342"/>
      <c r="R36" s="1342"/>
      <c r="S36" s="1548" t="s">
        <v>214</v>
      </c>
      <c r="T36" s="1184"/>
      <c r="U36" s="1171"/>
    </row>
    <row r="37" spans="1:21" ht="18" customHeight="1">
      <c r="A37" s="1620"/>
      <c r="B37" s="920" t="s">
        <v>497</v>
      </c>
      <c r="C37" s="1342">
        <v>5.5885193873326893</v>
      </c>
      <c r="D37" s="1342">
        <v>2.0512820512820511</v>
      </c>
      <c r="E37" s="1342">
        <v>3.2608695652173911</v>
      </c>
      <c r="F37" s="1342">
        <v>6.4516129032258061</v>
      </c>
      <c r="G37" s="1342">
        <v>18.64406779661017</v>
      </c>
      <c r="H37" s="1342">
        <v>3.1700288184438041</v>
      </c>
      <c r="I37" s="1342">
        <v>3.3088235294117649</v>
      </c>
      <c r="J37" s="1342">
        <v>1.5748031496062991</v>
      </c>
      <c r="K37" s="1342">
        <v>3.1957390146471374</v>
      </c>
      <c r="L37" s="1342">
        <v>2.1798365122615802</v>
      </c>
      <c r="M37" s="1342">
        <v>4.5627376425855513</v>
      </c>
      <c r="N37" s="1342">
        <v>3.2608695652173911</v>
      </c>
      <c r="O37" s="1342">
        <v>32.291666666666671</v>
      </c>
      <c r="P37" s="1342">
        <v>4.7619047619047619</v>
      </c>
      <c r="Q37" s="1342">
        <v>6.9343065693430654</v>
      </c>
      <c r="R37" s="1342">
        <v>3.0534351145038165</v>
      </c>
      <c r="S37" s="472"/>
      <c r="T37" s="1184"/>
      <c r="U37" s="1171"/>
    </row>
    <row r="38" spans="1:21" ht="18" customHeight="1">
      <c r="A38" s="471" t="s">
        <v>213</v>
      </c>
      <c r="B38" s="919" t="s">
        <v>498</v>
      </c>
      <c r="C38" s="1190">
        <v>0.45536083896784879</v>
      </c>
      <c r="D38" s="1342">
        <v>0</v>
      </c>
      <c r="E38" s="1342">
        <v>1.6304347826086956</v>
      </c>
      <c r="F38" s="1342">
        <v>0</v>
      </c>
      <c r="G38" s="1342">
        <v>0</v>
      </c>
      <c r="H38" s="1342">
        <v>0.86455331412103753</v>
      </c>
      <c r="I38" s="1342">
        <v>0.18382352941176469</v>
      </c>
      <c r="J38" s="1342">
        <v>0</v>
      </c>
      <c r="K38" s="1342">
        <v>0.39946737683089217</v>
      </c>
      <c r="L38" s="1342">
        <v>0.16348773841961853</v>
      </c>
      <c r="M38" s="1342">
        <v>0.38022813688212925</v>
      </c>
      <c r="N38" s="1342">
        <v>1.0869565217391304</v>
      </c>
      <c r="O38" s="1342">
        <v>1.4583333333333333</v>
      </c>
      <c r="P38" s="1342">
        <v>0</v>
      </c>
      <c r="Q38" s="1342">
        <v>0.36496350364963503</v>
      </c>
      <c r="R38" s="1342">
        <v>0.76335877862595414</v>
      </c>
      <c r="S38" s="1548" t="s">
        <v>213</v>
      </c>
      <c r="T38" s="1184"/>
      <c r="U38" s="1171"/>
    </row>
    <row r="39" spans="1:21" ht="18" customHeight="1">
      <c r="A39" s="471" t="s">
        <v>212</v>
      </c>
      <c r="B39" s="919" t="s">
        <v>499</v>
      </c>
      <c r="C39" s="1190">
        <v>0</v>
      </c>
      <c r="D39" s="1342">
        <v>0</v>
      </c>
      <c r="E39" s="1342">
        <v>0</v>
      </c>
      <c r="F39" s="1342">
        <v>0</v>
      </c>
      <c r="G39" s="1342">
        <v>0</v>
      </c>
      <c r="H39" s="1342">
        <v>0</v>
      </c>
      <c r="I39" s="1342">
        <v>0</v>
      </c>
      <c r="J39" s="1342">
        <v>0</v>
      </c>
      <c r="K39" s="1342">
        <v>0</v>
      </c>
      <c r="L39" s="1342">
        <v>0</v>
      </c>
      <c r="M39" s="1342">
        <v>0</v>
      </c>
      <c r="N39" s="1342">
        <v>0</v>
      </c>
      <c r="O39" s="1342">
        <v>0</v>
      </c>
      <c r="P39" s="1342">
        <v>0</v>
      </c>
      <c r="Q39" s="1342">
        <v>0</v>
      </c>
      <c r="R39" s="1342">
        <v>0</v>
      </c>
      <c r="S39" s="1548" t="s">
        <v>212</v>
      </c>
      <c r="T39" s="1184"/>
      <c r="U39" s="1171"/>
    </row>
    <row r="40" spans="1:21" ht="18" customHeight="1">
      <c r="A40" s="471" t="s">
        <v>282</v>
      </c>
      <c r="B40" s="921" t="s">
        <v>500</v>
      </c>
      <c r="C40" s="1190"/>
      <c r="D40" s="1342"/>
      <c r="E40" s="1342"/>
      <c r="F40" s="1342"/>
      <c r="G40" s="1342"/>
      <c r="H40" s="1342"/>
      <c r="I40" s="1342"/>
      <c r="J40" s="1342"/>
      <c r="K40" s="1342"/>
      <c r="L40" s="1342"/>
      <c r="M40" s="1342"/>
      <c r="N40" s="1342"/>
      <c r="O40" s="1342"/>
      <c r="P40" s="1342"/>
      <c r="Q40" s="1342"/>
      <c r="R40" s="1342"/>
      <c r="S40" s="1548" t="s">
        <v>282</v>
      </c>
      <c r="T40" s="1184"/>
      <c r="U40" s="1171"/>
    </row>
    <row r="41" spans="1:21" ht="18" customHeight="1">
      <c r="A41" s="471"/>
      <c r="B41" s="919" t="s">
        <v>501</v>
      </c>
      <c r="C41" s="1190">
        <v>0</v>
      </c>
      <c r="D41" s="1342">
        <v>0</v>
      </c>
      <c r="E41" s="1342">
        <v>0</v>
      </c>
      <c r="F41" s="1342">
        <v>0</v>
      </c>
      <c r="G41" s="1342">
        <v>0</v>
      </c>
      <c r="H41" s="1342">
        <v>0</v>
      </c>
      <c r="I41" s="1342">
        <v>0</v>
      </c>
      <c r="J41" s="1342">
        <v>0</v>
      </c>
      <c r="K41" s="1342">
        <v>0</v>
      </c>
      <c r="L41" s="1342">
        <v>0</v>
      </c>
      <c r="M41" s="1342">
        <v>0</v>
      </c>
      <c r="N41" s="1342">
        <v>0</v>
      </c>
      <c r="O41" s="1342">
        <v>0</v>
      </c>
      <c r="P41" s="1342">
        <v>0</v>
      </c>
      <c r="Q41" s="1342">
        <v>0</v>
      </c>
      <c r="R41" s="1342">
        <v>0</v>
      </c>
      <c r="S41" s="472"/>
      <c r="T41" s="1184"/>
      <c r="U41" s="1171"/>
    </row>
    <row r="42" spans="1:21" ht="18" customHeight="1">
      <c r="A42" s="471" t="s">
        <v>281</v>
      </c>
      <c r="B42" s="919" t="s">
        <v>502</v>
      </c>
      <c r="C42" s="1190">
        <v>2.2906030081413</v>
      </c>
      <c r="D42" s="1342">
        <v>7.5213675213675213</v>
      </c>
      <c r="E42" s="1342">
        <v>0.67934782608695654</v>
      </c>
      <c r="F42" s="1342">
        <v>3.354838709677419</v>
      </c>
      <c r="G42" s="1342">
        <v>0</v>
      </c>
      <c r="H42" s="1342">
        <v>2.0172910662824206</v>
      </c>
      <c r="I42" s="1342">
        <v>1.2867647058823528</v>
      </c>
      <c r="J42" s="1342">
        <v>3.1496062992125982</v>
      </c>
      <c r="K42" s="1342">
        <v>7.057256990679095</v>
      </c>
      <c r="L42" s="1342">
        <v>0.65395095367847411</v>
      </c>
      <c r="M42" s="1342">
        <v>1.9011406844106464</v>
      </c>
      <c r="N42" s="1342">
        <v>0</v>
      </c>
      <c r="O42" s="1342">
        <v>0.20833333333333334</v>
      </c>
      <c r="P42" s="1342">
        <v>0.52910052910052907</v>
      </c>
      <c r="Q42" s="1342">
        <v>0.36496350364963503</v>
      </c>
      <c r="R42" s="1342">
        <v>0</v>
      </c>
      <c r="S42" s="1548" t="s">
        <v>281</v>
      </c>
      <c r="T42" s="1184"/>
      <c r="U42" s="1171"/>
    </row>
    <row r="43" spans="1:21" ht="18" customHeight="1">
      <c r="A43" s="471" t="s">
        <v>313</v>
      </c>
      <c r="B43" s="921" t="s">
        <v>677</v>
      </c>
      <c r="C43" s="1190"/>
      <c r="D43" s="1342"/>
      <c r="E43" s="1342"/>
      <c r="F43" s="1342"/>
      <c r="G43" s="1342"/>
      <c r="H43" s="1342"/>
      <c r="I43" s="1342"/>
      <c r="J43" s="1342"/>
      <c r="K43" s="1342"/>
      <c r="L43" s="1342"/>
      <c r="M43" s="1342"/>
      <c r="N43" s="1342"/>
      <c r="O43" s="1342"/>
      <c r="P43" s="1342"/>
      <c r="Q43" s="1342"/>
      <c r="R43" s="1342"/>
      <c r="S43" s="1548" t="s">
        <v>313</v>
      </c>
      <c r="T43" s="1184"/>
      <c r="U43" s="1171"/>
    </row>
    <row r="44" spans="1:21" ht="18" customHeight="1">
      <c r="A44" s="439"/>
      <c r="B44" s="919" t="s">
        <v>675</v>
      </c>
      <c r="C44" s="1190">
        <v>0</v>
      </c>
      <c r="D44" s="1342">
        <v>0</v>
      </c>
      <c r="E44" s="1342">
        <v>0</v>
      </c>
      <c r="F44" s="1342">
        <v>0</v>
      </c>
      <c r="G44" s="1342">
        <v>0</v>
      </c>
      <c r="H44" s="1342">
        <v>0</v>
      </c>
      <c r="I44" s="1342">
        <v>0</v>
      </c>
      <c r="J44" s="1342">
        <v>0</v>
      </c>
      <c r="K44" s="1342">
        <v>0</v>
      </c>
      <c r="L44" s="1342">
        <v>0</v>
      </c>
      <c r="M44" s="1342">
        <v>0</v>
      </c>
      <c r="N44" s="1342">
        <v>0</v>
      </c>
      <c r="O44" s="1342">
        <v>0</v>
      </c>
      <c r="P44" s="1342">
        <v>0</v>
      </c>
      <c r="Q44" s="1342">
        <v>0</v>
      </c>
      <c r="R44" s="1342">
        <v>0</v>
      </c>
      <c r="S44" s="472"/>
      <c r="T44" s="1184"/>
      <c r="U44" s="1171"/>
    </row>
    <row r="45" spans="1:21" ht="18" customHeight="1">
      <c r="A45" s="471" t="s">
        <v>280</v>
      </c>
      <c r="B45" s="921" t="s">
        <v>676</v>
      </c>
      <c r="C45" s="1190"/>
      <c r="D45" s="1342"/>
      <c r="E45" s="1342"/>
      <c r="F45" s="1342"/>
      <c r="G45" s="1342"/>
      <c r="H45" s="1342"/>
      <c r="I45" s="1342"/>
      <c r="J45" s="1342"/>
      <c r="K45" s="1342"/>
      <c r="L45" s="1342"/>
      <c r="M45" s="1342"/>
      <c r="N45" s="1342"/>
      <c r="O45" s="1342"/>
      <c r="P45" s="1342"/>
      <c r="Q45" s="1342"/>
      <c r="R45" s="1342"/>
      <c r="S45" s="472" t="s">
        <v>280</v>
      </c>
    </row>
    <row r="46" spans="1:21" ht="18" customHeight="1">
      <c r="A46" s="471"/>
      <c r="B46" s="919" t="s">
        <v>675</v>
      </c>
      <c r="C46" s="1190">
        <v>1.0073133710500897</v>
      </c>
      <c r="D46" s="1342">
        <v>0.34188034188034189</v>
      </c>
      <c r="E46" s="1342">
        <v>2.9891304347826089</v>
      </c>
      <c r="F46" s="1342">
        <v>0.64516129032258063</v>
      </c>
      <c r="G46" s="1342">
        <v>0</v>
      </c>
      <c r="H46" s="1342">
        <v>0.57636887608069165</v>
      </c>
      <c r="I46" s="1342">
        <v>1.2867647058823528</v>
      </c>
      <c r="J46" s="1342">
        <v>0.78740157480314954</v>
      </c>
      <c r="K46" s="1342">
        <v>0.13315579227696406</v>
      </c>
      <c r="L46" s="1342">
        <v>1.1444141689373297</v>
      </c>
      <c r="M46" s="1342">
        <v>1.520912547528517</v>
      </c>
      <c r="N46" s="1342">
        <v>0</v>
      </c>
      <c r="O46" s="1342">
        <v>1.25</v>
      </c>
      <c r="P46" s="1342">
        <v>0</v>
      </c>
      <c r="Q46" s="1342">
        <v>0</v>
      </c>
      <c r="R46" s="1342">
        <v>1.5267175572519083</v>
      </c>
      <c r="S46" s="1548"/>
    </row>
    <row r="47" spans="1:21" ht="18" customHeight="1">
      <c r="A47" s="798">
        <v>26</v>
      </c>
      <c r="B47" s="1545" t="s">
        <v>674</v>
      </c>
      <c r="C47" s="1625"/>
      <c r="D47" s="1106"/>
      <c r="E47" s="1106"/>
      <c r="F47" s="1106"/>
      <c r="G47" s="1106"/>
      <c r="H47" s="1106"/>
      <c r="I47" s="1106"/>
      <c r="J47" s="1106"/>
      <c r="K47" s="1106"/>
      <c r="L47" s="1106"/>
      <c r="M47" s="1106"/>
      <c r="N47" s="1106"/>
      <c r="O47" s="1100"/>
      <c r="P47" s="1100"/>
      <c r="Q47" s="1100"/>
      <c r="R47" s="1100"/>
      <c r="S47" s="1548">
        <v>26</v>
      </c>
      <c r="T47" s="1184"/>
      <c r="U47" s="1171"/>
    </row>
    <row r="48" spans="1:21" ht="18" customHeight="1">
      <c r="A48" s="798"/>
      <c r="B48" s="919" t="s">
        <v>673</v>
      </c>
      <c r="C48" s="1190">
        <v>0</v>
      </c>
      <c r="D48" s="1342">
        <v>0</v>
      </c>
      <c r="E48" s="1342">
        <v>0</v>
      </c>
      <c r="F48" s="1342">
        <v>0</v>
      </c>
      <c r="G48" s="1342">
        <v>0</v>
      </c>
      <c r="H48" s="1342">
        <v>0</v>
      </c>
      <c r="I48" s="1342">
        <v>0</v>
      </c>
      <c r="J48" s="1342">
        <v>0</v>
      </c>
      <c r="K48" s="1342">
        <v>0</v>
      </c>
      <c r="L48" s="1342">
        <v>0</v>
      </c>
      <c r="M48" s="1342">
        <v>0</v>
      </c>
      <c r="N48" s="1342">
        <v>0</v>
      </c>
      <c r="O48" s="1342">
        <v>0</v>
      </c>
      <c r="P48" s="1342">
        <v>0</v>
      </c>
      <c r="Q48" s="1342">
        <v>0</v>
      </c>
      <c r="R48" s="1342">
        <v>0</v>
      </c>
      <c r="S48" s="472"/>
      <c r="T48" s="1184"/>
      <c r="U48" s="1171"/>
    </row>
    <row r="49" spans="1:19" ht="18" customHeight="1">
      <c r="A49" s="809" t="s">
        <v>277</v>
      </c>
      <c r="B49" s="919" t="s">
        <v>672</v>
      </c>
      <c r="C49" s="1190">
        <v>0.37256795915551266</v>
      </c>
      <c r="D49" s="1342">
        <v>0.17094017094017094</v>
      </c>
      <c r="E49" s="1342">
        <v>0.67934782608695654</v>
      </c>
      <c r="F49" s="1342">
        <v>0.25806451612903225</v>
      </c>
      <c r="G49" s="1342">
        <v>0</v>
      </c>
      <c r="H49" s="1342">
        <v>0</v>
      </c>
      <c r="I49" s="1342">
        <v>0.18382352941176469</v>
      </c>
      <c r="J49" s="1342">
        <v>0</v>
      </c>
      <c r="K49" s="1342">
        <v>0.13315579227696406</v>
      </c>
      <c r="L49" s="1342">
        <v>0.76294277929155307</v>
      </c>
      <c r="M49" s="1342">
        <v>0</v>
      </c>
      <c r="N49" s="1342">
        <v>0</v>
      </c>
      <c r="O49" s="1342">
        <v>0.20833333333333334</v>
      </c>
      <c r="P49" s="1342">
        <v>0.52910052910052907</v>
      </c>
      <c r="Q49" s="1342">
        <v>0.36496350364963503</v>
      </c>
      <c r="R49" s="1342">
        <v>0</v>
      </c>
      <c r="S49" s="1548" t="s">
        <v>277</v>
      </c>
    </row>
    <row r="50" spans="1:19" ht="18" customHeight="1">
      <c r="A50" s="809" t="s">
        <v>275</v>
      </c>
      <c r="B50" s="919" t="s">
        <v>671</v>
      </c>
      <c r="C50" s="1190">
        <v>0</v>
      </c>
      <c r="D50" s="1342">
        <v>0</v>
      </c>
      <c r="E50" s="1342">
        <v>0</v>
      </c>
      <c r="F50" s="1342">
        <v>0</v>
      </c>
      <c r="G50" s="1342">
        <v>0</v>
      </c>
      <c r="H50" s="1342">
        <v>0</v>
      </c>
      <c r="I50" s="1342">
        <v>0</v>
      </c>
      <c r="J50" s="1342">
        <v>0</v>
      </c>
      <c r="K50" s="1342">
        <v>0</v>
      </c>
      <c r="L50" s="1342">
        <v>0</v>
      </c>
      <c r="M50" s="1342">
        <v>0</v>
      </c>
      <c r="N50" s="1342">
        <v>0</v>
      </c>
      <c r="O50" s="1342">
        <v>0</v>
      </c>
      <c r="P50" s="1342">
        <v>0</v>
      </c>
      <c r="Q50" s="1342">
        <v>0</v>
      </c>
      <c r="R50" s="1342">
        <v>0</v>
      </c>
      <c r="S50" s="1548" t="s">
        <v>275</v>
      </c>
    </row>
    <row r="51" spans="1:19" ht="18" customHeight="1">
      <c r="A51" s="809" t="s">
        <v>273</v>
      </c>
      <c r="B51" s="919" t="s">
        <v>670</v>
      </c>
      <c r="C51" s="1190">
        <v>6.8994066510280116E-2</v>
      </c>
      <c r="D51" s="1342">
        <v>0</v>
      </c>
      <c r="E51" s="1342">
        <v>0</v>
      </c>
      <c r="F51" s="1342">
        <v>0</v>
      </c>
      <c r="G51" s="1342">
        <v>0</v>
      </c>
      <c r="H51" s="1342">
        <v>0</v>
      </c>
      <c r="I51" s="1342">
        <v>0</v>
      </c>
      <c r="J51" s="1342">
        <v>0</v>
      </c>
      <c r="K51" s="1342">
        <v>0</v>
      </c>
      <c r="L51" s="1342">
        <v>0.16348773841961853</v>
      </c>
      <c r="M51" s="1342">
        <v>0</v>
      </c>
      <c r="N51" s="1342">
        <v>0</v>
      </c>
      <c r="O51" s="1342">
        <v>0.41666666666666669</v>
      </c>
      <c r="P51" s="1342">
        <v>0</v>
      </c>
      <c r="Q51" s="1342">
        <v>0</v>
      </c>
      <c r="R51" s="1342">
        <v>0</v>
      </c>
      <c r="S51" s="1548" t="s">
        <v>273</v>
      </c>
    </row>
    <row r="52" spans="1:19" ht="18" customHeight="1">
      <c r="S52" s="1335"/>
    </row>
    <row r="60" spans="1:19">
      <c r="A60" s="1618"/>
      <c r="G60" s="1618"/>
      <c r="R60" s="1091"/>
      <c r="S60" s="1091"/>
    </row>
    <row r="65" spans="1:19">
      <c r="A65" s="1439"/>
      <c r="B65" s="1439"/>
      <c r="C65" s="1439"/>
      <c r="F65" s="1617"/>
      <c r="G65" s="2061"/>
      <c r="H65" s="2061"/>
      <c r="I65" s="2061"/>
      <c r="J65" s="2061"/>
      <c r="K65" s="2061"/>
      <c r="R65" s="1091"/>
      <c r="S65" s="1617"/>
    </row>
    <row r="66" spans="1:19">
      <c r="R66" s="1091"/>
      <c r="S66" s="1091"/>
    </row>
  </sheetData>
  <mergeCells count="23">
    <mergeCell ref="S6:S10"/>
    <mergeCell ref="P6:P10"/>
    <mergeCell ref="G65:K65"/>
    <mergeCell ref="I6:I10"/>
    <mergeCell ref="K6:K10"/>
    <mergeCell ref="N6:N10"/>
    <mergeCell ref="O6:O10"/>
    <mergeCell ref="J6:J10"/>
    <mergeCell ref="Q6:Q10"/>
    <mergeCell ref="R6:R10"/>
    <mergeCell ref="A4:C4"/>
    <mergeCell ref="C6:C10"/>
    <mergeCell ref="G4:M4"/>
    <mergeCell ref="D6:D10"/>
    <mergeCell ref="E6:E10"/>
    <mergeCell ref="F6:F10"/>
    <mergeCell ref="G6:G10"/>
    <mergeCell ref="E5:F5"/>
    <mergeCell ref="H6:H10"/>
    <mergeCell ref="L6:L10"/>
    <mergeCell ref="M6:M10"/>
    <mergeCell ref="B6:B10"/>
    <mergeCell ref="A6:A10"/>
  </mergeCells>
  <printOptions horizontalCentered="1" gridLinesSet="0"/>
  <pageMargins left="0.59055118110236227" right="0.59055118110236227" top="0.39370078740157483" bottom="0.59055118110236227" header="0.39370078740157483" footer="0.39370078740157483"/>
  <pageSetup paperSize="9" scale="68" firstPageNumber="104" orientation="portrait" useFirstPageNumber="1" horizontalDpi="300" verticalDpi="300" r:id="rId1"/>
  <headerFooter alignWithMargins="0">
    <oddFooter>&amp;L&amp;"MetaNormalLF-Roman,Standard"Statistisches Bundesamt, Fachserie 10, Reihe 2.4, 2018</oddFooter>
  </headerFooter>
  <colBreaks count="1" manualBreakCount="1">
    <brk id="6" max="84"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5"/>
  <sheetViews>
    <sheetView showGridLines="0" zoomScaleNormal="100" zoomScaleSheetLayoutView="100" workbookViewId="0"/>
  </sheetViews>
  <sheetFormatPr baseColWidth="10" defaultRowHeight="12.75"/>
  <cols>
    <col min="1" max="1" width="4.42578125" style="1088" customWidth="1"/>
    <col min="2" max="2" width="68.28515625" style="1088" customWidth="1"/>
    <col min="3" max="3" width="19.5703125" style="1092" customWidth="1"/>
    <col min="4" max="4" width="17.42578125" style="1088" customWidth="1"/>
    <col min="5" max="6" width="17.42578125" style="1091" customWidth="1"/>
    <col min="7" max="7" width="11.42578125" style="1091" customWidth="1"/>
    <col min="8" max="8" width="11.42578125" style="1090" customWidth="1"/>
    <col min="9" max="18" width="11.42578125" style="1088" customWidth="1"/>
    <col min="19" max="19" width="4.42578125" style="1088" customWidth="1"/>
    <col min="20" max="16384" width="11.42578125" style="1088"/>
  </cols>
  <sheetData>
    <row r="1" spans="1:19" s="1345" customFormat="1" ht="18">
      <c r="A1" s="917" t="s">
        <v>1145</v>
      </c>
      <c r="B1" s="1165"/>
      <c r="C1" s="1092"/>
      <c r="D1" s="2209"/>
      <c r="E1" s="2209"/>
      <c r="F1" s="2209"/>
      <c r="G1" s="917" t="s">
        <v>1145</v>
      </c>
      <c r="H1" s="1163"/>
      <c r="I1" s="1158"/>
      <c r="J1" s="1471"/>
      <c r="K1" s="1471"/>
      <c r="L1" s="1471"/>
      <c r="M1" s="1471"/>
      <c r="N1" s="1471"/>
      <c r="O1" s="1471"/>
      <c r="P1" s="1471"/>
      <c r="Q1" s="1471"/>
      <c r="R1" s="1471"/>
      <c r="S1" s="1471"/>
    </row>
    <row r="2" spans="1:19" ht="17.100000000000001" customHeight="1">
      <c r="A2" s="918" t="s">
        <v>1445</v>
      </c>
      <c r="B2" s="1154"/>
      <c r="C2" s="1450"/>
      <c r="D2" s="1450"/>
      <c r="E2" s="1450"/>
      <c r="F2" s="1450"/>
      <c r="G2" s="918" t="s">
        <v>1445</v>
      </c>
      <c r="H2" s="1602"/>
      <c r="I2" s="1602"/>
      <c r="J2" s="1602"/>
      <c r="K2" s="1158"/>
      <c r="L2" s="1158"/>
      <c r="M2" s="1158"/>
      <c r="N2" s="1158"/>
      <c r="O2" s="1130"/>
      <c r="P2" s="1130"/>
      <c r="Q2" s="1130"/>
      <c r="R2" s="1130"/>
      <c r="S2" s="1160"/>
    </row>
    <row r="3" spans="1:19" ht="17.100000000000001" customHeight="1">
      <c r="A3" s="2199" t="s">
        <v>1444</v>
      </c>
      <c r="B3" s="2199"/>
      <c r="C3" s="2199"/>
      <c r="D3" s="2199"/>
      <c r="E3" s="1157"/>
      <c r="F3" s="1157"/>
      <c r="G3" s="2199" t="s">
        <v>1450</v>
      </c>
      <c r="H3" s="2199"/>
      <c r="I3" s="2199"/>
      <c r="J3" s="2199"/>
      <c r="K3" s="2199"/>
      <c r="L3" s="2199"/>
      <c r="M3" s="2199"/>
      <c r="N3" s="2199"/>
      <c r="O3" s="2199"/>
      <c r="P3" s="1130"/>
      <c r="Q3" s="1130"/>
      <c r="R3" s="1130"/>
      <c r="S3" s="1130"/>
    </row>
    <row r="4" spans="1:19" ht="17.100000000000001" customHeight="1">
      <c r="A4" s="2153" t="s">
        <v>1493</v>
      </c>
      <c r="B4" s="2153"/>
      <c r="C4" s="2153"/>
      <c r="D4" s="2153"/>
      <c r="E4" s="1157"/>
      <c r="F4" s="1157"/>
      <c r="G4" s="2153" t="s">
        <v>1493</v>
      </c>
      <c r="H4" s="2153"/>
      <c r="I4" s="2153"/>
      <c r="J4" s="2153"/>
      <c r="K4" s="2153"/>
      <c r="L4" s="2153"/>
      <c r="M4" s="1130"/>
      <c r="N4" s="1130"/>
      <c r="O4" s="1130"/>
      <c r="P4" s="1130"/>
      <c r="Q4" s="1130"/>
      <c r="R4" s="1130"/>
      <c r="S4" s="1130"/>
    </row>
    <row r="5" spans="1:19" ht="15.95" customHeight="1">
      <c r="A5" s="2046" t="s">
        <v>206</v>
      </c>
      <c r="B5" s="2165" t="s">
        <v>208</v>
      </c>
      <c r="C5" s="2050" t="s">
        <v>300</v>
      </c>
      <c r="D5" s="2058" t="s">
        <v>248</v>
      </c>
      <c r="E5" s="2050" t="s">
        <v>247</v>
      </c>
      <c r="F5" s="2058" t="s">
        <v>1045</v>
      </c>
      <c r="G5" s="2055" t="s">
        <v>244</v>
      </c>
      <c r="H5" s="2050" t="s">
        <v>243</v>
      </c>
      <c r="I5" s="2050" t="s">
        <v>242</v>
      </c>
      <c r="J5" s="2050" t="s">
        <v>241</v>
      </c>
      <c r="K5" s="2050" t="s">
        <v>240</v>
      </c>
      <c r="L5" s="2050" t="s">
        <v>239</v>
      </c>
      <c r="M5" s="2050" t="s">
        <v>238</v>
      </c>
      <c r="N5" s="2050" t="s">
        <v>237</v>
      </c>
      <c r="O5" s="2050" t="s">
        <v>236</v>
      </c>
      <c r="P5" s="2050" t="s">
        <v>235</v>
      </c>
      <c r="Q5" s="2050" t="s">
        <v>234</v>
      </c>
      <c r="R5" s="2050" t="s">
        <v>233</v>
      </c>
      <c r="S5" s="2064" t="s">
        <v>206</v>
      </c>
    </row>
    <row r="6" spans="1:19" ht="15.95" customHeight="1">
      <c r="A6" s="2047"/>
      <c r="B6" s="2165"/>
      <c r="C6" s="2051"/>
      <c r="D6" s="2059"/>
      <c r="E6" s="2051"/>
      <c r="F6" s="2059"/>
      <c r="G6" s="2056"/>
      <c r="H6" s="2053"/>
      <c r="I6" s="2053"/>
      <c r="J6" s="2053"/>
      <c r="K6" s="2053"/>
      <c r="L6" s="2053"/>
      <c r="M6" s="2053"/>
      <c r="N6" s="2053"/>
      <c r="O6" s="2053"/>
      <c r="P6" s="2053"/>
      <c r="Q6" s="2053"/>
      <c r="R6" s="2053"/>
      <c r="S6" s="2065"/>
    </row>
    <row r="7" spans="1:19" ht="15.95" customHeight="1">
      <c r="A7" s="2047"/>
      <c r="B7" s="2165"/>
      <c r="C7" s="2051"/>
      <c r="D7" s="2059"/>
      <c r="E7" s="2051"/>
      <c r="F7" s="2059"/>
      <c r="G7" s="2056"/>
      <c r="H7" s="2053"/>
      <c r="I7" s="2053"/>
      <c r="J7" s="2053"/>
      <c r="K7" s="2053"/>
      <c r="L7" s="2053"/>
      <c r="M7" s="2053"/>
      <c r="N7" s="2053"/>
      <c r="O7" s="2053"/>
      <c r="P7" s="2053"/>
      <c r="Q7" s="2053"/>
      <c r="R7" s="2053"/>
      <c r="S7" s="2065"/>
    </row>
    <row r="8" spans="1:19" ht="15.95" customHeight="1">
      <c r="A8" s="2047"/>
      <c r="B8" s="2165"/>
      <c r="C8" s="2051"/>
      <c r="D8" s="2059"/>
      <c r="E8" s="2051"/>
      <c r="F8" s="2059"/>
      <c r="G8" s="2056"/>
      <c r="H8" s="2053"/>
      <c r="I8" s="2053"/>
      <c r="J8" s="2053"/>
      <c r="K8" s="2053"/>
      <c r="L8" s="2053"/>
      <c r="M8" s="2053"/>
      <c r="N8" s="2053"/>
      <c r="O8" s="2053"/>
      <c r="P8" s="2053"/>
      <c r="Q8" s="2053"/>
      <c r="R8" s="2053"/>
      <c r="S8" s="2065"/>
    </row>
    <row r="9" spans="1:19" ht="15.95" customHeight="1">
      <c r="A9" s="2048"/>
      <c r="B9" s="2165"/>
      <c r="C9" s="2052"/>
      <c r="D9" s="2060"/>
      <c r="E9" s="2052"/>
      <c r="F9" s="2060"/>
      <c r="G9" s="2057"/>
      <c r="H9" s="2054"/>
      <c r="I9" s="2054"/>
      <c r="J9" s="2054"/>
      <c r="K9" s="2054"/>
      <c r="L9" s="2054"/>
      <c r="M9" s="2054"/>
      <c r="N9" s="2054"/>
      <c r="O9" s="2054"/>
      <c r="P9" s="2054"/>
      <c r="Q9" s="2054"/>
      <c r="R9" s="2054"/>
      <c r="S9" s="2066"/>
    </row>
    <row r="10" spans="1:19" ht="27.75" customHeight="1">
      <c r="A10" s="1129"/>
      <c r="B10" s="1130"/>
      <c r="C10" s="1135"/>
      <c r="D10" s="1098"/>
      <c r="E10" s="1133"/>
      <c r="F10" s="1133"/>
      <c r="G10" s="1107"/>
      <c r="H10" s="1132"/>
      <c r="I10" s="1131"/>
      <c r="J10" s="1130"/>
      <c r="K10" s="1130"/>
      <c r="L10" s="1130"/>
      <c r="M10" s="1130"/>
      <c r="N10" s="1130"/>
      <c r="O10" s="1130"/>
      <c r="P10" s="1130"/>
      <c r="Q10" s="1130"/>
      <c r="R10" s="1130"/>
      <c r="S10" s="1129"/>
    </row>
    <row r="11" spans="1:19" ht="12" customHeight="1">
      <c r="A11" s="1129"/>
      <c r="B11" s="1130"/>
      <c r="C11" s="1135"/>
      <c r="D11" s="1098"/>
      <c r="E11" s="1133"/>
      <c r="F11" s="1133"/>
      <c r="G11" s="1133"/>
      <c r="H11" s="1132"/>
      <c r="I11" s="1131"/>
      <c r="J11" s="1130"/>
      <c r="K11" s="1130"/>
      <c r="L11" s="1130"/>
      <c r="M11" s="1130"/>
      <c r="N11" s="1130"/>
      <c r="O11" s="1130"/>
      <c r="P11" s="1130"/>
      <c r="Q11" s="1130"/>
      <c r="R11" s="1130"/>
      <c r="S11" s="1129"/>
    </row>
    <row r="12" spans="1:19" ht="14.25" customHeight="1">
      <c r="A12" s="1403" t="s">
        <v>296</v>
      </c>
      <c r="B12" s="1395" t="s">
        <v>278</v>
      </c>
      <c r="C12" s="1125">
        <v>7247</v>
      </c>
      <c r="D12" s="1125">
        <v>585</v>
      </c>
      <c r="E12" s="1125">
        <v>736</v>
      </c>
      <c r="F12" s="1125">
        <v>775</v>
      </c>
      <c r="G12" s="1125">
        <v>118</v>
      </c>
      <c r="H12" s="1125">
        <v>347</v>
      </c>
      <c r="I12" s="1125">
        <v>544</v>
      </c>
      <c r="J12" s="1125">
        <v>127</v>
      </c>
      <c r="K12" s="1125">
        <v>751</v>
      </c>
      <c r="L12" s="1125">
        <v>1835</v>
      </c>
      <c r="M12" s="1125">
        <v>263</v>
      </c>
      <c r="N12" s="1125">
        <v>92</v>
      </c>
      <c r="O12" s="1125">
        <v>480</v>
      </c>
      <c r="P12" s="1125">
        <v>189</v>
      </c>
      <c r="Q12" s="1125">
        <v>274</v>
      </c>
      <c r="R12" s="1125">
        <v>131</v>
      </c>
      <c r="S12" s="1140" t="s">
        <v>296</v>
      </c>
    </row>
    <row r="13" spans="1:19" ht="14.25" customHeight="1">
      <c r="A13" s="1387"/>
      <c r="B13" s="1393" t="s">
        <v>1377</v>
      </c>
      <c r="C13" s="1125"/>
      <c r="D13" s="1125"/>
      <c r="E13" s="1125"/>
      <c r="F13" s="1125"/>
      <c r="G13" s="1125"/>
      <c r="H13" s="1125"/>
      <c r="I13" s="1125"/>
      <c r="J13" s="1125"/>
      <c r="K13" s="1125"/>
      <c r="L13" s="1125"/>
      <c r="M13" s="1125"/>
      <c r="N13" s="1125"/>
      <c r="O13" s="1125"/>
      <c r="P13" s="1125"/>
      <c r="Q13" s="1125"/>
      <c r="R13" s="1125"/>
      <c r="S13" s="1140"/>
    </row>
    <row r="14" spans="1:19" ht="13.5" customHeight="1">
      <c r="A14" s="1387"/>
      <c r="B14" s="1393"/>
      <c r="C14" s="1099"/>
      <c r="D14" s="1099"/>
      <c r="E14" s="1099"/>
      <c r="F14" s="1099"/>
      <c r="G14" s="1099"/>
      <c r="H14" s="1099"/>
      <c r="I14" s="1099"/>
      <c r="J14" s="1099"/>
      <c r="K14" s="1099"/>
      <c r="L14" s="1099"/>
      <c r="M14" s="1099"/>
      <c r="N14" s="1099"/>
      <c r="O14" s="1099"/>
      <c r="P14" s="1099"/>
      <c r="Q14" s="1099"/>
      <c r="R14" s="1099"/>
      <c r="S14" s="1108"/>
    </row>
    <row r="15" spans="1:19" ht="15" customHeight="1">
      <c r="A15" s="1387" t="s">
        <v>295</v>
      </c>
      <c r="B15" s="1390" t="s">
        <v>540</v>
      </c>
      <c r="C15" s="1109">
        <v>23</v>
      </c>
      <c r="D15" s="1109">
        <v>7</v>
      </c>
      <c r="E15" s="1109">
        <v>1</v>
      </c>
      <c r="F15" s="1109">
        <v>2</v>
      </c>
      <c r="G15" s="1109">
        <v>0</v>
      </c>
      <c r="H15" s="1109">
        <v>0</v>
      </c>
      <c r="I15" s="1109">
        <v>0</v>
      </c>
      <c r="J15" s="1109">
        <v>0</v>
      </c>
      <c r="K15" s="1109">
        <v>0</v>
      </c>
      <c r="L15" s="1109">
        <v>11</v>
      </c>
      <c r="M15" s="1109">
        <v>0</v>
      </c>
      <c r="N15" s="1109">
        <v>0</v>
      </c>
      <c r="O15" s="1109">
        <v>1</v>
      </c>
      <c r="P15" s="1109">
        <v>0</v>
      </c>
      <c r="Q15" s="1109">
        <v>0</v>
      </c>
      <c r="R15" s="1109">
        <v>1</v>
      </c>
      <c r="S15" s="1140" t="s">
        <v>295</v>
      </c>
    </row>
    <row r="16" spans="1:19" ht="15" customHeight="1">
      <c r="A16" s="1387"/>
      <c r="B16" s="1390" t="s">
        <v>539</v>
      </c>
      <c r="C16" s="1109"/>
      <c r="D16" s="1109"/>
      <c r="E16" s="1109"/>
      <c r="F16" s="1109"/>
      <c r="G16" s="1109"/>
      <c r="H16" s="1109"/>
      <c r="I16" s="1109"/>
      <c r="J16" s="1109"/>
      <c r="K16" s="1109"/>
      <c r="L16" s="1109"/>
      <c r="M16" s="1109"/>
      <c r="N16" s="1109"/>
      <c r="O16" s="1109"/>
      <c r="P16" s="1109"/>
      <c r="Q16" s="1109"/>
      <c r="R16" s="1109"/>
      <c r="S16" s="1140"/>
    </row>
    <row r="17" spans="1:19" ht="15" customHeight="1">
      <c r="A17" s="1387">
        <v>3</v>
      </c>
      <c r="B17" s="1390" t="s">
        <v>538</v>
      </c>
      <c r="C17" s="1109">
        <v>0</v>
      </c>
      <c r="D17" s="1109">
        <v>0</v>
      </c>
      <c r="E17" s="1109">
        <v>0</v>
      </c>
      <c r="F17" s="1109">
        <v>0</v>
      </c>
      <c r="G17" s="1109">
        <v>0</v>
      </c>
      <c r="H17" s="1109">
        <v>0</v>
      </c>
      <c r="I17" s="1109">
        <v>0</v>
      </c>
      <c r="J17" s="1109">
        <v>0</v>
      </c>
      <c r="K17" s="1109">
        <v>0</v>
      </c>
      <c r="L17" s="1109">
        <v>0</v>
      </c>
      <c r="M17" s="1109">
        <v>0</v>
      </c>
      <c r="N17" s="1109">
        <v>0</v>
      </c>
      <c r="O17" s="1109">
        <v>0</v>
      </c>
      <c r="P17" s="1109">
        <v>0</v>
      </c>
      <c r="Q17" s="1109">
        <v>0</v>
      </c>
      <c r="R17" s="1109">
        <v>0</v>
      </c>
      <c r="S17" s="1140">
        <v>3</v>
      </c>
    </row>
    <row r="18" spans="1:19" ht="15" customHeight="1">
      <c r="A18" s="1387">
        <v>4</v>
      </c>
      <c r="B18" s="1390" t="s">
        <v>537</v>
      </c>
      <c r="C18" s="1109">
        <v>23</v>
      </c>
      <c r="D18" s="1109">
        <v>7</v>
      </c>
      <c r="E18" s="1109">
        <v>1</v>
      </c>
      <c r="F18" s="1109">
        <v>2</v>
      </c>
      <c r="G18" s="1109">
        <v>0</v>
      </c>
      <c r="H18" s="1109">
        <v>0</v>
      </c>
      <c r="I18" s="1109">
        <v>0</v>
      </c>
      <c r="J18" s="1109">
        <v>0</v>
      </c>
      <c r="K18" s="1109">
        <v>0</v>
      </c>
      <c r="L18" s="1109">
        <v>11</v>
      </c>
      <c r="M18" s="1109">
        <v>0</v>
      </c>
      <c r="N18" s="1109">
        <v>0</v>
      </c>
      <c r="O18" s="1109">
        <v>1</v>
      </c>
      <c r="P18" s="1109">
        <v>0</v>
      </c>
      <c r="Q18" s="1109">
        <v>0</v>
      </c>
      <c r="R18" s="1109">
        <v>1</v>
      </c>
      <c r="S18" s="1140">
        <v>4</v>
      </c>
    </row>
    <row r="19" spans="1:19" ht="15" customHeight="1">
      <c r="A19" s="1387"/>
      <c r="B19" s="1400"/>
      <c r="C19" s="1109"/>
      <c r="D19" s="1109"/>
      <c r="E19" s="1109"/>
      <c r="F19" s="1109"/>
      <c r="G19" s="1109"/>
      <c r="H19" s="1109"/>
      <c r="I19" s="1109"/>
      <c r="J19" s="1109"/>
      <c r="K19" s="1109"/>
      <c r="L19" s="1109"/>
      <c r="M19" s="1109"/>
      <c r="N19" s="1109"/>
      <c r="O19" s="1109"/>
      <c r="P19" s="1109"/>
      <c r="Q19" s="1109"/>
      <c r="R19" s="1109"/>
      <c r="S19" s="1140"/>
    </row>
    <row r="20" spans="1:19" ht="15" customHeight="1">
      <c r="A20" s="1089"/>
      <c r="B20" s="1570" t="s">
        <v>1376</v>
      </c>
      <c r="C20" s="1109"/>
      <c r="D20" s="1109"/>
      <c r="E20" s="1109"/>
      <c r="F20" s="1109"/>
      <c r="G20" s="1109"/>
      <c r="H20" s="1109"/>
      <c r="I20" s="1109"/>
      <c r="J20" s="1109"/>
      <c r="K20" s="1109"/>
      <c r="L20" s="1109"/>
      <c r="M20" s="1109"/>
      <c r="N20" s="1109"/>
      <c r="O20" s="1109"/>
      <c r="P20" s="1109"/>
      <c r="Q20" s="1109"/>
      <c r="R20" s="1109"/>
      <c r="S20" s="1108"/>
    </row>
    <row r="21" spans="1:19" ht="15" customHeight="1">
      <c r="A21" s="1387">
        <v>5</v>
      </c>
      <c r="B21" s="1392" t="s">
        <v>536</v>
      </c>
      <c r="C21" s="1109"/>
      <c r="D21" s="1109"/>
      <c r="E21" s="1109"/>
      <c r="F21" s="1109"/>
      <c r="G21" s="1109"/>
      <c r="H21" s="1109"/>
      <c r="I21" s="1109"/>
      <c r="J21" s="1109"/>
      <c r="K21" s="1109"/>
      <c r="L21" s="1109"/>
      <c r="M21" s="1109"/>
      <c r="N21" s="1109"/>
      <c r="O21" s="1109"/>
      <c r="P21" s="1109"/>
      <c r="Q21" s="1109"/>
      <c r="R21" s="1109"/>
      <c r="S21" s="1108">
        <v>5</v>
      </c>
    </row>
    <row r="22" spans="1:19" ht="15" customHeight="1">
      <c r="A22" s="1387"/>
      <c r="B22" s="1390" t="s">
        <v>535</v>
      </c>
      <c r="C22" s="1109">
        <v>7247</v>
      </c>
      <c r="D22" s="1109">
        <v>585</v>
      </c>
      <c r="E22" s="1109">
        <v>736</v>
      </c>
      <c r="F22" s="1109">
        <v>775</v>
      </c>
      <c r="G22" s="1109">
        <v>118</v>
      </c>
      <c r="H22" s="1109">
        <v>347</v>
      </c>
      <c r="I22" s="1109">
        <v>544</v>
      </c>
      <c r="J22" s="1109">
        <v>127</v>
      </c>
      <c r="K22" s="1109">
        <v>751</v>
      </c>
      <c r="L22" s="1109">
        <v>1835</v>
      </c>
      <c r="M22" s="1109">
        <v>263</v>
      </c>
      <c r="N22" s="1109">
        <v>92</v>
      </c>
      <c r="O22" s="1109">
        <v>480</v>
      </c>
      <c r="P22" s="1109">
        <v>189</v>
      </c>
      <c r="Q22" s="1109">
        <v>274</v>
      </c>
      <c r="R22" s="1109">
        <v>131</v>
      </c>
      <c r="S22" s="1108"/>
    </row>
    <row r="23" spans="1:19" ht="15" customHeight="1">
      <c r="A23" s="1387"/>
      <c r="B23" s="1390"/>
      <c r="C23" s="1109"/>
      <c r="D23" s="1109"/>
      <c r="E23" s="1109"/>
      <c r="F23" s="1109"/>
      <c r="G23" s="1109"/>
      <c r="H23" s="1109"/>
      <c r="I23" s="1109"/>
      <c r="J23" s="1109"/>
      <c r="K23" s="1109"/>
      <c r="L23" s="1109"/>
      <c r="M23" s="1109"/>
      <c r="N23" s="1109"/>
      <c r="O23" s="1109"/>
      <c r="P23" s="1109"/>
      <c r="Q23" s="1109"/>
      <c r="R23" s="1109"/>
      <c r="S23" s="1108"/>
    </row>
    <row r="24" spans="1:19" ht="15" customHeight="1">
      <c r="A24" s="1387">
        <v>6</v>
      </c>
      <c r="B24" s="1386" t="s">
        <v>534</v>
      </c>
      <c r="C24" s="1109">
        <v>4</v>
      </c>
      <c r="D24" s="1109">
        <v>0</v>
      </c>
      <c r="E24" s="1109">
        <v>0</v>
      </c>
      <c r="F24" s="1109">
        <v>0</v>
      </c>
      <c r="G24" s="1109">
        <v>0</v>
      </c>
      <c r="H24" s="1109">
        <v>0</v>
      </c>
      <c r="I24" s="1109">
        <v>1</v>
      </c>
      <c r="J24" s="1109">
        <v>0</v>
      </c>
      <c r="K24" s="1109">
        <v>2</v>
      </c>
      <c r="L24" s="1109">
        <v>0</v>
      </c>
      <c r="M24" s="1109">
        <v>0</v>
      </c>
      <c r="N24" s="1109">
        <v>0</v>
      </c>
      <c r="O24" s="1109">
        <v>1</v>
      </c>
      <c r="P24" s="1109">
        <v>0</v>
      </c>
      <c r="Q24" s="1109">
        <v>0</v>
      </c>
      <c r="R24" s="1109">
        <v>0</v>
      </c>
      <c r="S24" s="1108">
        <v>6</v>
      </c>
    </row>
    <row r="25" spans="1:19" ht="15" customHeight="1">
      <c r="A25" s="1387">
        <v>7</v>
      </c>
      <c r="B25" s="1386" t="s">
        <v>533</v>
      </c>
      <c r="C25" s="1109">
        <v>0</v>
      </c>
      <c r="D25" s="1109">
        <v>0</v>
      </c>
      <c r="E25" s="1109">
        <v>0</v>
      </c>
      <c r="F25" s="1109">
        <v>0</v>
      </c>
      <c r="G25" s="1109">
        <v>0</v>
      </c>
      <c r="H25" s="1109">
        <v>0</v>
      </c>
      <c r="I25" s="1109">
        <v>0</v>
      </c>
      <c r="J25" s="1109">
        <v>0</v>
      </c>
      <c r="K25" s="1109">
        <v>0</v>
      </c>
      <c r="L25" s="1109">
        <v>0</v>
      </c>
      <c r="M25" s="1109">
        <v>0</v>
      </c>
      <c r="N25" s="1109">
        <v>0</v>
      </c>
      <c r="O25" s="1109">
        <v>0</v>
      </c>
      <c r="P25" s="1109">
        <v>0</v>
      </c>
      <c r="Q25" s="1109">
        <v>0</v>
      </c>
      <c r="R25" s="1109">
        <v>0</v>
      </c>
      <c r="S25" s="1108">
        <v>7</v>
      </c>
    </row>
    <row r="26" spans="1:19" ht="15" customHeight="1">
      <c r="A26" s="1387">
        <v>8</v>
      </c>
      <c r="B26" s="1386" t="s">
        <v>532</v>
      </c>
      <c r="C26" s="1109">
        <v>4</v>
      </c>
      <c r="D26" s="1109">
        <v>0</v>
      </c>
      <c r="E26" s="1109">
        <v>0</v>
      </c>
      <c r="F26" s="1109">
        <v>0</v>
      </c>
      <c r="G26" s="1109">
        <v>0</v>
      </c>
      <c r="H26" s="1109">
        <v>0</v>
      </c>
      <c r="I26" s="1109">
        <v>3</v>
      </c>
      <c r="J26" s="1109">
        <v>0</v>
      </c>
      <c r="K26" s="1109">
        <v>1</v>
      </c>
      <c r="L26" s="1109">
        <v>0</v>
      </c>
      <c r="M26" s="1109">
        <v>0</v>
      </c>
      <c r="N26" s="1109">
        <v>0</v>
      </c>
      <c r="O26" s="1109">
        <v>0</v>
      </c>
      <c r="P26" s="1109">
        <v>0</v>
      </c>
      <c r="Q26" s="1109">
        <v>0</v>
      </c>
      <c r="R26" s="1109">
        <v>0</v>
      </c>
      <c r="S26" s="1108">
        <v>8</v>
      </c>
    </row>
    <row r="27" spans="1:19" s="1089" customFormat="1" ht="15" customHeight="1">
      <c r="A27" s="1387">
        <v>9</v>
      </c>
      <c r="B27" s="1386" t="s">
        <v>531</v>
      </c>
      <c r="C27" s="1109">
        <v>7239</v>
      </c>
      <c r="D27" s="1109">
        <v>585</v>
      </c>
      <c r="E27" s="1109">
        <v>736</v>
      </c>
      <c r="F27" s="1109">
        <v>775</v>
      </c>
      <c r="G27" s="1109">
        <v>118</v>
      </c>
      <c r="H27" s="1109">
        <v>347</v>
      </c>
      <c r="I27" s="1109">
        <v>540</v>
      </c>
      <c r="J27" s="1109">
        <v>127</v>
      </c>
      <c r="K27" s="1109">
        <v>748</v>
      </c>
      <c r="L27" s="1109">
        <v>1835</v>
      </c>
      <c r="M27" s="1109">
        <v>263</v>
      </c>
      <c r="N27" s="1109">
        <v>92</v>
      </c>
      <c r="O27" s="1109">
        <v>479</v>
      </c>
      <c r="P27" s="1109">
        <v>189</v>
      </c>
      <c r="Q27" s="1109">
        <v>274</v>
      </c>
      <c r="R27" s="1109">
        <v>131</v>
      </c>
      <c r="S27" s="1231">
        <v>9</v>
      </c>
    </row>
    <row r="28" spans="1:19" ht="15" customHeight="1">
      <c r="A28" s="1105"/>
      <c r="B28" s="1120"/>
      <c r="C28" s="1109"/>
      <c r="D28" s="1109"/>
      <c r="E28" s="1109"/>
      <c r="F28" s="1109"/>
      <c r="G28" s="1109"/>
      <c r="H28" s="1109"/>
      <c r="I28" s="1109"/>
      <c r="J28" s="1109"/>
      <c r="K28" s="1109"/>
      <c r="L28" s="1109"/>
      <c r="M28" s="1109"/>
      <c r="N28" s="1109"/>
      <c r="O28" s="1109"/>
      <c r="P28" s="1109"/>
      <c r="Q28" s="1109"/>
      <c r="R28" s="1109"/>
      <c r="S28" s="1108"/>
    </row>
    <row r="29" spans="1:19" ht="12" customHeight="1">
      <c r="A29" s="1567"/>
      <c r="B29" s="1569" t="s">
        <v>1375</v>
      </c>
      <c r="C29" s="1099"/>
      <c r="D29" s="1099"/>
      <c r="E29" s="1099"/>
      <c r="F29" s="1099"/>
      <c r="G29" s="1099"/>
      <c r="H29" s="1099"/>
      <c r="I29" s="1099"/>
      <c r="J29" s="1099"/>
      <c r="K29" s="1099"/>
      <c r="L29" s="1099"/>
      <c r="M29" s="1099"/>
      <c r="N29" s="1099"/>
      <c r="O29" s="1099"/>
      <c r="P29" s="1099"/>
      <c r="Q29" s="1099"/>
      <c r="R29" s="1099"/>
      <c r="S29" s="1108"/>
    </row>
    <row r="30" spans="1:19" ht="12.75" customHeight="1">
      <c r="A30" s="1567"/>
      <c r="B30" s="1569"/>
      <c r="C30" s="1100"/>
      <c r="D30" s="1100"/>
      <c r="E30" s="1100"/>
      <c r="F30" s="1100"/>
      <c r="G30" s="1100"/>
      <c r="H30" s="1100"/>
      <c r="I30" s="1100"/>
      <c r="J30" s="1100"/>
      <c r="K30" s="1100"/>
      <c r="L30" s="1100"/>
      <c r="M30" s="1100"/>
      <c r="N30" s="1100"/>
      <c r="O30" s="1100"/>
      <c r="P30" s="1100"/>
      <c r="Q30" s="1100"/>
      <c r="R30" s="1100"/>
      <c r="S30" s="1108"/>
    </row>
    <row r="31" spans="1:19" ht="13.5" customHeight="1">
      <c r="A31" s="1387">
        <v>10</v>
      </c>
      <c r="B31" s="1568" t="s">
        <v>1374</v>
      </c>
      <c r="C31" s="1458"/>
      <c r="D31" s="1458"/>
      <c r="E31" s="1458"/>
      <c r="F31" s="1458"/>
      <c r="G31" s="1458"/>
      <c r="H31" s="1458"/>
      <c r="I31" s="1458"/>
      <c r="J31" s="1458"/>
      <c r="K31" s="1458"/>
      <c r="L31" s="1458"/>
      <c r="M31" s="1458"/>
      <c r="N31" s="1458"/>
      <c r="O31" s="1458"/>
      <c r="P31" s="1458"/>
      <c r="Q31" s="1458"/>
      <c r="R31" s="1458"/>
      <c r="S31" s="1108">
        <v>10</v>
      </c>
    </row>
    <row r="32" spans="1:19" ht="14.25" customHeight="1">
      <c r="A32" s="1567"/>
      <c r="B32" s="1568" t="s">
        <v>1372</v>
      </c>
      <c r="C32" s="1109"/>
      <c r="D32" s="1109"/>
      <c r="E32" s="1109"/>
      <c r="F32" s="1109"/>
      <c r="G32" s="1109"/>
      <c r="H32" s="1109"/>
      <c r="I32" s="1109"/>
      <c r="J32" s="1109"/>
      <c r="K32" s="1109"/>
      <c r="L32" s="1109"/>
      <c r="M32" s="1109"/>
      <c r="N32" s="1109"/>
      <c r="O32" s="1109"/>
      <c r="P32" s="1109"/>
      <c r="Q32" s="1109"/>
      <c r="R32" s="1109"/>
      <c r="S32" s="1108"/>
    </row>
    <row r="33" spans="1:19" ht="15.75" customHeight="1">
      <c r="A33" s="1567"/>
      <c r="B33" s="1565" t="s">
        <v>1371</v>
      </c>
      <c r="C33" s="1109">
        <v>7239</v>
      </c>
      <c r="D33" s="1109">
        <v>585</v>
      </c>
      <c r="E33" s="1109">
        <v>736</v>
      </c>
      <c r="F33" s="1109">
        <v>775</v>
      </c>
      <c r="G33" s="1109">
        <v>118</v>
      </c>
      <c r="H33" s="1109">
        <v>347</v>
      </c>
      <c r="I33" s="1109">
        <v>540</v>
      </c>
      <c r="J33" s="1109">
        <v>127</v>
      </c>
      <c r="K33" s="1109">
        <v>748</v>
      </c>
      <c r="L33" s="1109">
        <v>1835</v>
      </c>
      <c r="M33" s="1109">
        <v>263</v>
      </c>
      <c r="N33" s="1109">
        <v>92</v>
      </c>
      <c r="O33" s="1109">
        <v>479</v>
      </c>
      <c r="P33" s="1109">
        <v>189</v>
      </c>
      <c r="Q33" s="1109">
        <v>274</v>
      </c>
      <c r="R33" s="1109">
        <v>131</v>
      </c>
      <c r="S33" s="1108"/>
    </row>
    <row r="34" spans="1:19" ht="14.25" customHeight="1">
      <c r="A34" s="1567"/>
      <c r="B34" s="1565"/>
      <c r="C34" s="1109"/>
      <c r="D34" s="1109"/>
      <c r="E34" s="1109"/>
      <c r="F34" s="1109"/>
      <c r="G34" s="1109"/>
      <c r="H34" s="1109"/>
      <c r="I34" s="1109"/>
      <c r="J34" s="1109"/>
      <c r="K34" s="1109"/>
      <c r="L34" s="1109"/>
      <c r="M34" s="1109"/>
      <c r="N34" s="1109"/>
      <c r="O34" s="1109"/>
      <c r="P34" s="1109"/>
      <c r="Q34" s="1109"/>
      <c r="R34" s="1109"/>
      <c r="S34" s="1108"/>
    </row>
    <row r="35" spans="1:19" ht="15" customHeight="1">
      <c r="A35" s="1567"/>
      <c r="B35" s="1566" t="s">
        <v>1370</v>
      </c>
      <c r="C35" s="1109"/>
      <c r="D35" s="1109"/>
      <c r="E35" s="1109"/>
      <c r="F35" s="1109"/>
      <c r="G35" s="1109"/>
      <c r="H35" s="1109"/>
      <c r="I35" s="1109"/>
      <c r="J35" s="1109"/>
      <c r="K35" s="1109"/>
      <c r="L35" s="1109"/>
      <c r="M35" s="1109"/>
      <c r="N35" s="1109"/>
      <c r="O35" s="1109"/>
      <c r="P35" s="1109"/>
      <c r="Q35" s="1109"/>
      <c r="R35" s="1109"/>
      <c r="S35" s="1108"/>
    </row>
    <row r="36" spans="1:19" ht="15" customHeight="1">
      <c r="A36" s="1387">
        <v>11</v>
      </c>
      <c r="B36" s="1565" t="s">
        <v>1369</v>
      </c>
      <c r="C36" s="1109">
        <v>5358</v>
      </c>
      <c r="D36" s="1109">
        <v>428</v>
      </c>
      <c r="E36" s="1109">
        <v>506</v>
      </c>
      <c r="F36" s="1109">
        <v>563</v>
      </c>
      <c r="G36" s="1109">
        <v>96</v>
      </c>
      <c r="H36" s="1109">
        <v>235</v>
      </c>
      <c r="I36" s="1109">
        <v>379</v>
      </c>
      <c r="J36" s="1109">
        <v>65</v>
      </c>
      <c r="K36" s="1109">
        <v>617</v>
      </c>
      <c r="L36" s="1109">
        <v>1347</v>
      </c>
      <c r="M36" s="1109">
        <v>250</v>
      </c>
      <c r="N36" s="1109">
        <v>64</v>
      </c>
      <c r="O36" s="1109">
        <v>330</v>
      </c>
      <c r="P36" s="1109">
        <v>175</v>
      </c>
      <c r="Q36" s="1109">
        <v>229</v>
      </c>
      <c r="R36" s="1109">
        <v>74</v>
      </c>
      <c r="S36" s="1548">
        <v>11</v>
      </c>
    </row>
    <row r="37" spans="1:19" ht="15" customHeight="1">
      <c r="A37" s="1387">
        <v>12</v>
      </c>
      <c r="B37" s="1565" t="s">
        <v>1368</v>
      </c>
      <c r="C37" s="1109">
        <v>1183</v>
      </c>
      <c r="D37" s="1109">
        <v>115</v>
      </c>
      <c r="E37" s="1109">
        <v>153</v>
      </c>
      <c r="F37" s="1109">
        <v>104</v>
      </c>
      <c r="G37" s="1109">
        <v>13</v>
      </c>
      <c r="H37" s="1109">
        <v>83</v>
      </c>
      <c r="I37" s="1109">
        <v>104</v>
      </c>
      <c r="J37" s="1109">
        <v>23</v>
      </c>
      <c r="K37" s="1109">
        <v>100</v>
      </c>
      <c r="L37" s="1109">
        <v>311</v>
      </c>
      <c r="M37" s="1109">
        <v>13</v>
      </c>
      <c r="N37" s="1109">
        <v>27</v>
      </c>
      <c r="O37" s="1109">
        <v>83</v>
      </c>
      <c r="P37" s="1109">
        <v>12</v>
      </c>
      <c r="Q37" s="1109">
        <v>23</v>
      </c>
      <c r="R37" s="1109">
        <v>19</v>
      </c>
      <c r="S37" s="1108">
        <v>12</v>
      </c>
    </row>
    <row r="38" spans="1:19" ht="15" customHeight="1">
      <c r="A38" s="1387">
        <v>13</v>
      </c>
      <c r="B38" s="1565" t="s">
        <v>1367</v>
      </c>
      <c r="C38" s="1109">
        <v>546</v>
      </c>
      <c r="D38" s="1109">
        <v>39</v>
      </c>
      <c r="E38" s="1109">
        <v>65</v>
      </c>
      <c r="F38" s="1109">
        <v>72</v>
      </c>
      <c r="G38" s="1109">
        <v>4</v>
      </c>
      <c r="H38" s="1109">
        <v>27</v>
      </c>
      <c r="I38" s="1109">
        <v>53</v>
      </c>
      <c r="J38" s="1109">
        <v>20</v>
      </c>
      <c r="K38" s="1109">
        <v>26</v>
      </c>
      <c r="L38" s="1109">
        <v>134</v>
      </c>
      <c r="M38" s="1109">
        <v>0</v>
      </c>
      <c r="N38" s="1109">
        <v>1</v>
      </c>
      <c r="O38" s="1109">
        <v>58</v>
      </c>
      <c r="P38" s="1109">
        <v>2</v>
      </c>
      <c r="Q38" s="1109">
        <v>18</v>
      </c>
      <c r="R38" s="1109">
        <v>27</v>
      </c>
      <c r="S38" s="1108">
        <v>13</v>
      </c>
    </row>
    <row r="39" spans="1:19" ht="15" customHeight="1">
      <c r="A39" s="1387">
        <v>14</v>
      </c>
      <c r="B39" s="1565" t="s">
        <v>1366</v>
      </c>
      <c r="C39" s="1109">
        <v>100</v>
      </c>
      <c r="D39" s="1109">
        <v>3</v>
      </c>
      <c r="E39" s="1109">
        <v>6</v>
      </c>
      <c r="F39" s="1109">
        <v>29</v>
      </c>
      <c r="G39" s="1109">
        <v>0</v>
      </c>
      <c r="H39" s="1109">
        <v>2</v>
      </c>
      <c r="I39" s="1109">
        <v>4</v>
      </c>
      <c r="J39" s="1109">
        <v>13</v>
      </c>
      <c r="K39" s="1109">
        <v>4</v>
      </c>
      <c r="L39" s="1109">
        <v>26</v>
      </c>
      <c r="M39" s="1109">
        <v>0</v>
      </c>
      <c r="N39" s="1109">
        <v>0</v>
      </c>
      <c r="O39" s="1109">
        <v>5</v>
      </c>
      <c r="P39" s="1109">
        <v>0</v>
      </c>
      <c r="Q39" s="1109">
        <v>3</v>
      </c>
      <c r="R39" s="1109">
        <v>5</v>
      </c>
      <c r="S39" s="1108">
        <v>14</v>
      </c>
    </row>
    <row r="40" spans="1:19" ht="15" customHeight="1">
      <c r="A40" s="1387">
        <v>15</v>
      </c>
      <c r="B40" s="1565" t="s">
        <v>1365</v>
      </c>
      <c r="C40" s="1109">
        <v>37</v>
      </c>
      <c r="D40" s="1109">
        <v>0</v>
      </c>
      <c r="E40" s="1109">
        <v>4</v>
      </c>
      <c r="F40" s="1109">
        <v>5</v>
      </c>
      <c r="G40" s="1109">
        <v>3</v>
      </c>
      <c r="H40" s="1109">
        <v>0</v>
      </c>
      <c r="I40" s="1109">
        <v>0</v>
      </c>
      <c r="J40" s="1109">
        <v>1</v>
      </c>
      <c r="K40" s="1109">
        <v>1</v>
      </c>
      <c r="L40" s="1109">
        <v>14</v>
      </c>
      <c r="M40" s="1109">
        <v>0</v>
      </c>
      <c r="N40" s="1109">
        <v>0</v>
      </c>
      <c r="O40" s="1109">
        <v>3</v>
      </c>
      <c r="P40" s="1109">
        <v>0</v>
      </c>
      <c r="Q40" s="1109">
        <v>0</v>
      </c>
      <c r="R40" s="1109">
        <v>6</v>
      </c>
      <c r="S40" s="1108">
        <v>15</v>
      </c>
    </row>
    <row r="41" spans="1:19" ht="15" customHeight="1">
      <c r="A41" s="1387">
        <v>16</v>
      </c>
      <c r="B41" s="1565" t="s">
        <v>1364</v>
      </c>
      <c r="C41" s="1109">
        <v>8</v>
      </c>
      <c r="D41" s="1109">
        <v>0</v>
      </c>
      <c r="E41" s="1109">
        <v>0</v>
      </c>
      <c r="F41" s="1109">
        <v>1</v>
      </c>
      <c r="G41" s="1109">
        <v>0</v>
      </c>
      <c r="H41" s="1109">
        <v>0</v>
      </c>
      <c r="I41" s="1109">
        <v>0</v>
      </c>
      <c r="J41" s="1109">
        <v>5</v>
      </c>
      <c r="K41" s="1109">
        <v>0</v>
      </c>
      <c r="L41" s="1109">
        <v>2</v>
      </c>
      <c r="M41" s="1109">
        <v>0</v>
      </c>
      <c r="N41" s="1109">
        <v>0</v>
      </c>
      <c r="O41" s="1109">
        <v>0</v>
      </c>
      <c r="P41" s="1109">
        <v>0</v>
      </c>
      <c r="Q41" s="1109">
        <v>0</v>
      </c>
      <c r="R41" s="1109">
        <v>0</v>
      </c>
      <c r="S41" s="1108">
        <v>16</v>
      </c>
    </row>
    <row r="42" spans="1:19" ht="15" customHeight="1">
      <c r="A42" s="1387">
        <v>17</v>
      </c>
      <c r="B42" s="1565" t="s">
        <v>1363</v>
      </c>
      <c r="C42" s="1109">
        <v>7</v>
      </c>
      <c r="D42" s="1109">
        <v>0</v>
      </c>
      <c r="E42" s="1109">
        <v>2</v>
      </c>
      <c r="F42" s="1109">
        <v>1</v>
      </c>
      <c r="G42" s="1109">
        <v>2</v>
      </c>
      <c r="H42" s="1109">
        <v>0</v>
      </c>
      <c r="I42" s="1109">
        <v>0</v>
      </c>
      <c r="J42" s="1109">
        <v>0</v>
      </c>
      <c r="K42" s="1109">
        <v>0</v>
      </c>
      <c r="L42" s="1109">
        <v>1</v>
      </c>
      <c r="M42" s="1109">
        <v>0</v>
      </c>
      <c r="N42" s="1109">
        <v>0</v>
      </c>
      <c r="O42" s="1109">
        <v>0</v>
      </c>
      <c r="P42" s="1109">
        <v>0</v>
      </c>
      <c r="Q42" s="1109">
        <v>1</v>
      </c>
      <c r="R42" s="1109">
        <v>0</v>
      </c>
      <c r="S42" s="1108">
        <v>17</v>
      </c>
    </row>
    <row r="43" spans="1:19" ht="15" customHeight="1">
      <c r="A43" s="1387">
        <v>18</v>
      </c>
      <c r="B43" s="1565" t="s">
        <v>1362</v>
      </c>
      <c r="C43" s="1564">
        <v>2.5959110374361103</v>
      </c>
      <c r="D43" s="1627">
        <v>2.4</v>
      </c>
      <c r="E43" s="1627">
        <v>2.8</v>
      </c>
      <c r="F43" s="1627">
        <v>2.9</v>
      </c>
      <c r="G43" s="1627">
        <v>3.4</v>
      </c>
      <c r="H43" s="1627">
        <v>2.6</v>
      </c>
      <c r="I43" s="1627">
        <v>2.7</v>
      </c>
      <c r="J43" s="1627">
        <v>5.5</v>
      </c>
      <c r="K43" s="1627">
        <v>1.9</v>
      </c>
      <c r="L43" s="1627">
        <v>2.6</v>
      </c>
      <c r="M43" s="1627">
        <v>1.4</v>
      </c>
      <c r="N43" s="1627">
        <v>2.2999999999999998</v>
      </c>
      <c r="O43" s="1627">
        <v>3</v>
      </c>
      <c r="P43" s="1627">
        <v>1.3</v>
      </c>
      <c r="Q43" s="1627">
        <v>2.1</v>
      </c>
      <c r="R43" s="1627">
        <v>4.5</v>
      </c>
      <c r="S43" s="1108">
        <v>18</v>
      </c>
    </row>
    <row r="44" spans="1:19" ht="15" customHeight="1">
      <c r="A44" s="1105"/>
      <c r="B44" s="1120"/>
      <c r="C44" s="1109"/>
      <c r="D44" s="1109"/>
      <c r="E44" s="1109"/>
      <c r="F44" s="1109"/>
      <c r="G44" s="1109"/>
      <c r="H44" s="1109"/>
      <c r="I44" s="1109"/>
      <c r="J44" s="1109"/>
      <c r="K44" s="1109"/>
      <c r="L44" s="1109"/>
      <c r="M44" s="1109"/>
      <c r="N44" s="1109"/>
      <c r="O44" s="1109"/>
      <c r="P44" s="1109"/>
      <c r="Q44" s="1109"/>
      <c r="R44" s="1109"/>
      <c r="S44" s="1108"/>
    </row>
    <row r="45" spans="1:19" ht="15" customHeight="1">
      <c r="A45" s="1387">
        <v>19</v>
      </c>
      <c r="B45" s="1568" t="s">
        <v>1373</v>
      </c>
      <c r="C45" s="1109"/>
      <c r="D45" s="1109"/>
      <c r="E45" s="1109"/>
      <c r="F45" s="1109"/>
      <c r="G45" s="1109"/>
      <c r="H45" s="1109"/>
      <c r="I45" s="1109"/>
      <c r="J45" s="1109"/>
      <c r="K45" s="1109"/>
      <c r="L45" s="1109"/>
      <c r="M45" s="1109"/>
      <c r="N45" s="1109"/>
      <c r="O45" s="1109"/>
      <c r="P45" s="1109"/>
      <c r="Q45" s="1109"/>
      <c r="R45" s="1109"/>
      <c r="S45" s="1108">
        <v>19</v>
      </c>
    </row>
    <row r="46" spans="1:19">
      <c r="A46" s="1567"/>
      <c r="B46" s="1568" t="s">
        <v>1372</v>
      </c>
      <c r="C46" s="1099"/>
      <c r="D46" s="1099"/>
      <c r="E46" s="1099"/>
      <c r="F46" s="1099"/>
      <c r="G46" s="1099"/>
      <c r="H46" s="1099"/>
      <c r="I46" s="1099"/>
      <c r="J46" s="1099"/>
      <c r="K46" s="1099"/>
      <c r="L46" s="1099"/>
      <c r="M46" s="1099"/>
      <c r="N46" s="1099"/>
      <c r="O46" s="1099"/>
      <c r="P46" s="1099"/>
      <c r="Q46" s="1099"/>
      <c r="R46" s="1099"/>
      <c r="S46" s="1610"/>
    </row>
    <row r="47" spans="1:19" ht="13.5" customHeight="1">
      <c r="A47" s="1567"/>
      <c r="B47" s="1565" t="s">
        <v>1371</v>
      </c>
      <c r="C47" s="1109">
        <v>8</v>
      </c>
      <c r="D47" s="1109">
        <v>0</v>
      </c>
      <c r="E47" s="1109">
        <v>0</v>
      </c>
      <c r="F47" s="1109">
        <v>0</v>
      </c>
      <c r="G47" s="1109">
        <v>0</v>
      </c>
      <c r="H47" s="1109">
        <v>0</v>
      </c>
      <c r="I47" s="1109">
        <v>4</v>
      </c>
      <c r="J47" s="1109">
        <v>0</v>
      </c>
      <c r="K47" s="1109">
        <v>3</v>
      </c>
      <c r="L47" s="1109">
        <v>0</v>
      </c>
      <c r="M47" s="1109">
        <v>0</v>
      </c>
      <c r="N47" s="1109">
        <v>0</v>
      </c>
      <c r="O47" s="1109">
        <v>1</v>
      </c>
      <c r="P47" s="1109">
        <v>0</v>
      </c>
      <c r="Q47" s="1109">
        <v>0</v>
      </c>
      <c r="R47" s="1109">
        <v>0</v>
      </c>
      <c r="S47" s="1610"/>
    </row>
    <row r="48" spans="1:19" ht="13.5" customHeight="1">
      <c r="A48" s="1567"/>
      <c r="B48" s="1565"/>
      <c r="C48" s="1099"/>
      <c r="D48" s="1099"/>
      <c r="E48" s="1099"/>
      <c r="F48" s="1099"/>
      <c r="G48" s="1099"/>
      <c r="H48" s="1099"/>
      <c r="I48" s="1099"/>
      <c r="J48" s="1099"/>
      <c r="K48" s="1099"/>
      <c r="L48" s="1099"/>
      <c r="M48" s="1099"/>
      <c r="N48" s="1099"/>
      <c r="O48" s="1099"/>
      <c r="P48" s="1099"/>
      <c r="Q48" s="1099"/>
      <c r="R48" s="1099"/>
      <c r="S48" s="1610"/>
    </row>
    <row r="49" spans="1:19" ht="13.5" customHeight="1">
      <c r="A49" s="1567"/>
      <c r="B49" s="1566" t="s">
        <v>1370</v>
      </c>
      <c r="C49" s="1040"/>
      <c r="D49" s="1040"/>
      <c r="E49" s="1040"/>
      <c r="F49" s="1040"/>
      <c r="G49" s="1040"/>
      <c r="H49" s="1040"/>
      <c r="I49" s="1040"/>
      <c r="J49" s="1040"/>
      <c r="K49" s="1040"/>
      <c r="L49" s="1040"/>
      <c r="M49" s="1040"/>
      <c r="N49" s="1040"/>
      <c r="O49" s="1040"/>
      <c r="P49" s="1040"/>
      <c r="Q49" s="1040"/>
      <c r="R49" s="1040"/>
      <c r="S49" s="1610"/>
    </row>
    <row r="50" spans="1:19" ht="13.5" customHeight="1">
      <c r="A50" s="1387">
        <v>20</v>
      </c>
      <c r="B50" s="1565" t="s">
        <v>1369</v>
      </c>
      <c r="C50" s="1109">
        <v>3</v>
      </c>
      <c r="D50" s="1109">
        <v>0</v>
      </c>
      <c r="E50" s="1109">
        <v>0</v>
      </c>
      <c r="F50" s="1109">
        <v>0</v>
      </c>
      <c r="G50" s="1109">
        <v>0</v>
      </c>
      <c r="H50" s="1109">
        <v>0</v>
      </c>
      <c r="I50" s="1109">
        <v>2</v>
      </c>
      <c r="J50" s="1109">
        <v>0</v>
      </c>
      <c r="K50" s="1109">
        <v>0</v>
      </c>
      <c r="L50" s="1109">
        <v>0</v>
      </c>
      <c r="M50" s="1109">
        <v>0</v>
      </c>
      <c r="N50" s="1109">
        <v>0</v>
      </c>
      <c r="O50" s="1109">
        <v>1</v>
      </c>
      <c r="P50" s="1109">
        <v>0</v>
      </c>
      <c r="Q50" s="1109">
        <v>0</v>
      </c>
      <c r="R50" s="1109">
        <v>0</v>
      </c>
      <c r="S50" s="1610">
        <v>20</v>
      </c>
    </row>
    <row r="51" spans="1:19" ht="13.5" customHeight="1">
      <c r="A51" s="1387">
        <v>21</v>
      </c>
      <c r="B51" s="1565" t="s">
        <v>1368</v>
      </c>
      <c r="C51" s="1109">
        <v>2</v>
      </c>
      <c r="D51" s="1109">
        <v>0</v>
      </c>
      <c r="E51" s="1109">
        <v>0</v>
      </c>
      <c r="F51" s="1109">
        <v>0</v>
      </c>
      <c r="G51" s="1109">
        <v>0</v>
      </c>
      <c r="H51" s="1109">
        <v>0</v>
      </c>
      <c r="I51" s="1109">
        <v>1</v>
      </c>
      <c r="J51" s="1109">
        <v>0</v>
      </c>
      <c r="K51" s="1109">
        <v>1</v>
      </c>
      <c r="L51" s="1109">
        <v>0</v>
      </c>
      <c r="M51" s="1109">
        <v>0</v>
      </c>
      <c r="N51" s="1109">
        <v>0</v>
      </c>
      <c r="O51" s="1109">
        <v>0</v>
      </c>
      <c r="P51" s="1109">
        <v>0</v>
      </c>
      <c r="Q51" s="1109">
        <v>0</v>
      </c>
      <c r="R51" s="1109">
        <v>0</v>
      </c>
      <c r="S51" s="1610">
        <v>21</v>
      </c>
    </row>
    <row r="52" spans="1:19" ht="13.5" customHeight="1">
      <c r="A52" s="1387">
        <v>22</v>
      </c>
      <c r="B52" s="1565" t="s">
        <v>1367</v>
      </c>
      <c r="C52" s="1109">
        <v>3</v>
      </c>
      <c r="D52" s="1109">
        <v>0</v>
      </c>
      <c r="E52" s="1109">
        <v>0</v>
      </c>
      <c r="F52" s="1109">
        <v>0</v>
      </c>
      <c r="G52" s="1109">
        <v>0</v>
      </c>
      <c r="H52" s="1109">
        <v>0</v>
      </c>
      <c r="I52" s="1109">
        <v>1</v>
      </c>
      <c r="J52" s="1109">
        <v>0</v>
      </c>
      <c r="K52" s="1109">
        <v>2</v>
      </c>
      <c r="L52" s="1109">
        <v>0</v>
      </c>
      <c r="M52" s="1109">
        <v>0</v>
      </c>
      <c r="N52" s="1109">
        <v>0</v>
      </c>
      <c r="O52" s="1109">
        <v>0</v>
      </c>
      <c r="P52" s="1109">
        <v>0</v>
      </c>
      <c r="Q52" s="1109">
        <v>0</v>
      </c>
      <c r="R52" s="1109">
        <v>0</v>
      </c>
      <c r="S52" s="1610">
        <v>22</v>
      </c>
    </row>
    <row r="53" spans="1:19" ht="15" customHeight="1">
      <c r="A53" s="1387">
        <v>23</v>
      </c>
      <c r="B53" s="1565" t="s">
        <v>1366</v>
      </c>
      <c r="C53" s="1109">
        <v>0</v>
      </c>
      <c r="D53" s="1109">
        <v>0</v>
      </c>
      <c r="E53" s="1109">
        <v>0</v>
      </c>
      <c r="F53" s="1109">
        <v>0</v>
      </c>
      <c r="G53" s="1109">
        <v>0</v>
      </c>
      <c r="H53" s="1109">
        <v>0</v>
      </c>
      <c r="I53" s="1109">
        <v>0</v>
      </c>
      <c r="J53" s="1109">
        <v>0</v>
      </c>
      <c r="K53" s="1109">
        <v>0</v>
      </c>
      <c r="L53" s="1109">
        <v>0</v>
      </c>
      <c r="M53" s="1109">
        <v>0</v>
      </c>
      <c r="N53" s="1109">
        <v>0</v>
      </c>
      <c r="O53" s="1109">
        <v>0</v>
      </c>
      <c r="P53" s="1109">
        <v>0</v>
      </c>
      <c r="Q53" s="1109">
        <v>0</v>
      </c>
      <c r="R53" s="1109">
        <v>0</v>
      </c>
      <c r="S53" s="1122">
        <v>23</v>
      </c>
    </row>
    <row r="54" spans="1:19" ht="13.5" customHeight="1">
      <c r="A54" s="1387">
        <v>24</v>
      </c>
      <c r="B54" s="1565" t="s">
        <v>1365</v>
      </c>
      <c r="C54" s="1109">
        <v>0</v>
      </c>
      <c r="D54" s="1109">
        <v>0</v>
      </c>
      <c r="E54" s="1109">
        <v>0</v>
      </c>
      <c r="F54" s="1109">
        <v>0</v>
      </c>
      <c r="G54" s="1109">
        <v>0</v>
      </c>
      <c r="H54" s="1109">
        <v>0</v>
      </c>
      <c r="I54" s="1109">
        <v>0</v>
      </c>
      <c r="J54" s="1109">
        <v>0</v>
      </c>
      <c r="K54" s="1109">
        <v>0</v>
      </c>
      <c r="L54" s="1109">
        <v>0</v>
      </c>
      <c r="M54" s="1109">
        <v>0</v>
      </c>
      <c r="N54" s="1109">
        <v>0</v>
      </c>
      <c r="O54" s="1109">
        <v>0</v>
      </c>
      <c r="P54" s="1109">
        <v>0</v>
      </c>
      <c r="Q54" s="1109">
        <v>0</v>
      </c>
      <c r="R54" s="1109">
        <v>0</v>
      </c>
      <c r="S54" s="1610">
        <v>24</v>
      </c>
    </row>
    <row r="55" spans="1:19" ht="13.5" customHeight="1">
      <c r="A55" s="1387">
        <v>25</v>
      </c>
      <c r="B55" s="1565" t="s">
        <v>1364</v>
      </c>
      <c r="C55" s="1109">
        <v>0</v>
      </c>
      <c r="D55" s="1109">
        <v>0</v>
      </c>
      <c r="E55" s="1109">
        <v>0</v>
      </c>
      <c r="F55" s="1109">
        <v>0</v>
      </c>
      <c r="G55" s="1109">
        <v>0</v>
      </c>
      <c r="H55" s="1109">
        <v>0</v>
      </c>
      <c r="I55" s="1109">
        <v>0</v>
      </c>
      <c r="J55" s="1109">
        <v>0</v>
      </c>
      <c r="K55" s="1109">
        <v>0</v>
      </c>
      <c r="L55" s="1109">
        <v>0</v>
      </c>
      <c r="M55" s="1109">
        <v>0</v>
      </c>
      <c r="N55" s="1109">
        <v>0</v>
      </c>
      <c r="O55" s="1109">
        <v>0</v>
      </c>
      <c r="P55" s="1109">
        <v>0</v>
      </c>
      <c r="Q55" s="1109">
        <v>0</v>
      </c>
      <c r="R55" s="1109">
        <v>0</v>
      </c>
      <c r="S55" s="1626">
        <v>25</v>
      </c>
    </row>
    <row r="56" spans="1:19">
      <c r="A56" s="1387">
        <v>26</v>
      </c>
      <c r="B56" s="1565" t="s">
        <v>1363</v>
      </c>
      <c r="C56" s="1109">
        <v>0</v>
      </c>
      <c r="D56" s="1109">
        <v>0</v>
      </c>
      <c r="E56" s="1109">
        <v>0</v>
      </c>
      <c r="F56" s="1109">
        <v>0</v>
      </c>
      <c r="G56" s="1109">
        <v>0</v>
      </c>
      <c r="H56" s="1109">
        <v>0</v>
      </c>
      <c r="I56" s="1109">
        <v>0</v>
      </c>
      <c r="J56" s="1109">
        <v>0</v>
      </c>
      <c r="K56" s="1109">
        <v>0</v>
      </c>
      <c r="L56" s="1109">
        <v>0</v>
      </c>
      <c r="M56" s="1109">
        <v>0</v>
      </c>
      <c r="N56" s="1109">
        <v>0</v>
      </c>
      <c r="O56" s="1109">
        <v>0</v>
      </c>
      <c r="P56" s="1109">
        <v>0</v>
      </c>
      <c r="Q56" s="1109">
        <v>0</v>
      </c>
      <c r="R56" s="1109">
        <v>0</v>
      </c>
      <c r="S56" s="1122">
        <v>26</v>
      </c>
    </row>
    <row r="57" spans="1:19">
      <c r="A57" s="1387">
        <v>27</v>
      </c>
      <c r="B57" s="1565" t="s">
        <v>1362</v>
      </c>
      <c r="C57" s="1564">
        <v>5.5625</v>
      </c>
      <c r="D57" s="1109">
        <v>0</v>
      </c>
      <c r="E57" s="1109">
        <v>0</v>
      </c>
      <c r="F57" s="1109">
        <v>0</v>
      </c>
      <c r="G57" s="1109">
        <v>0</v>
      </c>
      <c r="H57" s="1109">
        <v>0</v>
      </c>
      <c r="I57" s="1564">
        <v>4.8</v>
      </c>
      <c r="J57" s="1109">
        <v>0</v>
      </c>
      <c r="K57" s="1564">
        <v>8.3000000000000007</v>
      </c>
      <c r="L57" s="1109">
        <v>0</v>
      </c>
      <c r="M57" s="1109">
        <v>0</v>
      </c>
      <c r="N57" s="1109">
        <v>0</v>
      </c>
      <c r="O57" s="1564">
        <v>0.4</v>
      </c>
      <c r="P57" s="1109">
        <v>0</v>
      </c>
      <c r="Q57" s="1109">
        <v>0</v>
      </c>
      <c r="R57" s="1109">
        <v>0</v>
      </c>
      <c r="S57" s="1122">
        <v>27</v>
      </c>
    </row>
    <row r="65" spans="1:19">
      <c r="D65" s="1504"/>
      <c r="E65" s="1504"/>
      <c r="F65" s="1097"/>
      <c r="H65" s="1505"/>
      <c r="I65" s="1505"/>
      <c r="J65" s="1505"/>
      <c r="K65" s="1505"/>
      <c r="R65" s="1091"/>
      <c r="S65" s="1097"/>
    </row>
    <row r="72" spans="1:19">
      <c r="A72" s="1505"/>
      <c r="G72" s="1505"/>
    </row>
    <row r="73" spans="1:19">
      <c r="A73" s="1505"/>
      <c r="G73" s="1505"/>
    </row>
    <row r="74" spans="1:19">
      <c r="A74" s="1505"/>
      <c r="B74" s="1505"/>
      <c r="C74" s="1505"/>
      <c r="G74" s="1505"/>
    </row>
    <row r="75" spans="1:19">
      <c r="A75" s="1505"/>
      <c r="G75" s="1505"/>
    </row>
  </sheetData>
  <mergeCells count="24">
    <mergeCell ref="D1:F1"/>
    <mergeCell ref="E5:E9"/>
    <mergeCell ref="F5:F9"/>
    <mergeCell ref="L5:L9"/>
    <mergeCell ref="A3:D3"/>
    <mergeCell ref="G3:O3"/>
    <mergeCell ref="M5:M9"/>
    <mergeCell ref="J5:J9"/>
    <mergeCell ref="G5:G9"/>
    <mergeCell ref="H5:H9"/>
    <mergeCell ref="I5:I9"/>
    <mergeCell ref="A4:D4"/>
    <mergeCell ref="G4:L4"/>
    <mergeCell ref="D5:D9"/>
    <mergeCell ref="K5:K9"/>
    <mergeCell ref="A5:A9"/>
    <mergeCell ref="B5:B9"/>
    <mergeCell ref="C5:C9"/>
    <mergeCell ref="S5:S9"/>
    <mergeCell ref="N5:N9"/>
    <mergeCell ref="O5:O9"/>
    <mergeCell ref="P5:P9"/>
    <mergeCell ref="Q5:Q9"/>
    <mergeCell ref="R5:R9"/>
  </mergeCells>
  <printOptions horizontalCentered="1" gridLinesSet="0"/>
  <pageMargins left="0.59055118110236227" right="0.59055118110236227" top="0.39370078740157483" bottom="0.31496062992125984" header="0.39370078740157483" footer="0.39370078740157483"/>
  <pageSetup paperSize="9" scale="67" firstPageNumber="92" orientation="portrait" useFirstPageNumber="1" horizontalDpi="300" verticalDpi="300" r:id="rId1"/>
  <headerFooter alignWithMargins="0">
    <oddFooter>&amp;L&amp;"MetaNormalLF-Roman,Standard"Statistisches Bundesamt, Fachserie 10, Reihe 2.4, 2018</oddFooter>
  </headerFooter>
  <colBreaks count="1" manualBreakCount="1">
    <brk id="6" max="60"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4"/>
  <sheetViews>
    <sheetView showGridLines="0" zoomScaleNormal="100" zoomScaleSheetLayoutView="100" workbookViewId="0"/>
  </sheetViews>
  <sheetFormatPr baseColWidth="10" defaultRowHeight="12.75"/>
  <cols>
    <col min="1" max="1" width="4.42578125" style="1088" customWidth="1"/>
    <col min="2" max="2" width="64.140625" style="1088" customWidth="1"/>
    <col min="3" max="3" width="17.85546875" style="1092" customWidth="1"/>
    <col min="4" max="4" width="17.85546875" style="1088" customWidth="1"/>
    <col min="5" max="6" width="17.85546875" style="1091" customWidth="1"/>
    <col min="7" max="7" width="11.42578125" style="1091" customWidth="1"/>
    <col min="8" max="8" width="11.42578125" style="1090" customWidth="1"/>
    <col min="9" max="18" width="11.42578125" style="1088" customWidth="1"/>
    <col min="19" max="19" width="4.42578125" style="1088" customWidth="1"/>
    <col min="20" max="20" width="6.42578125" style="1183" customWidth="1"/>
    <col min="21" max="16384" width="11.42578125" style="1088"/>
  </cols>
  <sheetData>
    <row r="1" spans="1:20" s="1345" customFormat="1" ht="22.5" customHeight="1">
      <c r="A1" s="1631" t="s">
        <v>1145</v>
      </c>
      <c r="B1" s="1165"/>
      <c r="C1" s="1092"/>
      <c r="D1" s="1164"/>
      <c r="E1" s="1164"/>
      <c r="F1" s="1164"/>
      <c r="G1" s="1631" t="s">
        <v>1145</v>
      </c>
      <c r="H1" s="1163"/>
      <c r="I1" s="1158"/>
      <c r="J1" s="1471"/>
      <c r="K1" s="1471"/>
      <c r="L1" s="1471"/>
      <c r="M1" s="1471"/>
      <c r="N1" s="1471"/>
      <c r="O1" s="1471"/>
      <c r="P1" s="1471"/>
      <c r="Q1" s="1471"/>
      <c r="R1" s="1471"/>
      <c r="S1" s="1471"/>
      <c r="T1" s="1571"/>
    </row>
    <row r="2" spans="1:20" s="1345" customFormat="1" ht="19.5" customHeight="1">
      <c r="A2" s="1154" t="s">
        <v>1505</v>
      </c>
      <c r="C2" s="1092"/>
      <c r="D2" s="1450"/>
      <c r="E2" s="1450"/>
      <c r="G2" s="1154" t="s">
        <v>1505</v>
      </c>
      <c r="H2" s="1161"/>
      <c r="I2" s="1161"/>
      <c r="J2" s="1161"/>
      <c r="K2" s="1158"/>
      <c r="L2" s="1158"/>
      <c r="M2" s="1158"/>
      <c r="N2" s="1158"/>
      <c r="O2" s="1464"/>
      <c r="P2" s="1464"/>
      <c r="Q2" s="1464"/>
      <c r="R2" s="1464"/>
      <c r="S2" s="1471"/>
      <c r="T2" s="1571"/>
    </row>
    <row r="3" spans="1:20" ht="21.95" customHeight="1">
      <c r="A3" s="1367"/>
      <c r="B3" s="1179"/>
      <c r="C3" s="1224"/>
      <c r="D3" s="1361"/>
      <c r="E3" s="2102"/>
      <c r="F3" s="2103"/>
      <c r="G3" s="2104"/>
      <c r="H3" s="2104"/>
      <c r="I3" s="1601"/>
      <c r="J3" s="1361"/>
      <c r="K3" s="1175"/>
      <c r="L3" s="1175"/>
      <c r="M3" s="1175"/>
      <c r="N3" s="1175"/>
      <c r="O3" s="1175"/>
      <c r="P3" s="1175"/>
      <c r="Q3" s="1175"/>
      <c r="R3" s="1175"/>
      <c r="S3" s="1175"/>
      <c r="T3" s="1254"/>
    </row>
    <row r="4" spans="1:20" ht="15.95" customHeight="1">
      <c r="A4" s="2046" t="s">
        <v>206</v>
      </c>
      <c r="B4" s="2165" t="s">
        <v>208</v>
      </c>
      <c r="C4" s="2050" t="s">
        <v>300</v>
      </c>
      <c r="D4" s="2058" t="s">
        <v>248</v>
      </c>
      <c r="E4" s="2050" t="s">
        <v>247</v>
      </c>
      <c r="F4" s="2058" t="s">
        <v>1045</v>
      </c>
      <c r="G4" s="2055" t="s">
        <v>244</v>
      </c>
      <c r="H4" s="2050" t="s">
        <v>243</v>
      </c>
      <c r="I4" s="2050" t="s">
        <v>242</v>
      </c>
      <c r="J4" s="2050" t="s">
        <v>241</v>
      </c>
      <c r="K4" s="2050" t="s">
        <v>240</v>
      </c>
      <c r="L4" s="2050" t="s">
        <v>239</v>
      </c>
      <c r="M4" s="2050" t="s">
        <v>238</v>
      </c>
      <c r="N4" s="2050" t="s">
        <v>237</v>
      </c>
      <c r="O4" s="2050" t="s">
        <v>236</v>
      </c>
      <c r="P4" s="2050" t="s">
        <v>235</v>
      </c>
      <c r="Q4" s="2050" t="s">
        <v>234</v>
      </c>
      <c r="R4" s="2050" t="s">
        <v>233</v>
      </c>
      <c r="S4" s="2064" t="s">
        <v>206</v>
      </c>
      <c r="T4" s="1254"/>
    </row>
    <row r="5" spans="1:20" ht="15.95" customHeight="1">
      <c r="A5" s="2047"/>
      <c r="B5" s="2165"/>
      <c r="C5" s="2051"/>
      <c r="D5" s="2059"/>
      <c r="E5" s="2051"/>
      <c r="F5" s="2059"/>
      <c r="G5" s="2056"/>
      <c r="H5" s="2053"/>
      <c r="I5" s="2053"/>
      <c r="J5" s="2053"/>
      <c r="K5" s="2053"/>
      <c r="L5" s="2053"/>
      <c r="M5" s="2053"/>
      <c r="N5" s="2053"/>
      <c r="O5" s="2053"/>
      <c r="P5" s="2053"/>
      <c r="Q5" s="2053"/>
      <c r="R5" s="2053"/>
      <c r="S5" s="2065"/>
      <c r="T5" s="1128"/>
    </row>
    <row r="6" spans="1:20" ht="15.95" customHeight="1">
      <c r="A6" s="2047"/>
      <c r="B6" s="2165"/>
      <c r="C6" s="2051"/>
      <c r="D6" s="2059"/>
      <c r="E6" s="2051"/>
      <c r="F6" s="2059"/>
      <c r="G6" s="2056"/>
      <c r="H6" s="2053"/>
      <c r="I6" s="2053"/>
      <c r="J6" s="2053"/>
      <c r="K6" s="2053"/>
      <c r="L6" s="2053"/>
      <c r="M6" s="2053"/>
      <c r="N6" s="2053"/>
      <c r="O6" s="2053"/>
      <c r="P6" s="2053"/>
      <c r="Q6" s="2053"/>
      <c r="R6" s="2053"/>
      <c r="S6" s="2065"/>
      <c r="T6" s="1128"/>
    </row>
    <row r="7" spans="1:20" ht="15.95" customHeight="1">
      <c r="A7" s="2047"/>
      <c r="B7" s="2165"/>
      <c r="C7" s="2051"/>
      <c r="D7" s="2059"/>
      <c r="E7" s="2051"/>
      <c r="F7" s="2059"/>
      <c r="G7" s="2056"/>
      <c r="H7" s="2053"/>
      <c r="I7" s="2053"/>
      <c r="J7" s="2053"/>
      <c r="K7" s="2053"/>
      <c r="L7" s="2053"/>
      <c r="M7" s="2053"/>
      <c r="N7" s="2053"/>
      <c r="O7" s="2053"/>
      <c r="P7" s="2053"/>
      <c r="Q7" s="2053"/>
      <c r="R7" s="2053"/>
      <c r="S7" s="2065"/>
      <c r="T7" s="1128"/>
    </row>
    <row r="8" spans="1:20" ht="15.95" customHeight="1">
      <c r="A8" s="2048"/>
      <c r="B8" s="2165"/>
      <c r="C8" s="2052"/>
      <c r="D8" s="2060"/>
      <c r="E8" s="2052"/>
      <c r="F8" s="2060"/>
      <c r="G8" s="2057"/>
      <c r="H8" s="2054"/>
      <c r="I8" s="2054"/>
      <c r="J8" s="2054"/>
      <c r="K8" s="2054"/>
      <c r="L8" s="2054"/>
      <c r="M8" s="2054"/>
      <c r="N8" s="2054"/>
      <c r="O8" s="2054"/>
      <c r="P8" s="2054"/>
      <c r="Q8" s="2054"/>
      <c r="R8" s="2054"/>
      <c r="S8" s="2066"/>
      <c r="T8" s="1128"/>
    </row>
    <row r="9" spans="1:20" ht="24.95" customHeight="1">
      <c r="A9" s="1129"/>
      <c r="B9" s="1130"/>
      <c r="C9" s="1135"/>
      <c r="D9" s="1098"/>
      <c r="E9" s="1133"/>
      <c r="F9" s="1133"/>
      <c r="G9" s="1107"/>
      <c r="H9" s="1132"/>
      <c r="I9" s="1131"/>
      <c r="J9" s="1130"/>
      <c r="K9" s="1130"/>
      <c r="L9" s="1130"/>
      <c r="M9" s="1130"/>
      <c r="N9" s="1130"/>
      <c r="O9" s="1130"/>
      <c r="P9" s="1130"/>
      <c r="Q9" s="1130"/>
      <c r="R9" s="1130"/>
      <c r="S9" s="1129"/>
      <c r="T9" s="1128"/>
    </row>
    <row r="10" spans="1:20" ht="24.95" customHeight="1">
      <c r="A10" s="1129"/>
      <c r="B10" s="1130"/>
      <c r="C10" s="1135"/>
      <c r="D10" s="1098"/>
      <c r="E10" s="1133"/>
      <c r="F10" s="1133"/>
      <c r="G10" s="1107"/>
      <c r="H10" s="1132"/>
      <c r="I10" s="1131"/>
      <c r="J10" s="1130"/>
      <c r="K10" s="1130"/>
      <c r="L10" s="1130"/>
      <c r="M10" s="1130"/>
      <c r="N10" s="1130"/>
      <c r="O10" s="1130"/>
      <c r="P10" s="1130"/>
      <c r="Q10" s="1130"/>
      <c r="R10" s="1130"/>
      <c r="S10" s="1129"/>
      <c r="T10" s="1128"/>
    </row>
    <row r="11" spans="1:20" ht="24.95" customHeight="1">
      <c r="A11" s="1129"/>
      <c r="B11" s="1130"/>
      <c r="C11" s="1135"/>
      <c r="D11" s="1098"/>
      <c r="E11" s="1133"/>
      <c r="F11" s="1133"/>
      <c r="G11" s="1107"/>
      <c r="H11" s="1132"/>
      <c r="I11" s="1131"/>
      <c r="J11" s="1130"/>
      <c r="K11" s="1130"/>
      <c r="L11" s="1130"/>
      <c r="M11" s="1130"/>
      <c r="N11" s="1130"/>
      <c r="O11" s="1130"/>
      <c r="P11" s="1130"/>
      <c r="Q11" s="1130"/>
      <c r="R11" s="1130"/>
      <c r="S11" s="1129"/>
      <c r="T11" s="1128"/>
    </row>
    <row r="12" spans="1:20" ht="15" customHeight="1">
      <c r="A12" s="1129"/>
      <c r="B12" s="1130" t="s">
        <v>1504</v>
      </c>
      <c r="C12" s="1135"/>
      <c r="D12" s="1098"/>
      <c r="E12" s="1133"/>
      <c r="F12" s="1133"/>
      <c r="G12" s="1130" t="s">
        <v>1504</v>
      </c>
      <c r="H12" s="1132"/>
      <c r="I12" s="1131"/>
      <c r="J12" s="1130"/>
      <c r="K12" s="1130"/>
      <c r="L12" s="1130"/>
      <c r="M12" s="1130"/>
      <c r="N12" s="1130"/>
      <c r="O12" s="1130"/>
      <c r="P12" s="1130"/>
      <c r="Q12" s="1130"/>
      <c r="R12" s="1130"/>
      <c r="S12" s="1129"/>
      <c r="T12" s="1128"/>
    </row>
    <row r="13" spans="1:20" ht="15" customHeight="1">
      <c r="A13" s="1129"/>
      <c r="B13" s="1130" t="s">
        <v>1503</v>
      </c>
      <c r="C13" s="1135"/>
      <c r="D13" s="1098"/>
      <c r="E13" s="1133"/>
      <c r="F13" s="1133"/>
      <c r="G13" s="1130" t="s">
        <v>1503</v>
      </c>
      <c r="H13" s="1132"/>
      <c r="I13" s="1131"/>
      <c r="J13" s="1130"/>
      <c r="K13" s="1130"/>
      <c r="L13" s="1130"/>
      <c r="M13" s="1130"/>
      <c r="N13" s="1130"/>
      <c r="O13" s="1130"/>
      <c r="P13" s="1130"/>
      <c r="Q13" s="1130"/>
      <c r="R13" s="1130"/>
      <c r="S13" s="1129"/>
      <c r="T13" s="1128"/>
    </row>
    <row r="14" spans="1:20" ht="15" customHeight="1">
      <c r="A14" s="1129"/>
      <c r="B14" s="1130" t="s">
        <v>1502</v>
      </c>
      <c r="C14" s="1135"/>
      <c r="D14" s="1098"/>
      <c r="E14" s="1133"/>
      <c r="F14" s="1133"/>
      <c r="G14" s="1130" t="s">
        <v>1502</v>
      </c>
      <c r="H14" s="1132"/>
      <c r="I14" s="1131"/>
      <c r="J14" s="1130"/>
      <c r="K14" s="1130"/>
      <c r="L14" s="1130"/>
      <c r="M14" s="1130"/>
      <c r="N14" s="1130"/>
      <c r="O14" s="1130"/>
      <c r="P14" s="1130"/>
      <c r="Q14" s="1130"/>
      <c r="R14" s="1130"/>
      <c r="S14" s="1129"/>
      <c r="T14" s="1128"/>
    </row>
    <row r="15" spans="1:20" ht="13.5" customHeight="1">
      <c r="A15" s="1129"/>
      <c r="B15" s="1130"/>
      <c r="C15" s="1135"/>
      <c r="D15" s="1098"/>
      <c r="E15" s="1133"/>
      <c r="F15" s="1133"/>
      <c r="G15" s="1107"/>
      <c r="H15" s="1132"/>
      <c r="I15" s="1131"/>
      <c r="J15" s="1130"/>
      <c r="K15" s="1130"/>
      <c r="L15" s="1130"/>
      <c r="M15" s="1130"/>
      <c r="N15" s="1130"/>
      <c r="O15" s="1130"/>
      <c r="P15" s="1130"/>
      <c r="Q15" s="1130"/>
      <c r="R15" s="1130"/>
      <c r="S15" s="1129"/>
      <c r="T15" s="1128"/>
    </row>
    <row r="16" spans="1:20" ht="13.5" customHeight="1">
      <c r="A16" s="1129"/>
      <c r="B16" s="1130"/>
      <c r="C16" s="1135"/>
      <c r="D16" s="1098"/>
      <c r="E16" s="1133"/>
      <c r="F16" s="1133"/>
      <c r="G16" s="1107"/>
      <c r="H16" s="1132"/>
      <c r="I16" s="1131"/>
      <c r="J16" s="1130"/>
      <c r="K16" s="1130"/>
      <c r="L16" s="1130"/>
      <c r="M16" s="1130"/>
      <c r="N16" s="1130"/>
      <c r="O16" s="1130"/>
      <c r="P16" s="1130"/>
      <c r="Q16" s="1130"/>
      <c r="R16" s="1130"/>
      <c r="S16" s="1129"/>
      <c r="T16" s="1128"/>
    </row>
    <row r="17" spans="1:20" ht="13.5" customHeight="1">
      <c r="A17" s="1129"/>
      <c r="B17" s="1130"/>
      <c r="C17" s="1135"/>
      <c r="D17" s="1098"/>
      <c r="E17" s="1133"/>
      <c r="F17" s="1133"/>
      <c r="G17" s="1107"/>
      <c r="H17" s="1132"/>
      <c r="I17" s="1131"/>
      <c r="J17" s="1130"/>
      <c r="K17" s="1130"/>
      <c r="L17" s="1130"/>
      <c r="M17" s="1130"/>
      <c r="N17" s="1130"/>
      <c r="O17" s="1130"/>
      <c r="P17" s="1130"/>
      <c r="Q17" s="1130"/>
      <c r="R17" s="1130"/>
      <c r="S17" s="1129"/>
      <c r="T17" s="1128"/>
    </row>
    <row r="18" spans="1:20" ht="13.5" customHeight="1">
      <c r="A18" s="1129"/>
      <c r="B18" s="1130"/>
      <c r="D18" s="1098"/>
      <c r="E18" s="1133"/>
      <c r="F18" s="1133"/>
      <c r="G18" s="1107"/>
      <c r="H18" s="1132"/>
      <c r="I18" s="1131"/>
      <c r="J18" s="1130"/>
      <c r="K18" s="1130"/>
      <c r="L18" s="1130"/>
      <c r="M18" s="1130"/>
      <c r="N18" s="1130"/>
      <c r="O18" s="1130"/>
      <c r="P18" s="1130"/>
      <c r="Q18" s="1130"/>
      <c r="R18" s="1130"/>
      <c r="S18" s="1129"/>
      <c r="T18" s="1128"/>
    </row>
    <row r="19" spans="1:20" ht="13.5" customHeight="1">
      <c r="A19" s="1129"/>
      <c r="B19" s="1130"/>
      <c r="C19" s="1135"/>
      <c r="D19" s="1098"/>
      <c r="E19" s="1133"/>
      <c r="F19" s="1133"/>
      <c r="G19" s="1107"/>
      <c r="H19" s="1132"/>
      <c r="I19" s="1131"/>
      <c r="J19" s="1130"/>
      <c r="K19" s="1130"/>
      <c r="L19" s="1130"/>
      <c r="M19" s="1130"/>
      <c r="N19" s="1130"/>
      <c r="O19" s="1130"/>
      <c r="P19" s="1130"/>
      <c r="Q19" s="1130"/>
      <c r="R19" s="1130"/>
      <c r="S19" s="1129"/>
      <c r="T19" s="1128"/>
    </row>
    <row r="20" spans="1:20" ht="13.5" customHeight="1">
      <c r="A20" s="1129"/>
      <c r="B20" s="1130"/>
      <c r="C20" s="1135"/>
      <c r="D20" s="1098"/>
      <c r="E20" s="1133"/>
      <c r="F20" s="1133"/>
      <c r="G20" s="1133"/>
      <c r="H20" s="1132"/>
      <c r="I20" s="1131"/>
      <c r="J20" s="1130"/>
      <c r="K20" s="1130"/>
      <c r="L20" s="1130"/>
      <c r="M20" s="1130"/>
      <c r="N20" s="1130"/>
      <c r="O20" s="1130"/>
      <c r="P20" s="1130"/>
      <c r="Q20" s="1130"/>
      <c r="R20" s="1130"/>
      <c r="S20" s="1129"/>
      <c r="T20" s="1128"/>
    </row>
    <row r="21" spans="1:20" ht="13.5" customHeight="1">
      <c r="A21" s="1127" t="s">
        <v>232</v>
      </c>
      <c r="B21" s="1126" t="s">
        <v>188</v>
      </c>
      <c r="C21" s="1573">
        <v>215</v>
      </c>
      <c r="D21" s="1573">
        <v>8</v>
      </c>
      <c r="E21" s="1573">
        <v>9</v>
      </c>
      <c r="F21" s="1573">
        <v>12</v>
      </c>
      <c r="G21" s="1573">
        <v>5</v>
      </c>
      <c r="H21" s="1573">
        <v>67</v>
      </c>
      <c r="I21" s="1573">
        <v>52</v>
      </c>
      <c r="J21" s="1573">
        <v>1</v>
      </c>
      <c r="K21" s="1573">
        <v>30</v>
      </c>
      <c r="L21" s="1573">
        <v>5</v>
      </c>
      <c r="M21" s="1573">
        <v>7</v>
      </c>
      <c r="N21" s="1573">
        <v>12</v>
      </c>
      <c r="O21" s="1573">
        <v>1</v>
      </c>
      <c r="P21" s="1573">
        <v>0</v>
      </c>
      <c r="Q21" s="1573">
        <v>6</v>
      </c>
      <c r="R21" s="1573">
        <v>0</v>
      </c>
      <c r="S21" s="1124" t="s">
        <v>232</v>
      </c>
      <c r="T21" s="1171"/>
    </row>
    <row r="22" spans="1:20" ht="13.5" customHeight="1">
      <c r="A22" s="1127"/>
      <c r="B22" s="1126"/>
      <c r="C22" s="1573"/>
      <c r="D22" s="1573"/>
      <c r="E22" s="1573"/>
      <c r="F22" s="1573"/>
      <c r="G22" s="1573"/>
      <c r="H22" s="1573"/>
      <c r="I22" s="1573"/>
      <c r="J22" s="1573"/>
      <c r="K22" s="1573"/>
      <c r="L22" s="1573"/>
      <c r="M22" s="1573"/>
      <c r="N22" s="1573"/>
      <c r="O22" s="1573"/>
      <c r="P22" s="1573"/>
      <c r="Q22" s="1573"/>
      <c r="R22" s="1573"/>
      <c r="S22" s="1124"/>
      <c r="T22" s="1171"/>
    </row>
    <row r="23" spans="1:20" ht="13.5" customHeight="1">
      <c r="A23" s="1127" t="s">
        <v>73</v>
      </c>
      <c r="B23" s="1126" t="s">
        <v>1026</v>
      </c>
      <c r="C23" s="1573">
        <v>710</v>
      </c>
      <c r="D23" s="1573">
        <v>5</v>
      </c>
      <c r="E23" s="1573">
        <v>178</v>
      </c>
      <c r="F23" s="1573">
        <v>12</v>
      </c>
      <c r="G23" s="1573">
        <v>0</v>
      </c>
      <c r="H23" s="1573">
        <v>157</v>
      </c>
      <c r="I23" s="1573">
        <v>68</v>
      </c>
      <c r="J23" s="1573">
        <v>5</v>
      </c>
      <c r="K23" s="1573">
        <v>118</v>
      </c>
      <c r="L23" s="1573">
        <v>76</v>
      </c>
      <c r="M23" s="1573">
        <v>36</v>
      </c>
      <c r="N23" s="1573">
        <v>11</v>
      </c>
      <c r="O23" s="1573">
        <v>6</v>
      </c>
      <c r="P23" s="1573">
        <v>26</v>
      </c>
      <c r="Q23" s="1573">
        <v>12</v>
      </c>
      <c r="R23" s="1573">
        <v>0</v>
      </c>
      <c r="S23" s="1124" t="s">
        <v>73</v>
      </c>
      <c r="T23" s="1171"/>
    </row>
    <row r="24" spans="1:20" ht="13.5" customHeight="1">
      <c r="A24" s="1127"/>
      <c r="B24" s="1126"/>
      <c r="C24" s="1573"/>
      <c r="D24" s="1573"/>
      <c r="E24" s="1573"/>
      <c r="F24" s="1573"/>
      <c r="G24" s="1573"/>
      <c r="H24" s="1573"/>
      <c r="I24" s="1573"/>
      <c r="J24" s="1573"/>
      <c r="K24" s="1573"/>
      <c r="L24" s="1573"/>
      <c r="M24" s="1573"/>
      <c r="N24" s="1573"/>
      <c r="O24" s="1573"/>
      <c r="P24" s="1573"/>
      <c r="Q24" s="1573"/>
      <c r="R24" s="1573"/>
      <c r="S24" s="1124"/>
      <c r="T24" s="1171"/>
    </row>
    <row r="25" spans="1:20" ht="13.5" customHeight="1">
      <c r="A25" s="1127" t="s">
        <v>97</v>
      </c>
      <c r="B25" s="1126" t="s">
        <v>1208</v>
      </c>
      <c r="C25" s="1573">
        <v>548</v>
      </c>
      <c r="D25" s="1573">
        <v>13</v>
      </c>
      <c r="E25" s="1573">
        <v>68</v>
      </c>
      <c r="F25" s="1573">
        <v>15</v>
      </c>
      <c r="G25" s="1573">
        <v>5</v>
      </c>
      <c r="H25" s="1573">
        <v>108</v>
      </c>
      <c r="I25" s="1573">
        <v>93</v>
      </c>
      <c r="J25" s="1573">
        <v>5</v>
      </c>
      <c r="K25" s="1573">
        <v>69</v>
      </c>
      <c r="L25" s="1573">
        <v>76</v>
      </c>
      <c r="M25" s="1573">
        <v>31</v>
      </c>
      <c r="N25" s="1573">
        <v>22</v>
      </c>
      <c r="O25" s="1573">
        <v>7</v>
      </c>
      <c r="P25" s="1573">
        <v>26</v>
      </c>
      <c r="Q25" s="1573">
        <v>10</v>
      </c>
      <c r="R25" s="1573">
        <v>0</v>
      </c>
      <c r="S25" s="1124" t="s">
        <v>97</v>
      </c>
      <c r="T25" s="1171"/>
    </row>
    <row r="26" spans="1:20" ht="13.5" customHeight="1">
      <c r="A26" s="1127"/>
      <c r="B26" s="1126"/>
      <c r="C26" s="1573"/>
      <c r="D26" s="1573"/>
      <c r="E26" s="1573"/>
      <c r="F26" s="1573"/>
      <c r="G26" s="1573"/>
      <c r="H26" s="1573"/>
      <c r="I26" s="1573"/>
      <c r="J26" s="1573"/>
      <c r="K26" s="1573"/>
      <c r="L26" s="1573"/>
      <c r="M26" s="1573"/>
      <c r="N26" s="1573"/>
      <c r="O26" s="1573"/>
      <c r="P26" s="1573"/>
      <c r="Q26" s="1573"/>
      <c r="R26" s="1573"/>
      <c r="S26" s="1124"/>
      <c r="T26" s="1171"/>
    </row>
    <row r="27" spans="1:20" ht="13.5" customHeight="1">
      <c r="A27" s="1127" t="s">
        <v>151</v>
      </c>
      <c r="B27" s="1126" t="s">
        <v>182</v>
      </c>
      <c r="C27" s="1573">
        <v>377</v>
      </c>
      <c r="D27" s="1573">
        <v>0</v>
      </c>
      <c r="E27" s="1573">
        <v>119</v>
      </c>
      <c r="F27" s="1573">
        <v>9</v>
      </c>
      <c r="G27" s="1573">
        <v>0</v>
      </c>
      <c r="H27" s="1573">
        <v>116</v>
      </c>
      <c r="I27" s="1573">
        <v>27</v>
      </c>
      <c r="J27" s="1573">
        <v>1</v>
      </c>
      <c r="K27" s="1573">
        <v>79</v>
      </c>
      <c r="L27" s="1573">
        <v>5</v>
      </c>
      <c r="M27" s="1573">
        <v>12</v>
      </c>
      <c r="N27" s="1573">
        <v>1</v>
      </c>
      <c r="O27" s="1573">
        <v>0</v>
      </c>
      <c r="P27" s="1573">
        <v>0</v>
      </c>
      <c r="Q27" s="1573">
        <v>8</v>
      </c>
      <c r="R27" s="1573">
        <v>0</v>
      </c>
      <c r="S27" s="1124" t="s">
        <v>151</v>
      </c>
      <c r="T27" s="1171"/>
    </row>
    <row r="28" spans="1:20" ht="12" customHeight="1">
      <c r="A28" s="1105"/>
      <c r="B28" s="1102"/>
      <c r="C28" s="1630"/>
      <c r="D28" s="1573"/>
      <c r="E28" s="1573"/>
      <c r="F28" s="1573"/>
      <c r="G28" s="1573"/>
      <c r="H28" s="1573"/>
      <c r="I28" s="1573"/>
      <c r="J28" s="1573"/>
      <c r="K28" s="1573"/>
      <c r="L28" s="1573"/>
      <c r="M28" s="1573"/>
      <c r="N28" s="1573"/>
      <c r="O28" s="1573"/>
      <c r="P28" s="1573"/>
      <c r="Q28" s="1573"/>
      <c r="R28" s="1630"/>
      <c r="S28" s="1105"/>
      <c r="T28" s="1171"/>
    </row>
    <row r="29" spans="1:20" ht="12" customHeight="1">
      <c r="A29" s="1105"/>
      <c r="B29" s="1102"/>
      <c r="C29" s="1630"/>
      <c r="D29" s="1573"/>
      <c r="E29" s="1573"/>
      <c r="F29" s="1573"/>
      <c r="G29" s="1573"/>
      <c r="H29" s="1573"/>
      <c r="I29" s="1573"/>
      <c r="J29" s="1573"/>
      <c r="K29" s="1573"/>
      <c r="L29" s="1573"/>
      <c r="M29" s="1573"/>
      <c r="N29" s="1573"/>
      <c r="O29" s="1573"/>
      <c r="P29" s="1573"/>
      <c r="Q29" s="1573"/>
      <c r="R29" s="1630"/>
      <c r="S29" s="1105"/>
      <c r="T29" s="1171"/>
    </row>
    <row r="30" spans="1:20" ht="12" customHeight="1">
      <c r="A30" s="1105"/>
      <c r="B30" s="1102"/>
      <c r="C30" s="1630"/>
      <c r="D30" s="1573"/>
      <c r="E30" s="1573"/>
      <c r="F30" s="1573"/>
      <c r="G30" s="1573"/>
      <c r="H30" s="1573"/>
      <c r="I30" s="1573"/>
      <c r="J30" s="1573"/>
      <c r="K30" s="1573"/>
      <c r="L30" s="1573"/>
      <c r="M30" s="1573"/>
      <c r="N30" s="1573"/>
      <c r="O30" s="1573"/>
      <c r="P30" s="1573"/>
      <c r="Q30" s="1573"/>
      <c r="R30" s="1630"/>
      <c r="S30" s="1105"/>
      <c r="T30" s="1171"/>
    </row>
    <row r="31" spans="1:20" ht="12" customHeight="1">
      <c r="A31" s="1105"/>
      <c r="B31" s="1102"/>
      <c r="C31" s="1630"/>
      <c r="D31" s="1573"/>
      <c r="E31" s="1573"/>
      <c r="F31" s="1573"/>
      <c r="G31" s="1573"/>
      <c r="H31" s="1573"/>
      <c r="I31" s="1573"/>
      <c r="J31" s="1573"/>
      <c r="K31" s="1573"/>
      <c r="L31" s="1573"/>
      <c r="M31" s="1573"/>
      <c r="N31" s="1573"/>
      <c r="O31" s="1573"/>
      <c r="P31" s="1573"/>
      <c r="Q31" s="1573"/>
      <c r="R31" s="1630"/>
      <c r="S31" s="1105"/>
      <c r="T31" s="1171"/>
    </row>
    <row r="32" spans="1:20" ht="12" customHeight="1">
      <c r="A32" s="1105"/>
      <c r="B32" s="1102"/>
      <c r="C32" s="1630"/>
      <c r="D32" s="1573"/>
      <c r="E32" s="1573"/>
      <c r="F32" s="1573"/>
      <c r="G32" s="1573"/>
      <c r="H32" s="1573"/>
      <c r="I32" s="1573"/>
      <c r="J32" s="1573"/>
      <c r="K32" s="1573"/>
      <c r="L32" s="1573"/>
      <c r="M32" s="1573"/>
      <c r="N32" s="1573"/>
      <c r="O32" s="1573"/>
      <c r="P32" s="1573"/>
      <c r="Q32" s="1573"/>
      <c r="R32" s="1630"/>
      <c r="S32" s="1105"/>
      <c r="T32" s="1171"/>
    </row>
    <row r="33" spans="1:20" ht="12" customHeight="1">
      <c r="A33" s="1105"/>
      <c r="C33" s="1630"/>
      <c r="D33" s="1573"/>
      <c r="E33" s="1573"/>
      <c r="F33" s="1573"/>
      <c r="G33" s="1573"/>
      <c r="H33" s="1573"/>
      <c r="I33" s="1573"/>
      <c r="J33" s="1573"/>
      <c r="K33" s="1573"/>
      <c r="L33" s="1573"/>
      <c r="M33" s="1573"/>
      <c r="N33" s="1573"/>
      <c r="O33" s="1573"/>
      <c r="P33" s="1573"/>
      <c r="Q33" s="1573"/>
      <c r="R33" s="1630"/>
      <c r="S33" s="1105"/>
      <c r="T33" s="1171"/>
    </row>
    <row r="34" spans="1:20" ht="12" customHeight="1">
      <c r="A34" s="1105"/>
      <c r="B34" s="1102"/>
      <c r="C34" s="1630"/>
      <c r="D34" s="1573"/>
      <c r="E34" s="1573"/>
      <c r="F34" s="1573"/>
      <c r="G34" s="1573"/>
      <c r="H34" s="1573"/>
      <c r="I34" s="1573"/>
      <c r="J34" s="1573"/>
      <c r="K34" s="1573"/>
      <c r="L34" s="1573"/>
      <c r="M34" s="1573"/>
      <c r="N34" s="1573"/>
      <c r="O34" s="1573"/>
      <c r="P34" s="1573"/>
      <c r="Q34" s="1573"/>
      <c r="R34" s="1630"/>
      <c r="S34" s="1105"/>
      <c r="T34" s="1171"/>
    </row>
    <row r="35" spans="1:20" ht="12" customHeight="1">
      <c r="A35" s="1105"/>
      <c r="C35" s="1630"/>
      <c r="D35" s="1573"/>
      <c r="E35" s="1573"/>
      <c r="F35" s="1573"/>
      <c r="G35" s="1573"/>
      <c r="H35" s="1573"/>
      <c r="I35" s="1573"/>
      <c r="J35" s="1573"/>
      <c r="K35" s="1573"/>
      <c r="L35" s="1573"/>
      <c r="M35" s="1573"/>
      <c r="N35" s="1573"/>
      <c r="O35" s="1573"/>
      <c r="P35" s="1573"/>
      <c r="Q35" s="1573"/>
      <c r="R35" s="1630"/>
      <c r="S35" s="1105"/>
      <c r="T35" s="1171"/>
    </row>
    <row r="36" spans="1:20" ht="12" customHeight="1">
      <c r="A36" s="1127"/>
      <c r="B36" s="1130"/>
      <c r="C36" s="1630"/>
      <c r="D36" s="1573"/>
      <c r="E36" s="1573"/>
      <c r="F36" s="1573"/>
      <c r="G36" s="1573"/>
      <c r="H36" s="1573"/>
      <c r="I36" s="1573"/>
      <c r="J36" s="1573"/>
      <c r="K36" s="1573"/>
      <c r="L36" s="1573"/>
      <c r="M36" s="1573"/>
      <c r="N36" s="1573"/>
      <c r="O36" s="1573"/>
      <c r="P36" s="1573"/>
      <c r="Q36" s="1573"/>
      <c r="R36" s="1630"/>
      <c r="S36" s="1127"/>
      <c r="T36" s="1128"/>
    </row>
    <row r="37" spans="1:20" ht="13.5" customHeight="1">
      <c r="A37" s="1105" t="s">
        <v>230</v>
      </c>
      <c r="B37" s="1102" t="s">
        <v>1501</v>
      </c>
      <c r="C37" s="1577">
        <v>1910</v>
      </c>
      <c r="D37" s="1574">
        <v>290</v>
      </c>
      <c r="E37" s="1574">
        <v>244</v>
      </c>
      <c r="F37" s="1574">
        <v>0</v>
      </c>
      <c r="G37" s="1574">
        <v>46</v>
      </c>
      <c r="H37" s="1574">
        <v>60</v>
      </c>
      <c r="I37" s="1574">
        <v>40</v>
      </c>
      <c r="J37" s="1574">
        <v>27</v>
      </c>
      <c r="K37" s="1574">
        <v>169</v>
      </c>
      <c r="L37" s="1574">
        <v>736</v>
      </c>
      <c r="M37" s="1574">
        <v>38</v>
      </c>
      <c r="N37" s="1574">
        <v>17</v>
      </c>
      <c r="O37" s="1574">
        <v>95</v>
      </c>
      <c r="P37" s="1574">
        <v>45</v>
      </c>
      <c r="Q37" s="1574">
        <v>65</v>
      </c>
      <c r="R37" s="1574">
        <v>38</v>
      </c>
      <c r="S37" s="1108" t="s">
        <v>230</v>
      </c>
      <c r="T37" s="1171"/>
    </row>
    <row r="38" spans="1:20" ht="13.5" customHeight="1">
      <c r="D38" s="1573"/>
      <c r="E38" s="1573"/>
      <c r="F38" s="1573"/>
      <c r="G38" s="1573"/>
      <c r="H38" s="1573"/>
      <c r="I38" s="1573"/>
      <c r="J38" s="1573"/>
      <c r="K38" s="1573"/>
      <c r="L38" s="1573"/>
      <c r="M38" s="1573"/>
      <c r="N38" s="1573"/>
      <c r="O38" s="1573"/>
      <c r="P38" s="1573"/>
      <c r="Q38" s="1573"/>
      <c r="R38" s="1630"/>
      <c r="S38" s="1105"/>
      <c r="T38" s="1171"/>
    </row>
    <row r="39" spans="1:20" ht="13.5" customHeight="1">
      <c r="A39" s="1105"/>
      <c r="B39" s="1102"/>
      <c r="C39" s="1630"/>
      <c r="D39" s="1573"/>
      <c r="E39" s="1573"/>
      <c r="F39" s="1573"/>
      <c r="G39" s="1573"/>
      <c r="H39" s="1573"/>
      <c r="I39" s="1573"/>
      <c r="J39" s="1573"/>
      <c r="K39" s="1573"/>
      <c r="L39" s="1573"/>
      <c r="M39" s="1573"/>
      <c r="N39" s="1573"/>
      <c r="O39" s="1573"/>
      <c r="P39" s="1573"/>
      <c r="Q39" s="1573"/>
      <c r="R39" s="1630"/>
      <c r="S39" s="1105"/>
      <c r="T39" s="1171"/>
    </row>
    <row r="40" spans="1:20" ht="13.5" customHeight="1">
      <c r="A40" s="1105"/>
      <c r="B40" s="1130" t="s">
        <v>1500</v>
      </c>
      <c r="C40" s="1630"/>
      <c r="D40" s="1573"/>
      <c r="E40" s="1573"/>
      <c r="F40" s="1573"/>
      <c r="G40" s="1573"/>
      <c r="H40" s="1573"/>
      <c r="I40" s="1573"/>
      <c r="J40" s="1573"/>
      <c r="K40" s="1573"/>
      <c r="L40" s="1573"/>
      <c r="M40" s="1573"/>
      <c r="N40" s="1573"/>
      <c r="O40" s="1573"/>
      <c r="P40" s="1573"/>
      <c r="Q40" s="1573"/>
      <c r="R40" s="1630"/>
      <c r="S40" s="1105"/>
      <c r="T40" s="1171"/>
    </row>
    <row r="41" spans="1:20" ht="13.5" customHeight="1">
      <c r="A41" s="1105"/>
      <c r="B41" s="1102"/>
      <c r="C41" s="1630"/>
      <c r="D41" s="1573"/>
      <c r="E41" s="1573"/>
      <c r="F41" s="1573"/>
      <c r="G41" s="1573"/>
      <c r="H41" s="1573"/>
      <c r="I41" s="1573"/>
      <c r="J41" s="1573"/>
      <c r="K41" s="1573"/>
      <c r="L41" s="1573"/>
      <c r="M41" s="1573"/>
      <c r="N41" s="1573"/>
      <c r="O41" s="1573"/>
      <c r="P41" s="1573"/>
      <c r="Q41" s="1573"/>
      <c r="R41" s="1630"/>
      <c r="S41" s="1105"/>
      <c r="T41" s="1171"/>
    </row>
    <row r="42" spans="1:20" ht="13.5" customHeight="1">
      <c r="A42" s="1105"/>
      <c r="B42" s="1102"/>
      <c r="C42" s="1630"/>
      <c r="D42" s="1573"/>
      <c r="E42" s="1573"/>
      <c r="F42" s="1573"/>
      <c r="G42" s="1573"/>
      <c r="H42" s="1573"/>
      <c r="I42" s="1573"/>
      <c r="J42" s="1573"/>
      <c r="K42" s="1573"/>
      <c r="L42" s="1573"/>
      <c r="M42" s="1573"/>
      <c r="N42" s="1573"/>
      <c r="O42" s="1573"/>
      <c r="P42" s="1573"/>
      <c r="Q42" s="1573"/>
      <c r="R42" s="1630"/>
      <c r="S42" s="1105"/>
      <c r="T42" s="1171"/>
    </row>
    <row r="43" spans="1:20" ht="13.5" customHeight="1">
      <c r="A43" s="1105"/>
      <c r="B43" s="1102"/>
      <c r="D43" s="1573"/>
      <c r="E43" s="1573"/>
      <c r="F43" s="1573"/>
      <c r="G43" s="1573"/>
      <c r="H43" s="1573"/>
      <c r="I43" s="1573"/>
      <c r="J43" s="1573"/>
      <c r="K43" s="1573"/>
      <c r="L43" s="1573"/>
      <c r="M43" s="1573"/>
      <c r="N43" s="1573"/>
      <c r="O43" s="1573"/>
      <c r="P43" s="1573"/>
      <c r="Q43" s="1573"/>
      <c r="R43" s="1629"/>
      <c r="S43" s="1105"/>
      <c r="T43" s="1171"/>
    </row>
    <row r="44" spans="1:20" ht="13.5" customHeight="1">
      <c r="A44" s="1105" t="s">
        <v>229</v>
      </c>
      <c r="B44" s="1120" t="s">
        <v>1499</v>
      </c>
      <c r="C44" s="1574">
        <v>3038</v>
      </c>
      <c r="D44" s="1574">
        <v>301</v>
      </c>
      <c r="E44" s="1574">
        <v>251</v>
      </c>
      <c r="F44" s="1574">
        <v>217</v>
      </c>
      <c r="G44" s="1574">
        <v>47</v>
      </c>
      <c r="H44" s="1574">
        <v>65</v>
      </c>
      <c r="I44" s="1574">
        <v>242</v>
      </c>
      <c r="J44" s="1574">
        <v>78</v>
      </c>
      <c r="K44" s="1574">
        <v>492</v>
      </c>
      <c r="L44" s="1574">
        <v>437</v>
      </c>
      <c r="M44" s="1574">
        <v>89</v>
      </c>
      <c r="N44" s="1574">
        <v>6</v>
      </c>
      <c r="O44" s="1574">
        <v>579</v>
      </c>
      <c r="P44" s="1574">
        <v>114</v>
      </c>
      <c r="Q44" s="1574">
        <v>75</v>
      </c>
      <c r="R44" s="1574">
        <v>45</v>
      </c>
      <c r="S44" s="1108" t="s">
        <v>229</v>
      </c>
      <c r="T44" s="1171"/>
    </row>
    <row r="45" spans="1:20" ht="13.5" customHeight="1">
      <c r="A45" s="1105"/>
      <c r="B45" s="1120"/>
      <c r="C45" s="1574"/>
      <c r="D45" s="1574"/>
      <c r="E45" s="1574"/>
      <c r="F45" s="1574"/>
      <c r="G45" s="1574"/>
      <c r="H45" s="1574"/>
      <c r="I45" s="1574"/>
      <c r="J45" s="1574"/>
      <c r="K45" s="1574"/>
      <c r="L45" s="1574"/>
      <c r="M45" s="1574"/>
      <c r="N45" s="1574"/>
      <c r="O45" s="1574"/>
      <c r="P45" s="1574"/>
      <c r="Q45" s="1574"/>
      <c r="R45" s="1574"/>
      <c r="S45" s="1108"/>
      <c r="T45" s="1171"/>
    </row>
    <row r="46" spans="1:20" ht="13.5" customHeight="1">
      <c r="A46" s="1105" t="s">
        <v>228</v>
      </c>
      <c r="B46" s="1120" t="s">
        <v>1498</v>
      </c>
      <c r="C46" s="1574">
        <v>3020</v>
      </c>
      <c r="D46" s="1574">
        <v>298</v>
      </c>
      <c r="E46" s="1574">
        <v>247</v>
      </c>
      <c r="F46" s="1574">
        <v>214</v>
      </c>
      <c r="G46" s="1574">
        <v>47</v>
      </c>
      <c r="H46" s="1574">
        <v>65</v>
      </c>
      <c r="I46" s="1574">
        <v>242</v>
      </c>
      <c r="J46" s="1574">
        <v>78</v>
      </c>
      <c r="K46" s="1574">
        <v>492</v>
      </c>
      <c r="L46" s="1574">
        <v>432</v>
      </c>
      <c r="M46" s="1574">
        <v>89</v>
      </c>
      <c r="N46" s="1574">
        <v>6</v>
      </c>
      <c r="O46" s="1574">
        <v>578</v>
      </c>
      <c r="P46" s="1574">
        <v>114</v>
      </c>
      <c r="Q46" s="1574">
        <v>75</v>
      </c>
      <c r="R46" s="1574">
        <v>43</v>
      </c>
      <c r="S46" s="1108" t="s">
        <v>228</v>
      </c>
      <c r="T46" s="1171"/>
    </row>
    <row r="47" spans="1:20" ht="13.5" customHeight="1">
      <c r="A47" s="1105"/>
      <c r="B47" s="1120"/>
      <c r="C47" s="1574"/>
      <c r="D47" s="1574"/>
      <c r="E47" s="1574"/>
      <c r="F47" s="1574"/>
      <c r="G47" s="1574"/>
      <c r="H47" s="1574"/>
      <c r="I47" s="1574"/>
      <c r="J47" s="1574"/>
      <c r="K47" s="1574"/>
      <c r="L47" s="1574"/>
      <c r="M47" s="1574"/>
      <c r="N47" s="1574"/>
      <c r="O47" s="1574"/>
      <c r="P47" s="1574"/>
      <c r="Q47" s="1574"/>
      <c r="R47" s="1574"/>
      <c r="S47" s="1108"/>
      <c r="T47" s="1171"/>
    </row>
    <row r="48" spans="1:20" ht="13.5" customHeight="1">
      <c r="A48" s="1105" t="s">
        <v>227</v>
      </c>
      <c r="B48" s="1120" t="s">
        <v>1497</v>
      </c>
      <c r="C48" s="1574">
        <v>18</v>
      </c>
      <c r="D48" s="1574">
        <v>3</v>
      </c>
      <c r="E48" s="1574">
        <v>4</v>
      </c>
      <c r="F48" s="1574">
        <v>3</v>
      </c>
      <c r="G48" s="1574">
        <v>0</v>
      </c>
      <c r="H48" s="1574">
        <v>0</v>
      </c>
      <c r="I48" s="1574">
        <v>0</v>
      </c>
      <c r="J48" s="1574">
        <v>0</v>
      </c>
      <c r="K48" s="1574">
        <v>0</v>
      </c>
      <c r="L48" s="1574">
        <v>5</v>
      </c>
      <c r="M48" s="1574">
        <v>0</v>
      </c>
      <c r="N48" s="1574">
        <v>0</v>
      </c>
      <c r="O48" s="1574">
        <v>1</v>
      </c>
      <c r="P48" s="1574">
        <v>0</v>
      </c>
      <c r="Q48" s="1574">
        <v>0</v>
      </c>
      <c r="R48" s="1574">
        <v>2</v>
      </c>
      <c r="S48" s="1108" t="s">
        <v>227</v>
      </c>
      <c r="T48" s="1171"/>
    </row>
    <row r="49" spans="1:20" ht="13.5" customHeight="1">
      <c r="B49" s="1120"/>
      <c r="C49" s="1574"/>
      <c r="D49" s="1574"/>
      <c r="E49" s="1574"/>
      <c r="F49" s="1574"/>
      <c r="G49" s="1574"/>
      <c r="H49" s="1574"/>
      <c r="I49" s="1574"/>
      <c r="J49" s="1574"/>
      <c r="K49" s="1574"/>
      <c r="L49" s="1574"/>
      <c r="M49" s="1574"/>
      <c r="N49" s="1574"/>
      <c r="O49" s="1574"/>
      <c r="P49" s="1574"/>
      <c r="Q49" s="1574"/>
      <c r="R49" s="1574"/>
      <c r="S49" s="1108"/>
      <c r="T49" s="1171"/>
    </row>
    <row r="50" spans="1:20" ht="13.5" customHeight="1">
      <c r="A50" s="1105" t="s">
        <v>226</v>
      </c>
      <c r="B50" s="1120" t="s">
        <v>1496</v>
      </c>
      <c r="C50" s="1574">
        <v>0</v>
      </c>
      <c r="D50" s="1574">
        <v>0</v>
      </c>
      <c r="E50" s="1574">
        <v>0</v>
      </c>
      <c r="F50" s="1574">
        <v>0</v>
      </c>
      <c r="G50" s="1574">
        <v>0</v>
      </c>
      <c r="H50" s="1574">
        <v>0</v>
      </c>
      <c r="I50" s="1574">
        <v>0</v>
      </c>
      <c r="J50" s="1574">
        <v>0</v>
      </c>
      <c r="K50" s="1574">
        <v>0</v>
      </c>
      <c r="L50" s="1574">
        <v>0</v>
      </c>
      <c r="M50" s="1574">
        <v>0</v>
      </c>
      <c r="N50" s="1574">
        <v>0</v>
      </c>
      <c r="O50" s="1574">
        <v>0</v>
      </c>
      <c r="P50" s="1574">
        <v>0</v>
      </c>
      <c r="Q50" s="1574">
        <v>0</v>
      </c>
      <c r="R50" s="1574">
        <v>0</v>
      </c>
      <c r="S50" s="1108" t="s">
        <v>226</v>
      </c>
      <c r="T50" s="1171"/>
    </row>
    <row r="51" spans="1:20" ht="12.75" customHeight="1">
      <c r="B51" s="1102"/>
      <c r="C51" s="1094"/>
      <c r="D51" s="1574"/>
      <c r="E51" s="1574"/>
      <c r="F51" s="1574"/>
      <c r="G51" s="1574"/>
      <c r="H51" s="1574"/>
      <c r="I51" s="1574"/>
      <c r="J51" s="1574"/>
      <c r="K51" s="1574"/>
      <c r="L51" s="1574"/>
      <c r="M51" s="1574"/>
      <c r="N51" s="1574"/>
      <c r="O51" s="1574"/>
      <c r="P51" s="1574"/>
      <c r="Q51" s="1574"/>
      <c r="R51" s="1094"/>
      <c r="S51" s="1105"/>
      <c r="T51" s="1171"/>
    </row>
    <row r="52" spans="1:20" ht="12.75" customHeight="1">
      <c r="B52" s="1102"/>
      <c r="C52" s="1094"/>
      <c r="D52" s="1574"/>
      <c r="E52" s="1574"/>
      <c r="F52" s="1574"/>
      <c r="G52" s="1574"/>
      <c r="H52" s="1574"/>
      <c r="I52" s="1574"/>
      <c r="J52" s="1574"/>
      <c r="K52" s="1574"/>
      <c r="L52" s="1574"/>
      <c r="M52" s="1574"/>
      <c r="N52" s="1574"/>
      <c r="O52" s="1574"/>
      <c r="P52" s="1574"/>
      <c r="Q52" s="1574"/>
      <c r="R52" s="1094"/>
      <c r="S52" s="1105"/>
      <c r="T52" s="1171"/>
    </row>
    <row r="53" spans="1:20" ht="12.75" customHeight="1">
      <c r="A53" s="1105"/>
      <c r="B53" s="1102"/>
      <c r="C53" s="1094"/>
      <c r="D53" s="1574"/>
      <c r="E53" s="1574"/>
      <c r="F53" s="1574"/>
      <c r="G53" s="1574"/>
      <c r="H53" s="1574"/>
      <c r="I53" s="1574"/>
      <c r="J53" s="1574"/>
      <c r="K53" s="1574"/>
      <c r="L53" s="1574"/>
      <c r="M53" s="1574"/>
      <c r="N53" s="1574"/>
      <c r="O53" s="1574"/>
      <c r="P53" s="1574"/>
      <c r="Q53" s="1574"/>
      <c r="R53" s="1094"/>
      <c r="S53" s="1105"/>
      <c r="T53" s="1171"/>
    </row>
    <row r="54" spans="1:20" ht="12.75" customHeight="1">
      <c r="A54" s="1105"/>
      <c r="B54" s="1102"/>
      <c r="C54" s="1094"/>
      <c r="D54" s="1574"/>
      <c r="E54" s="1574"/>
      <c r="F54" s="1574"/>
      <c r="G54" s="1574"/>
      <c r="H54" s="1574"/>
      <c r="I54" s="1574"/>
      <c r="J54" s="1574"/>
      <c r="K54" s="1574"/>
      <c r="L54" s="1574"/>
      <c r="M54" s="1574"/>
      <c r="N54" s="1574"/>
      <c r="O54" s="1574"/>
      <c r="P54" s="1574"/>
      <c r="Q54" s="1574"/>
      <c r="R54" s="1094"/>
      <c r="S54" s="1105"/>
      <c r="T54" s="1171"/>
    </row>
    <row r="55" spans="1:20" ht="12.75" customHeight="1">
      <c r="A55" s="1105" t="s">
        <v>225</v>
      </c>
      <c r="B55" s="1102" t="s">
        <v>1021</v>
      </c>
      <c r="C55" s="1577">
        <v>317</v>
      </c>
      <c r="D55" s="1574">
        <v>9</v>
      </c>
      <c r="E55" s="1574">
        <v>34</v>
      </c>
      <c r="F55" s="1574">
        <v>33</v>
      </c>
      <c r="G55" s="1574">
        <v>0</v>
      </c>
      <c r="H55" s="1574">
        <v>0</v>
      </c>
      <c r="I55" s="1574">
        <v>32</v>
      </c>
      <c r="J55" s="1574">
        <v>3</v>
      </c>
      <c r="K55" s="1574">
        <v>180</v>
      </c>
      <c r="L55" s="1574">
        <v>5</v>
      </c>
      <c r="M55" s="1574">
        <v>2</v>
      </c>
      <c r="N55" s="1574">
        <v>0</v>
      </c>
      <c r="O55" s="1574">
        <v>2</v>
      </c>
      <c r="P55" s="1574">
        <v>7</v>
      </c>
      <c r="Q55" s="1574">
        <v>1</v>
      </c>
      <c r="R55" s="1574">
        <v>9</v>
      </c>
      <c r="S55" s="1108" t="s">
        <v>225</v>
      </c>
      <c r="T55" s="1171"/>
    </row>
    <row r="56" spans="1:20" ht="12.75" customHeight="1">
      <c r="A56" s="1105"/>
      <c r="B56" s="1102"/>
      <c r="C56" s="1094"/>
      <c r="D56" s="1574"/>
      <c r="E56" s="1574"/>
      <c r="F56" s="1574"/>
      <c r="G56" s="1574"/>
      <c r="H56" s="1574"/>
      <c r="I56" s="1574"/>
      <c r="J56" s="1574"/>
      <c r="K56" s="1574"/>
      <c r="L56" s="1574"/>
      <c r="M56" s="1574"/>
      <c r="N56" s="1574"/>
      <c r="O56" s="1574"/>
      <c r="P56" s="1574"/>
      <c r="Q56" s="1574"/>
      <c r="R56" s="1094"/>
      <c r="S56" s="1105"/>
      <c r="T56" s="1171"/>
    </row>
    <row r="57" spans="1:20" ht="12.75" customHeight="1">
      <c r="A57" s="1127"/>
      <c r="B57" s="1130"/>
      <c r="C57" s="1094"/>
      <c r="D57" s="1574"/>
      <c r="E57" s="1574"/>
      <c r="F57" s="1574"/>
      <c r="G57" s="1574"/>
      <c r="H57" s="1574"/>
      <c r="I57" s="1574"/>
      <c r="J57" s="1574"/>
      <c r="K57" s="1574"/>
      <c r="L57" s="1574"/>
      <c r="M57" s="1574"/>
      <c r="N57" s="1574"/>
      <c r="O57" s="1574"/>
      <c r="P57" s="1574"/>
      <c r="Q57" s="1574"/>
      <c r="R57" s="1094"/>
      <c r="S57" s="1127"/>
      <c r="T57" s="1128"/>
    </row>
    <row r="58" spans="1:20" ht="13.5" customHeight="1">
      <c r="A58" s="1105" t="s">
        <v>224</v>
      </c>
      <c r="B58" s="1088" t="s">
        <v>1495</v>
      </c>
      <c r="D58" s="1574"/>
      <c r="E58" s="1574"/>
      <c r="F58" s="1574"/>
      <c r="G58" s="1574"/>
      <c r="H58" s="1574"/>
      <c r="I58" s="1574"/>
      <c r="J58" s="1574"/>
      <c r="K58" s="1574"/>
      <c r="L58" s="1574"/>
      <c r="M58" s="1574"/>
      <c r="N58" s="1574"/>
      <c r="O58" s="1574"/>
      <c r="P58" s="1574"/>
      <c r="Q58" s="1574"/>
      <c r="R58" s="1094"/>
      <c r="S58" s="1105"/>
      <c r="T58" s="1171"/>
    </row>
    <row r="59" spans="1:20" ht="15.95" customHeight="1">
      <c r="A59" s="1105"/>
      <c r="B59" s="1120" t="s">
        <v>1494</v>
      </c>
      <c r="C59" s="1574">
        <v>372</v>
      </c>
      <c r="D59" s="1574">
        <v>29</v>
      </c>
      <c r="E59" s="1574">
        <v>91</v>
      </c>
      <c r="F59" s="1574">
        <v>50</v>
      </c>
      <c r="G59" s="1574">
        <v>1</v>
      </c>
      <c r="H59" s="1574">
        <v>45</v>
      </c>
      <c r="I59" s="1574">
        <v>4</v>
      </c>
      <c r="J59" s="1574">
        <v>2</v>
      </c>
      <c r="K59" s="1574">
        <v>61</v>
      </c>
      <c r="L59" s="1574">
        <v>21</v>
      </c>
      <c r="M59" s="1574">
        <v>28</v>
      </c>
      <c r="N59" s="1574">
        <v>5</v>
      </c>
      <c r="O59" s="1574">
        <v>10</v>
      </c>
      <c r="P59" s="1574">
        <v>0</v>
      </c>
      <c r="Q59" s="1574">
        <v>17</v>
      </c>
      <c r="R59" s="1574">
        <v>8</v>
      </c>
      <c r="S59" s="1122">
        <v>11</v>
      </c>
      <c r="T59" s="1171"/>
    </row>
    <row r="60" spans="1:20" ht="15.95" customHeight="1">
      <c r="A60" s="1105"/>
      <c r="B60" s="1102"/>
      <c r="C60" s="1106"/>
      <c r="D60" s="1106"/>
      <c r="E60" s="1106"/>
      <c r="F60" s="1106"/>
      <c r="G60" s="1106"/>
      <c r="H60" s="1106"/>
      <c r="I60" s="1106"/>
      <c r="J60" s="1106"/>
      <c r="K60" s="1106"/>
      <c r="L60" s="1106"/>
      <c r="M60" s="1106"/>
      <c r="N60" s="1106"/>
      <c r="O60" s="1106"/>
      <c r="P60" s="1106"/>
      <c r="Q60" s="1106"/>
      <c r="R60" s="1106"/>
      <c r="S60" s="1105"/>
      <c r="T60" s="1171"/>
    </row>
    <row r="61" spans="1:20" ht="15.95" customHeight="1">
      <c r="A61" s="1105"/>
      <c r="C61" s="1106"/>
      <c r="D61" s="1106"/>
      <c r="E61" s="1106"/>
      <c r="F61" s="1106"/>
      <c r="G61" s="1106"/>
      <c r="H61" s="1106"/>
      <c r="I61" s="1106"/>
      <c r="J61" s="1106"/>
      <c r="K61" s="1106"/>
      <c r="L61" s="1106"/>
      <c r="M61" s="1106"/>
      <c r="N61" s="1106"/>
      <c r="O61" s="1106"/>
      <c r="P61" s="1106"/>
      <c r="Q61" s="1106"/>
      <c r="R61" s="1106"/>
      <c r="S61" s="1105"/>
      <c r="T61" s="1171"/>
    </row>
    <row r="62" spans="1:20" ht="16.5" customHeight="1">
      <c r="A62" s="1098"/>
      <c r="B62" s="1102"/>
      <c r="C62" s="1100"/>
      <c r="D62" s="1106"/>
      <c r="E62" s="1106"/>
      <c r="F62" s="1106"/>
      <c r="G62" s="1106"/>
      <c r="H62" s="1106"/>
      <c r="I62" s="1106"/>
      <c r="J62" s="1106"/>
      <c r="K62" s="1106"/>
      <c r="L62" s="1106"/>
      <c r="M62" s="1106"/>
      <c r="N62" s="1106"/>
      <c r="O62" s="1100"/>
      <c r="P62" s="1100"/>
      <c r="Q62" s="1100"/>
      <c r="R62" s="1100"/>
      <c r="S62" s="1105"/>
      <c r="T62" s="1171"/>
    </row>
    <row r="66" spans="1:20" ht="13.5" customHeight="1">
      <c r="A66" s="1098"/>
      <c r="B66" s="1102"/>
      <c r="C66" s="1106"/>
      <c r="D66" s="1106"/>
      <c r="E66" s="1106"/>
      <c r="F66" s="1106"/>
      <c r="G66" s="1106"/>
      <c r="H66" s="1106"/>
      <c r="I66" s="1106"/>
      <c r="J66" s="1106"/>
      <c r="K66" s="1106"/>
      <c r="L66" s="1106"/>
      <c r="M66" s="1106"/>
      <c r="N66" s="1106"/>
      <c r="O66" s="1100"/>
      <c r="P66" s="1100"/>
      <c r="Q66" s="1100"/>
      <c r="R66" s="1100"/>
      <c r="S66" s="1105"/>
      <c r="T66" s="1171"/>
    </row>
    <row r="67" spans="1:20" ht="16.5" customHeight="1">
      <c r="A67" s="2062"/>
      <c r="B67" s="2062"/>
      <c r="C67" s="1106"/>
      <c r="D67" s="1106"/>
      <c r="E67" s="1106"/>
      <c r="F67" s="1106"/>
      <c r="G67" s="1106"/>
      <c r="H67" s="1106"/>
      <c r="I67" s="1106"/>
      <c r="J67" s="1106"/>
      <c r="K67" s="1106"/>
      <c r="L67" s="1106"/>
      <c r="M67" s="1106"/>
      <c r="N67" s="1106"/>
      <c r="O67" s="1106"/>
      <c r="P67" s="1106"/>
      <c r="Q67" s="1106"/>
      <c r="R67" s="1106"/>
      <c r="S67" s="1105"/>
      <c r="T67" s="1171"/>
    </row>
    <row r="68" spans="1:20" ht="13.5" customHeight="1">
      <c r="A68" s="1628"/>
      <c r="B68" s="1158"/>
      <c r="C68" s="1106"/>
      <c r="D68" s="1106"/>
      <c r="E68" s="1106"/>
      <c r="F68" s="1106"/>
      <c r="G68" s="1106"/>
      <c r="H68" s="1106"/>
      <c r="I68" s="1106"/>
      <c r="J68" s="1106"/>
      <c r="K68" s="1106"/>
      <c r="L68" s="1106"/>
      <c r="M68" s="1106"/>
      <c r="N68" s="1106"/>
      <c r="O68" s="1106"/>
      <c r="P68" s="1106"/>
      <c r="Q68" s="1106"/>
      <c r="R68" s="1106"/>
      <c r="S68" s="1105"/>
      <c r="T68" s="1171"/>
    </row>
    <row r="69" spans="1:20" ht="13.5" customHeight="1">
      <c r="A69" s="1628"/>
      <c r="B69" s="1158"/>
      <c r="C69" s="1106"/>
      <c r="D69" s="1106"/>
      <c r="E69" s="1106"/>
      <c r="F69" s="1106"/>
      <c r="G69" s="1106"/>
      <c r="H69" s="1106"/>
      <c r="I69" s="1106"/>
      <c r="J69" s="1106"/>
      <c r="K69" s="1106"/>
      <c r="L69" s="1106"/>
      <c r="M69" s="1106"/>
      <c r="N69" s="1106"/>
      <c r="O69" s="1106"/>
      <c r="P69" s="1106"/>
      <c r="Q69" s="1106"/>
      <c r="R69" s="1106"/>
      <c r="S69" s="1105"/>
      <c r="T69" s="1171"/>
    </row>
    <row r="70" spans="1:20" ht="13.5" customHeight="1">
      <c r="A70" s="1098"/>
      <c r="B70" s="1102"/>
      <c r="C70" s="1106"/>
      <c r="D70" s="1106"/>
      <c r="E70" s="1106"/>
      <c r="F70" s="1106"/>
      <c r="G70" s="1106"/>
      <c r="H70" s="1106"/>
      <c r="I70" s="1106"/>
      <c r="J70" s="1106"/>
      <c r="K70" s="1106"/>
      <c r="L70" s="1106"/>
      <c r="M70" s="1106"/>
      <c r="N70" s="1106"/>
      <c r="O70" s="1100"/>
      <c r="P70" s="1100"/>
      <c r="Q70" s="1100"/>
      <c r="R70" s="1100"/>
      <c r="S70" s="1105"/>
      <c r="T70" s="1171"/>
    </row>
    <row r="71" spans="1:20" ht="13.5" customHeight="1">
      <c r="A71" s="1098"/>
      <c r="B71" s="1102"/>
      <c r="C71" s="1106"/>
      <c r="D71" s="1106"/>
      <c r="E71" s="1106"/>
      <c r="F71" s="1106"/>
      <c r="G71" s="1106"/>
      <c r="H71" s="1106"/>
      <c r="I71" s="1106"/>
      <c r="J71" s="1106"/>
      <c r="K71" s="1106"/>
      <c r="L71" s="1106"/>
      <c r="M71" s="1106"/>
      <c r="N71" s="1106"/>
      <c r="O71" s="1100"/>
      <c r="P71" s="1100"/>
      <c r="Q71" s="1100"/>
      <c r="R71" s="1100"/>
      <c r="S71" s="1098"/>
      <c r="T71" s="1171"/>
    </row>
    <row r="83" spans="1:20" ht="15" customHeight="1">
      <c r="A83" s="1505"/>
      <c r="B83" s="1504"/>
      <c r="C83" s="1504"/>
      <c r="D83" s="1504"/>
      <c r="E83" s="1504"/>
      <c r="F83" s="1574"/>
      <c r="G83" s="2061"/>
      <c r="H83" s="2061"/>
      <c r="I83" s="2061"/>
      <c r="J83" s="2061"/>
      <c r="K83" s="2061"/>
      <c r="L83" s="1434"/>
      <c r="M83" s="1434"/>
      <c r="N83" s="1434"/>
      <c r="O83" s="1434"/>
      <c r="P83" s="1434"/>
      <c r="Q83" s="1434"/>
      <c r="R83" s="1583"/>
      <c r="S83" s="1596"/>
      <c r="T83" s="1171"/>
    </row>
    <row r="84" spans="1:20">
      <c r="B84" s="1091"/>
      <c r="R84" s="1091"/>
      <c r="S84" s="1091"/>
    </row>
  </sheetData>
  <mergeCells count="23">
    <mergeCell ref="G83:K83"/>
    <mergeCell ref="G4:G8"/>
    <mergeCell ref="A67:B67"/>
    <mergeCell ref="E3:F3"/>
    <mergeCell ref="A4:A8"/>
    <mergeCell ref="C4:C8"/>
    <mergeCell ref="H4:H8"/>
    <mergeCell ref="G3:H3"/>
    <mergeCell ref="S4:S8"/>
    <mergeCell ref="B4:B8"/>
    <mergeCell ref="D4:D8"/>
    <mergeCell ref="E4:E8"/>
    <mergeCell ref="F4:F8"/>
    <mergeCell ref="Q4:Q8"/>
    <mergeCell ref="R4:R8"/>
    <mergeCell ref="I4:I8"/>
    <mergeCell ref="J4:J8"/>
    <mergeCell ref="O4:O8"/>
    <mergeCell ref="P4:P8"/>
    <mergeCell ref="K4:K8"/>
    <mergeCell ref="L4:L8"/>
    <mergeCell ref="M4:M8"/>
    <mergeCell ref="N4:N8"/>
  </mergeCells>
  <printOptions horizontalCentered="1" gridLinesSet="0"/>
  <pageMargins left="0.59055118110236227" right="0.59055118110236227" top="0.39370078740157483" bottom="0.59055118110236227" header="0.39370078740157483" footer="0.39370078740157483"/>
  <pageSetup paperSize="9" scale="68" firstPageNumber="108" orientation="portrait" useFirstPageNumber="1" horizontalDpi="300" verticalDpi="300" r:id="rId1"/>
  <headerFooter alignWithMargins="0">
    <oddFooter xml:space="preserve">&amp;L&amp;"MetaNormalLF-Roman,Standard"Statistisches Bundesamt, Fachserie 10, Reihe 2.4, 2018
</oddFooter>
  </headerFooter>
  <colBreaks count="1" manualBreakCount="1">
    <brk id="6" max="65" man="1"/>
  </colBreaks>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116"/>
  <sheetViews>
    <sheetView showGridLines="0" zoomScaleNormal="100" zoomScaleSheetLayoutView="100" workbookViewId="0">
      <selection sqref="A1:H1"/>
    </sheetView>
  </sheetViews>
  <sheetFormatPr baseColWidth="10" defaultColWidth="0" defaultRowHeight="12.75" zeroHeight="1"/>
  <cols>
    <col min="1" max="1" width="5" style="863" customWidth="1"/>
    <col min="2" max="3" width="17.85546875" style="863" customWidth="1"/>
    <col min="4" max="4" width="13.28515625" style="863" customWidth="1"/>
    <col min="5" max="5" width="4.140625" style="863" customWidth="1"/>
    <col min="6" max="6" width="13.28515625" style="865" customWidth="1"/>
    <col min="7" max="7" width="4.140625" style="865" customWidth="1"/>
    <col min="8" max="8" width="33.140625" style="865" customWidth="1"/>
    <col min="9" max="9" width="11.42578125" style="863" hidden="1" customWidth="1"/>
    <col min="10" max="10" width="0" style="864" hidden="1" customWidth="1"/>
    <col min="11" max="12" width="11.42578125" style="863" hidden="1" customWidth="1"/>
    <col min="13" max="13" width="0" style="863" hidden="1" customWidth="1"/>
    <col min="14" max="18" width="11.42578125" style="863" hidden="1" customWidth="1"/>
    <col min="19" max="108" width="0" style="863" hidden="1" customWidth="1"/>
    <col min="109" max="16383" width="11.42578125" style="863" hidden="1"/>
    <col min="16384" max="16384" width="6.28515625" style="863" hidden="1" customWidth="1"/>
  </cols>
  <sheetData>
    <row r="1" spans="1:103" ht="47.25" customHeight="1">
      <c r="A1" s="2210" t="s">
        <v>694</v>
      </c>
      <c r="B1" s="2210"/>
      <c r="C1" s="2210"/>
      <c r="D1" s="2210"/>
      <c r="E1" s="2210"/>
      <c r="F1" s="2210"/>
      <c r="G1" s="2210"/>
      <c r="H1" s="2210"/>
      <c r="I1" s="889"/>
      <c r="J1" s="897"/>
      <c r="K1" s="889"/>
      <c r="L1" s="889"/>
      <c r="M1" s="889"/>
      <c r="N1" s="889"/>
      <c r="O1" s="889"/>
      <c r="P1" s="889"/>
      <c r="Q1" s="889"/>
      <c r="R1" s="889"/>
      <c r="S1" s="889"/>
      <c r="T1" s="889"/>
      <c r="U1" s="889"/>
      <c r="V1" s="889"/>
      <c r="W1" s="889"/>
      <c r="X1" s="889"/>
      <c r="Y1" s="889"/>
      <c r="Z1" s="889"/>
      <c r="AA1" s="889"/>
      <c r="AB1" s="889"/>
      <c r="AC1" s="889"/>
      <c r="AD1" s="889"/>
      <c r="AE1" s="889"/>
      <c r="AF1" s="889"/>
      <c r="AG1" s="889"/>
      <c r="AH1" s="889"/>
      <c r="AI1" s="889"/>
      <c r="AJ1" s="889"/>
      <c r="AK1" s="889"/>
      <c r="AL1" s="889"/>
      <c r="AM1" s="889"/>
      <c r="AN1" s="889"/>
      <c r="AO1" s="889"/>
      <c r="AP1" s="889"/>
      <c r="AQ1" s="889"/>
      <c r="AR1" s="889"/>
      <c r="AS1" s="889"/>
      <c r="AT1" s="889"/>
      <c r="AU1" s="889"/>
      <c r="AV1" s="889"/>
      <c r="AW1" s="889"/>
      <c r="AX1" s="889"/>
      <c r="AY1" s="889"/>
      <c r="AZ1" s="889"/>
      <c r="BA1" s="889"/>
      <c r="BB1" s="889"/>
      <c r="BC1" s="889"/>
      <c r="BD1" s="889"/>
      <c r="BE1" s="889"/>
      <c r="BF1" s="889"/>
      <c r="BG1" s="889"/>
      <c r="BH1" s="889"/>
      <c r="BI1" s="889"/>
      <c r="BJ1" s="889"/>
      <c r="BK1" s="889"/>
      <c r="BL1" s="889"/>
      <c r="BM1" s="889"/>
      <c r="BN1" s="889"/>
      <c r="BO1" s="889"/>
      <c r="BP1" s="889"/>
      <c r="BQ1" s="889"/>
      <c r="BR1" s="889"/>
      <c r="BS1" s="889"/>
      <c r="BT1" s="889"/>
      <c r="BU1" s="889"/>
      <c r="BV1" s="889"/>
      <c r="BW1" s="889"/>
      <c r="BX1" s="889"/>
      <c r="BY1" s="889"/>
      <c r="BZ1" s="889"/>
      <c r="CA1" s="889"/>
      <c r="CB1" s="889"/>
      <c r="CC1" s="889"/>
      <c r="CD1" s="889"/>
      <c r="CE1" s="889"/>
      <c r="CF1" s="889"/>
      <c r="CG1" s="889"/>
      <c r="CH1" s="889"/>
      <c r="CI1" s="889"/>
      <c r="CJ1" s="889"/>
      <c r="CK1" s="889"/>
      <c r="CL1" s="889"/>
      <c r="CM1" s="889"/>
      <c r="CN1" s="889"/>
      <c r="CO1" s="889"/>
      <c r="CP1" s="889"/>
      <c r="CQ1" s="889"/>
      <c r="CR1" s="889"/>
      <c r="CS1" s="889"/>
      <c r="CT1" s="889"/>
      <c r="CU1" s="889"/>
      <c r="CV1" s="889"/>
      <c r="CW1" s="889"/>
      <c r="CX1" s="889"/>
      <c r="CY1" s="889"/>
    </row>
    <row r="2" spans="1:103" s="2211" customFormat="1" ht="59.25" customHeight="1">
      <c r="A2" s="2211" t="s">
        <v>693</v>
      </c>
    </row>
    <row r="3" spans="1:103" ht="22.5" customHeight="1">
      <c r="A3" s="896"/>
      <c r="B3" s="895"/>
      <c r="C3" s="894"/>
      <c r="D3" s="879"/>
      <c r="E3" s="879"/>
      <c r="F3" s="879"/>
      <c r="G3" s="879"/>
      <c r="H3" s="879"/>
      <c r="I3" s="890"/>
      <c r="J3" s="891"/>
      <c r="K3" s="890"/>
      <c r="L3" s="890"/>
      <c r="M3" s="890"/>
      <c r="N3" s="890"/>
      <c r="O3" s="890"/>
      <c r="P3" s="889"/>
      <c r="Q3" s="889"/>
      <c r="R3" s="889"/>
      <c r="S3" s="889"/>
      <c r="T3" s="889"/>
      <c r="U3" s="889"/>
      <c r="V3" s="889"/>
      <c r="W3" s="889"/>
      <c r="X3" s="889"/>
      <c r="Y3" s="889"/>
      <c r="Z3" s="889"/>
      <c r="AA3" s="889"/>
      <c r="AB3" s="889"/>
      <c r="AC3" s="889"/>
      <c r="AD3" s="889"/>
      <c r="AE3" s="889"/>
      <c r="AF3" s="889"/>
      <c r="AG3" s="889"/>
      <c r="AH3" s="889"/>
      <c r="AI3" s="889"/>
      <c r="AJ3" s="889"/>
      <c r="AK3" s="889"/>
      <c r="AL3" s="889"/>
      <c r="AM3" s="889"/>
      <c r="AN3" s="889"/>
      <c r="AO3" s="889"/>
      <c r="AP3" s="889"/>
      <c r="AQ3" s="889"/>
      <c r="AR3" s="889"/>
      <c r="AS3" s="889"/>
      <c r="AT3" s="889"/>
      <c r="AU3" s="889"/>
      <c r="AV3" s="889"/>
      <c r="AW3" s="889"/>
      <c r="AX3" s="889"/>
      <c r="AY3" s="889"/>
      <c r="AZ3" s="889"/>
      <c r="BA3" s="889"/>
      <c r="BB3" s="889"/>
      <c r="BC3" s="889"/>
      <c r="BD3" s="889"/>
      <c r="BE3" s="889"/>
      <c r="BF3" s="889"/>
      <c r="BG3" s="889"/>
      <c r="BH3" s="889"/>
      <c r="BI3" s="889"/>
      <c r="BJ3" s="889"/>
      <c r="BK3" s="889"/>
      <c r="BL3" s="889"/>
      <c r="BM3" s="889"/>
      <c r="BN3" s="889"/>
      <c r="BO3" s="889"/>
      <c r="BP3" s="889"/>
      <c r="BQ3" s="889"/>
      <c r="BR3" s="889"/>
      <c r="BS3" s="889"/>
      <c r="BT3" s="889"/>
      <c r="BU3" s="889"/>
      <c r="BV3" s="889"/>
      <c r="BW3" s="889"/>
      <c r="BX3" s="889"/>
      <c r="BY3" s="889"/>
      <c r="BZ3" s="889"/>
      <c r="CA3" s="889"/>
      <c r="CB3" s="889"/>
      <c r="CC3" s="889"/>
      <c r="CD3" s="889"/>
      <c r="CE3" s="889"/>
      <c r="CF3" s="889"/>
      <c r="CG3" s="889"/>
      <c r="CH3" s="889"/>
      <c r="CI3" s="889"/>
      <c r="CJ3" s="889"/>
      <c r="CK3" s="889"/>
      <c r="CL3" s="889"/>
      <c r="CM3" s="889"/>
      <c r="CN3" s="889"/>
      <c r="CO3" s="889"/>
      <c r="CP3" s="889"/>
      <c r="CQ3" s="889"/>
      <c r="CR3" s="889"/>
      <c r="CS3" s="889"/>
      <c r="CT3" s="889"/>
      <c r="CU3" s="889"/>
      <c r="CV3" s="889"/>
      <c r="CW3" s="889"/>
      <c r="CX3" s="889"/>
      <c r="CY3" s="889"/>
    </row>
    <row r="4" spans="1:103" s="873" customFormat="1" ht="30" customHeight="1">
      <c r="A4" s="863"/>
      <c r="B4" s="893"/>
      <c r="C4" s="879"/>
      <c r="D4" s="879"/>
      <c r="E4" s="879"/>
      <c r="F4" s="879"/>
      <c r="G4" s="879"/>
      <c r="H4" s="879"/>
      <c r="I4" s="875"/>
      <c r="J4" s="876"/>
      <c r="K4" s="875"/>
      <c r="L4" s="875"/>
      <c r="M4" s="875"/>
      <c r="N4" s="875"/>
      <c r="O4" s="875"/>
      <c r="P4" s="874"/>
      <c r="Q4" s="874"/>
      <c r="R4" s="874"/>
      <c r="S4" s="874"/>
      <c r="T4" s="874"/>
      <c r="U4" s="874"/>
      <c r="V4" s="874"/>
      <c r="W4" s="874"/>
      <c r="X4" s="874"/>
      <c r="Y4" s="874"/>
      <c r="Z4" s="874"/>
      <c r="AA4" s="874"/>
      <c r="AB4" s="874"/>
      <c r="AC4" s="874"/>
      <c r="AD4" s="874"/>
      <c r="AE4" s="874"/>
      <c r="AF4" s="874"/>
      <c r="AG4" s="874"/>
      <c r="AH4" s="874"/>
      <c r="AI4" s="874"/>
      <c r="AJ4" s="874"/>
      <c r="AK4" s="874"/>
      <c r="AL4" s="874"/>
      <c r="AM4" s="874"/>
      <c r="AN4" s="874"/>
      <c r="AO4" s="874"/>
      <c r="AP4" s="874"/>
      <c r="AQ4" s="874"/>
      <c r="AR4" s="874"/>
      <c r="AS4" s="874"/>
      <c r="AT4" s="874"/>
      <c r="AU4" s="874"/>
      <c r="AV4" s="874"/>
      <c r="AW4" s="874"/>
      <c r="AX4" s="874"/>
      <c r="AY4" s="874"/>
      <c r="AZ4" s="874"/>
      <c r="BA4" s="874"/>
      <c r="BB4" s="874"/>
      <c r="BC4" s="874"/>
      <c r="BD4" s="874"/>
      <c r="BE4" s="874"/>
      <c r="BF4" s="874"/>
      <c r="BG4" s="874"/>
      <c r="BH4" s="874"/>
      <c r="BI4" s="874"/>
      <c r="BJ4" s="874"/>
      <c r="BK4" s="874"/>
      <c r="BL4" s="874"/>
      <c r="BM4" s="874"/>
      <c r="BN4" s="874"/>
      <c r="BO4" s="874"/>
      <c r="BP4" s="874"/>
      <c r="BQ4" s="874"/>
      <c r="BR4" s="874"/>
      <c r="BS4" s="874"/>
      <c r="BT4" s="874"/>
      <c r="BU4" s="874"/>
      <c r="BV4" s="874"/>
      <c r="BW4" s="874"/>
      <c r="BX4" s="874"/>
      <c r="BY4" s="874"/>
      <c r="BZ4" s="874"/>
      <c r="CA4" s="874"/>
      <c r="CB4" s="874"/>
      <c r="CC4" s="874"/>
      <c r="CD4" s="874"/>
      <c r="CE4" s="874"/>
      <c r="CF4" s="874"/>
      <c r="CG4" s="874"/>
      <c r="CH4" s="874"/>
      <c r="CI4" s="874"/>
      <c r="CJ4" s="874"/>
      <c r="CK4" s="874"/>
      <c r="CL4" s="874"/>
      <c r="CM4" s="874"/>
      <c r="CN4" s="874"/>
      <c r="CO4" s="874"/>
      <c r="CP4" s="874"/>
      <c r="CQ4" s="874"/>
      <c r="CR4" s="874"/>
      <c r="CS4" s="874"/>
      <c r="CT4" s="874"/>
      <c r="CU4" s="874"/>
      <c r="CV4" s="874"/>
      <c r="CW4" s="874"/>
      <c r="CX4" s="874"/>
      <c r="CY4" s="874"/>
    </row>
    <row r="5" spans="1:103" ht="12.75" customHeight="1">
      <c r="B5" s="893"/>
      <c r="C5" s="893"/>
      <c r="D5" s="893"/>
      <c r="E5" s="893"/>
      <c r="F5" s="893"/>
      <c r="G5" s="893"/>
      <c r="H5" s="893"/>
      <c r="I5" s="892"/>
      <c r="J5" s="891"/>
      <c r="K5" s="890"/>
      <c r="L5" s="890"/>
      <c r="M5" s="890"/>
      <c r="N5" s="890"/>
      <c r="O5" s="890"/>
      <c r="P5" s="889"/>
      <c r="Q5" s="889"/>
      <c r="R5" s="889"/>
      <c r="S5" s="889"/>
      <c r="T5" s="889"/>
      <c r="U5" s="889"/>
      <c r="V5" s="889"/>
      <c r="W5" s="889"/>
      <c r="X5" s="889"/>
      <c r="Y5" s="889"/>
      <c r="Z5" s="889"/>
      <c r="AA5" s="889"/>
      <c r="AB5" s="889"/>
      <c r="AC5" s="889"/>
      <c r="AD5" s="889"/>
      <c r="AE5" s="889"/>
      <c r="AF5" s="889"/>
      <c r="AG5" s="889"/>
      <c r="AH5" s="889"/>
      <c r="AI5" s="889"/>
      <c r="AJ5" s="889"/>
      <c r="AK5" s="889"/>
      <c r="AL5" s="889"/>
      <c r="AM5" s="889"/>
      <c r="AN5" s="889"/>
      <c r="AO5" s="889"/>
      <c r="AP5" s="889"/>
      <c r="AQ5" s="889"/>
      <c r="AR5" s="889"/>
      <c r="AS5" s="889"/>
      <c r="AT5" s="889"/>
      <c r="AU5" s="889"/>
      <c r="AV5" s="889"/>
      <c r="AW5" s="889"/>
      <c r="AX5" s="889"/>
      <c r="AY5" s="889"/>
      <c r="AZ5" s="889"/>
      <c r="BA5" s="889"/>
      <c r="BB5" s="889"/>
      <c r="BC5" s="889"/>
      <c r="BD5" s="889"/>
      <c r="BE5" s="889"/>
      <c r="BF5" s="889"/>
      <c r="BG5" s="889"/>
      <c r="BH5" s="889"/>
      <c r="BI5" s="889"/>
      <c r="BJ5" s="889"/>
      <c r="BK5" s="889"/>
      <c r="BL5" s="889"/>
      <c r="BM5" s="889"/>
      <c r="BN5" s="889"/>
      <c r="BO5" s="889"/>
      <c r="BP5" s="889"/>
      <c r="BQ5" s="889"/>
      <c r="BR5" s="889"/>
      <c r="BS5" s="889"/>
      <c r="BT5" s="889"/>
      <c r="BU5" s="889"/>
      <c r="BV5" s="889"/>
      <c r="BW5" s="889"/>
      <c r="BX5" s="889"/>
      <c r="BY5" s="889"/>
      <c r="BZ5" s="889"/>
      <c r="CA5" s="889"/>
      <c r="CB5" s="889"/>
      <c r="CC5" s="889"/>
      <c r="CD5" s="889"/>
      <c r="CE5" s="889"/>
      <c r="CF5" s="889"/>
      <c r="CG5" s="889"/>
      <c r="CH5" s="889"/>
      <c r="CI5" s="889"/>
      <c r="CJ5" s="889"/>
      <c r="CK5" s="889"/>
      <c r="CL5" s="889"/>
      <c r="CM5" s="889"/>
      <c r="CN5" s="889"/>
      <c r="CO5" s="889"/>
      <c r="CP5" s="889"/>
      <c r="CQ5" s="889"/>
      <c r="CR5" s="889"/>
      <c r="CS5" s="889"/>
      <c r="CT5" s="889"/>
      <c r="CU5" s="889"/>
      <c r="CV5" s="889"/>
      <c r="CW5" s="889"/>
      <c r="CX5" s="889"/>
      <c r="CY5" s="889"/>
    </row>
    <row r="6" spans="1:103" s="873" customFormat="1" ht="12" customHeight="1">
      <c r="A6" s="863"/>
      <c r="B6" s="888"/>
      <c r="C6" s="886"/>
      <c r="D6" s="886"/>
      <c r="E6" s="881"/>
      <c r="F6" s="881"/>
      <c r="G6" s="881"/>
      <c r="H6" s="881"/>
      <c r="I6" s="878"/>
      <c r="J6" s="876"/>
      <c r="K6" s="875"/>
      <c r="L6" s="875"/>
      <c r="M6" s="875"/>
      <c r="N6" s="875"/>
      <c r="O6" s="875"/>
      <c r="P6" s="874"/>
      <c r="Q6" s="874"/>
      <c r="R6" s="874"/>
      <c r="S6" s="874"/>
      <c r="T6" s="874"/>
      <c r="U6" s="874"/>
      <c r="V6" s="874"/>
      <c r="W6" s="874"/>
      <c r="X6" s="874"/>
      <c r="Y6" s="874"/>
      <c r="Z6" s="874"/>
      <c r="AA6" s="874"/>
      <c r="AB6" s="874"/>
      <c r="AC6" s="874"/>
      <c r="AD6" s="874"/>
      <c r="AE6" s="874"/>
      <c r="AF6" s="874"/>
      <c r="AG6" s="874"/>
      <c r="AH6" s="874"/>
      <c r="AI6" s="874"/>
      <c r="AJ6" s="874"/>
      <c r="AK6" s="874"/>
      <c r="AL6" s="874"/>
      <c r="AM6" s="874"/>
      <c r="AN6" s="874"/>
      <c r="AO6" s="874"/>
      <c r="AP6" s="874"/>
      <c r="AQ6" s="874"/>
      <c r="AR6" s="874"/>
      <c r="AS6" s="874"/>
      <c r="AT6" s="874"/>
      <c r="AU6" s="874"/>
      <c r="AV6" s="874"/>
      <c r="AW6" s="874"/>
      <c r="AX6" s="874"/>
      <c r="AY6" s="874"/>
      <c r="AZ6" s="874"/>
      <c r="BA6" s="874"/>
      <c r="BB6" s="874"/>
      <c r="BC6" s="874"/>
      <c r="BD6" s="874"/>
      <c r="BE6" s="874"/>
      <c r="BF6" s="874"/>
      <c r="BG6" s="874"/>
      <c r="BH6" s="874"/>
      <c r="BI6" s="874"/>
      <c r="BJ6" s="874"/>
      <c r="BK6" s="874"/>
      <c r="BL6" s="874"/>
      <c r="BM6" s="874"/>
      <c r="BN6" s="874"/>
      <c r="BO6" s="874"/>
      <c r="BP6" s="874"/>
      <c r="BQ6" s="874"/>
      <c r="BR6" s="874"/>
      <c r="BS6" s="874"/>
      <c r="BT6" s="874"/>
      <c r="BU6" s="874"/>
      <c r="BV6" s="874"/>
      <c r="BW6" s="874"/>
      <c r="BX6" s="874"/>
      <c r="BY6" s="874"/>
      <c r="BZ6" s="874"/>
      <c r="CA6" s="874"/>
      <c r="CB6" s="874"/>
      <c r="CC6" s="874"/>
      <c r="CD6" s="874"/>
      <c r="CE6" s="874"/>
      <c r="CF6" s="874"/>
      <c r="CG6" s="874"/>
      <c r="CH6" s="874"/>
      <c r="CI6" s="874"/>
      <c r="CJ6" s="874"/>
      <c r="CK6" s="874"/>
      <c r="CL6" s="874"/>
      <c r="CM6" s="874"/>
      <c r="CN6" s="874"/>
      <c r="CO6" s="874"/>
      <c r="CP6" s="874"/>
      <c r="CQ6" s="874"/>
      <c r="CR6" s="874"/>
      <c r="CS6" s="874"/>
      <c r="CT6" s="874"/>
      <c r="CU6" s="874"/>
      <c r="CV6" s="874"/>
      <c r="CW6" s="874"/>
      <c r="CX6" s="874"/>
      <c r="CY6" s="874"/>
    </row>
    <row r="7" spans="1:103" s="873" customFormat="1" ht="12" customHeight="1">
      <c r="A7" s="863"/>
      <c r="B7" s="887"/>
      <c r="C7" s="886"/>
      <c r="D7" s="886"/>
      <c r="E7" s="881"/>
      <c r="F7" s="881"/>
      <c r="G7" s="881"/>
      <c r="H7" s="881"/>
      <c r="I7" s="878"/>
      <c r="J7" s="876"/>
      <c r="K7" s="875"/>
      <c r="L7" s="875"/>
      <c r="M7" s="875"/>
      <c r="N7" s="875"/>
      <c r="O7" s="875"/>
      <c r="P7" s="874"/>
      <c r="Q7" s="874"/>
      <c r="R7" s="874"/>
      <c r="S7" s="874"/>
      <c r="T7" s="874"/>
      <c r="U7" s="874"/>
      <c r="V7" s="874"/>
      <c r="W7" s="874"/>
      <c r="X7" s="874"/>
      <c r="Y7" s="874"/>
      <c r="Z7" s="874"/>
      <c r="AA7" s="874"/>
      <c r="AB7" s="874"/>
      <c r="AC7" s="874"/>
      <c r="AD7" s="874"/>
      <c r="AE7" s="874"/>
      <c r="AF7" s="874"/>
      <c r="AG7" s="874"/>
      <c r="AH7" s="874"/>
      <c r="AI7" s="874"/>
      <c r="AJ7" s="874"/>
      <c r="AK7" s="874"/>
      <c r="AL7" s="874"/>
      <c r="AM7" s="874"/>
      <c r="AN7" s="874"/>
      <c r="AO7" s="874"/>
      <c r="AP7" s="874"/>
      <c r="AQ7" s="874"/>
      <c r="AR7" s="874"/>
      <c r="AS7" s="874"/>
      <c r="AT7" s="874"/>
      <c r="AU7" s="874"/>
      <c r="AV7" s="874"/>
      <c r="AW7" s="874"/>
      <c r="AX7" s="874"/>
      <c r="AY7" s="874"/>
      <c r="AZ7" s="874"/>
      <c r="BA7" s="874"/>
      <c r="BB7" s="874"/>
      <c r="BC7" s="874"/>
      <c r="BD7" s="874"/>
      <c r="BE7" s="874"/>
      <c r="BF7" s="874"/>
      <c r="BG7" s="874"/>
      <c r="BH7" s="874"/>
      <c r="BI7" s="874"/>
      <c r="BJ7" s="874"/>
      <c r="BK7" s="874"/>
      <c r="BL7" s="874"/>
      <c r="BM7" s="874"/>
      <c r="BN7" s="874"/>
      <c r="BO7" s="874"/>
      <c r="BP7" s="874"/>
      <c r="BQ7" s="874"/>
      <c r="BR7" s="874"/>
      <c r="BS7" s="874"/>
      <c r="BT7" s="874"/>
      <c r="BU7" s="874"/>
      <c r="BV7" s="874"/>
      <c r="BW7" s="874"/>
      <c r="BX7" s="874"/>
      <c r="BY7" s="874"/>
      <c r="BZ7" s="874"/>
      <c r="CA7" s="874"/>
      <c r="CB7" s="874"/>
      <c r="CC7" s="874"/>
      <c r="CD7" s="874"/>
      <c r="CE7" s="874"/>
      <c r="CF7" s="874"/>
      <c r="CG7" s="874"/>
      <c r="CH7" s="874"/>
      <c r="CI7" s="874"/>
      <c r="CJ7" s="874"/>
      <c r="CK7" s="874"/>
      <c r="CL7" s="874"/>
      <c r="CM7" s="874"/>
      <c r="CN7" s="874"/>
      <c r="CO7" s="874"/>
      <c r="CP7" s="874"/>
      <c r="CQ7" s="874"/>
      <c r="CR7" s="874"/>
      <c r="CS7" s="874"/>
      <c r="CT7" s="874"/>
      <c r="CU7" s="874"/>
      <c r="CV7" s="874"/>
      <c r="CW7" s="874"/>
      <c r="CX7" s="874"/>
      <c r="CY7" s="874"/>
    </row>
    <row r="8" spans="1:103" ht="15.75">
      <c r="A8" s="2212"/>
      <c r="B8" s="2213"/>
      <c r="C8" s="2213"/>
      <c r="D8" s="2213"/>
      <c r="E8" s="881"/>
      <c r="F8" s="881"/>
      <c r="G8" s="881"/>
      <c r="H8" s="881"/>
      <c r="I8" s="881"/>
      <c r="J8" s="880"/>
      <c r="K8" s="880"/>
      <c r="L8" s="880"/>
    </row>
    <row r="9" spans="1:103" ht="15.75">
      <c r="A9" s="885" t="s">
        <v>692</v>
      </c>
      <c r="B9" s="884"/>
      <c r="C9" s="883"/>
      <c r="D9" s="883"/>
      <c r="E9" s="882"/>
      <c r="F9" s="882"/>
      <c r="G9" s="882"/>
      <c r="H9" s="882"/>
      <c r="I9" s="881"/>
      <c r="J9" s="880"/>
      <c r="K9" s="880"/>
      <c r="L9" s="880"/>
    </row>
    <row r="10" spans="1:103" s="873" customFormat="1" ht="13.5" customHeight="1">
      <c r="A10" s="863"/>
      <c r="B10" s="879"/>
      <c r="C10" s="879"/>
      <c r="D10" s="879"/>
      <c r="E10" s="879"/>
      <c r="F10" s="879"/>
      <c r="G10" s="879"/>
      <c r="H10" s="879"/>
      <c r="I10" s="875"/>
      <c r="J10" s="876"/>
      <c r="K10" s="875"/>
      <c r="L10" s="875"/>
      <c r="M10" s="875"/>
      <c r="N10" s="875"/>
      <c r="O10" s="875"/>
      <c r="P10" s="874"/>
      <c r="Q10" s="874"/>
      <c r="R10" s="874"/>
      <c r="S10" s="874"/>
      <c r="T10" s="874"/>
      <c r="U10" s="874"/>
      <c r="V10" s="874"/>
      <c r="W10" s="874"/>
      <c r="X10" s="874"/>
      <c r="Y10" s="874"/>
      <c r="Z10" s="874"/>
      <c r="AA10" s="874"/>
      <c r="AB10" s="874"/>
      <c r="AC10" s="874"/>
      <c r="AD10" s="874"/>
      <c r="AE10" s="874"/>
      <c r="AF10" s="874"/>
      <c r="AG10" s="874"/>
      <c r="AH10" s="874"/>
      <c r="AI10" s="874"/>
      <c r="AJ10" s="874"/>
      <c r="AK10" s="874"/>
      <c r="AL10" s="874"/>
      <c r="AM10" s="874"/>
      <c r="AN10" s="874"/>
      <c r="AO10" s="874"/>
      <c r="AP10" s="874"/>
      <c r="AQ10" s="874"/>
      <c r="AR10" s="874"/>
      <c r="AS10" s="874"/>
      <c r="AT10" s="874"/>
      <c r="AU10" s="874"/>
      <c r="AV10" s="874"/>
      <c r="AW10" s="874"/>
      <c r="AX10" s="874"/>
      <c r="AY10" s="874"/>
      <c r="AZ10" s="874"/>
      <c r="BA10" s="874"/>
      <c r="BB10" s="874"/>
      <c r="BC10" s="874"/>
      <c r="BD10" s="874"/>
      <c r="BE10" s="874"/>
      <c r="BF10" s="874"/>
      <c r="BG10" s="874"/>
      <c r="BH10" s="874"/>
      <c r="BI10" s="874"/>
      <c r="BJ10" s="874"/>
      <c r="BK10" s="874"/>
      <c r="BL10" s="874"/>
      <c r="BM10" s="874"/>
      <c r="BN10" s="874"/>
      <c r="BO10" s="874"/>
      <c r="BP10" s="874"/>
      <c r="BQ10" s="874"/>
      <c r="BR10" s="874"/>
      <c r="BS10" s="874"/>
      <c r="BT10" s="874"/>
      <c r="BU10" s="874"/>
      <c r="BV10" s="874"/>
      <c r="BW10" s="874"/>
      <c r="BX10" s="874"/>
      <c r="BY10" s="874"/>
      <c r="BZ10" s="874"/>
      <c r="CA10" s="874"/>
      <c r="CB10" s="874"/>
      <c r="CC10" s="874"/>
      <c r="CD10" s="874"/>
      <c r="CE10" s="874"/>
      <c r="CF10" s="874"/>
      <c r="CG10" s="874"/>
      <c r="CH10" s="874"/>
      <c r="CI10" s="874"/>
      <c r="CJ10" s="874"/>
      <c r="CK10" s="874"/>
      <c r="CL10" s="874"/>
      <c r="CM10" s="874"/>
      <c r="CN10" s="874"/>
      <c r="CO10" s="874"/>
      <c r="CP10" s="874"/>
      <c r="CQ10" s="874"/>
      <c r="CR10" s="874"/>
      <c r="CS10" s="874"/>
      <c r="CT10" s="874"/>
      <c r="CU10" s="874"/>
      <c r="CV10" s="874"/>
      <c r="CW10" s="874"/>
      <c r="CX10" s="874"/>
      <c r="CY10" s="874"/>
    </row>
    <row r="11" spans="1:103" s="873" customFormat="1" ht="13.5" customHeight="1">
      <c r="A11" s="863"/>
      <c r="I11" s="878"/>
      <c r="J11" s="876"/>
      <c r="K11" s="875"/>
      <c r="L11" s="875"/>
      <c r="M11" s="875"/>
      <c r="N11" s="875"/>
      <c r="O11" s="875"/>
      <c r="P11" s="874"/>
      <c r="Q11" s="874"/>
      <c r="R11" s="874"/>
      <c r="S11" s="874"/>
      <c r="T11" s="874"/>
      <c r="U11" s="874"/>
      <c r="V11" s="874"/>
      <c r="W11" s="874"/>
      <c r="X11" s="874"/>
      <c r="Y11" s="874"/>
      <c r="Z11" s="874"/>
      <c r="AA11" s="874"/>
      <c r="AB11" s="874"/>
      <c r="AC11" s="874"/>
      <c r="AD11" s="874"/>
      <c r="AE11" s="874"/>
      <c r="AF11" s="874"/>
      <c r="AG11" s="874"/>
      <c r="AH11" s="874"/>
      <c r="AI11" s="874"/>
      <c r="AJ11" s="874"/>
      <c r="AK11" s="874"/>
      <c r="AL11" s="874"/>
      <c r="AM11" s="874"/>
      <c r="AN11" s="874"/>
      <c r="AO11" s="874"/>
      <c r="AP11" s="874"/>
      <c r="AQ11" s="874"/>
      <c r="AR11" s="874"/>
      <c r="AS11" s="874"/>
      <c r="AT11" s="874"/>
      <c r="AU11" s="874"/>
      <c r="AV11" s="874"/>
      <c r="AW11" s="874"/>
      <c r="AX11" s="874"/>
      <c r="AY11" s="874"/>
      <c r="AZ11" s="874"/>
      <c r="BA11" s="874"/>
      <c r="BB11" s="874"/>
      <c r="BC11" s="874"/>
      <c r="BD11" s="874"/>
      <c r="BE11" s="874"/>
      <c r="BF11" s="874"/>
      <c r="BG11" s="874"/>
      <c r="BH11" s="874"/>
      <c r="BI11" s="874"/>
      <c r="BJ11" s="874"/>
      <c r="BK11" s="874"/>
      <c r="BL11" s="874"/>
      <c r="BM11" s="874"/>
      <c r="BN11" s="874"/>
      <c r="BO11" s="874"/>
      <c r="BP11" s="874"/>
      <c r="BQ11" s="874"/>
      <c r="BR11" s="874"/>
      <c r="BS11" s="874"/>
      <c r="BT11" s="874"/>
      <c r="BU11" s="874"/>
      <c r="BV11" s="874"/>
      <c r="BW11" s="874"/>
      <c r="BX11" s="874"/>
      <c r="BY11" s="874"/>
      <c r="BZ11" s="874"/>
      <c r="CA11" s="874"/>
      <c r="CB11" s="874"/>
      <c r="CC11" s="874"/>
      <c r="CD11" s="874"/>
      <c r="CE11" s="874"/>
      <c r="CF11" s="874"/>
      <c r="CG11" s="874"/>
      <c r="CH11" s="874"/>
      <c r="CI11" s="874"/>
      <c r="CJ11" s="874"/>
      <c r="CK11" s="874"/>
      <c r="CL11" s="874"/>
      <c r="CM11" s="874"/>
      <c r="CN11" s="874"/>
      <c r="CO11" s="874"/>
      <c r="CP11" s="874"/>
      <c r="CQ11" s="874"/>
      <c r="CR11" s="874"/>
      <c r="CS11" s="874"/>
      <c r="CT11" s="874"/>
      <c r="CU11" s="874"/>
      <c r="CV11" s="874"/>
      <c r="CW11" s="874"/>
      <c r="CX11" s="874"/>
      <c r="CY11" s="874"/>
    </row>
    <row r="12" spans="1:103" s="873" customFormat="1" ht="17.25" customHeight="1">
      <c r="A12" s="863"/>
      <c r="B12" s="2216"/>
      <c r="C12" s="2216"/>
      <c r="D12" s="2216"/>
      <c r="E12" s="2216"/>
      <c r="F12" s="2216"/>
      <c r="G12" s="2216"/>
      <c r="H12" s="2216"/>
      <c r="I12" s="878"/>
      <c r="J12" s="876"/>
      <c r="K12" s="875"/>
      <c r="L12" s="875"/>
      <c r="M12" s="875"/>
      <c r="N12" s="875"/>
      <c r="O12" s="875"/>
      <c r="P12" s="874"/>
      <c r="Q12" s="874"/>
      <c r="R12" s="874"/>
      <c r="S12" s="874"/>
      <c r="T12" s="874"/>
      <c r="U12" s="874"/>
      <c r="V12" s="874"/>
      <c r="W12" s="874"/>
      <c r="X12" s="874"/>
      <c r="Y12" s="874"/>
      <c r="Z12" s="874"/>
      <c r="AA12" s="874"/>
      <c r="AB12" s="874"/>
      <c r="AC12" s="874"/>
      <c r="AD12" s="874"/>
      <c r="AE12" s="874"/>
      <c r="AF12" s="874"/>
      <c r="AG12" s="874"/>
      <c r="AH12" s="874"/>
      <c r="AI12" s="874"/>
      <c r="AJ12" s="874"/>
      <c r="AK12" s="874"/>
      <c r="AL12" s="874"/>
      <c r="AM12" s="874"/>
      <c r="AN12" s="874"/>
      <c r="AO12" s="874"/>
      <c r="AP12" s="874"/>
      <c r="AQ12" s="874"/>
      <c r="AR12" s="874"/>
      <c r="AS12" s="874"/>
      <c r="AT12" s="874"/>
      <c r="AU12" s="874"/>
      <c r="AV12" s="874"/>
      <c r="AW12" s="874"/>
      <c r="AX12" s="874"/>
      <c r="AY12" s="874"/>
      <c r="AZ12" s="874"/>
      <c r="BA12" s="874"/>
      <c r="BB12" s="874"/>
      <c r="BC12" s="874"/>
      <c r="BD12" s="874"/>
      <c r="BE12" s="874"/>
      <c r="BF12" s="874"/>
      <c r="BG12" s="874"/>
      <c r="BH12" s="874"/>
      <c r="BI12" s="874"/>
      <c r="BJ12" s="874"/>
      <c r="BK12" s="874"/>
      <c r="BL12" s="874"/>
      <c r="BM12" s="874"/>
      <c r="BN12" s="874"/>
      <c r="BO12" s="874"/>
      <c r="BP12" s="874"/>
      <c r="BQ12" s="874"/>
      <c r="BR12" s="874"/>
      <c r="BS12" s="874"/>
      <c r="BT12" s="874"/>
      <c r="BU12" s="874"/>
      <c r="BV12" s="874"/>
      <c r="BW12" s="874"/>
      <c r="BX12" s="874"/>
      <c r="BY12" s="874"/>
      <c r="BZ12" s="874"/>
      <c r="CA12" s="874"/>
      <c r="CB12" s="874"/>
      <c r="CC12" s="874"/>
      <c r="CD12" s="874"/>
      <c r="CE12" s="874"/>
      <c r="CF12" s="874"/>
      <c r="CG12" s="874"/>
      <c r="CH12" s="874"/>
      <c r="CI12" s="874"/>
      <c r="CJ12" s="874"/>
      <c r="CK12" s="874"/>
      <c r="CL12" s="874"/>
      <c r="CM12" s="874"/>
      <c r="CN12" s="874"/>
      <c r="CO12" s="874"/>
      <c r="CP12" s="874"/>
      <c r="CQ12" s="874"/>
      <c r="CR12" s="874"/>
      <c r="CS12" s="874"/>
      <c r="CT12" s="874"/>
      <c r="CU12" s="874"/>
      <c r="CV12" s="874"/>
      <c r="CW12" s="874"/>
      <c r="CX12" s="874"/>
      <c r="CY12" s="874"/>
    </row>
    <row r="13" spans="1:103" s="873" customFormat="1" ht="21.75" customHeight="1">
      <c r="A13" s="863"/>
      <c r="B13" s="2214"/>
      <c r="C13" s="2214"/>
      <c r="D13" s="2214"/>
      <c r="E13" s="2214"/>
      <c r="F13" s="2214"/>
      <c r="G13" s="2214"/>
      <c r="H13" s="2214"/>
      <c r="I13" s="877"/>
      <c r="J13" s="876"/>
      <c r="K13" s="875"/>
      <c r="L13" s="875"/>
      <c r="M13" s="875"/>
      <c r="N13" s="875"/>
      <c r="O13" s="875"/>
      <c r="P13" s="874"/>
      <c r="Q13" s="874"/>
      <c r="R13" s="874"/>
      <c r="S13" s="874"/>
      <c r="T13" s="874"/>
      <c r="U13" s="874"/>
      <c r="V13" s="874"/>
      <c r="W13" s="874"/>
      <c r="X13" s="874"/>
      <c r="Y13" s="874"/>
      <c r="Z13" s="874"/>
      <c r="AA13" s="874"/>
      <c r="AB13" s="874"/>
      <c r="AC13" s="874"/>
      <c r="AD13" s="874"/>
      <c r="AE13" s="874"/>
      <c r="AF13" s="874"/>
      <c r="AG13" s="874"/>
      <c r="AH13" s="874"/>
      <c r="AI13" s="874"/>
      <c r="AJ13" s="874"/>
      <c r="AK13" s="874"/>
      <c r="AL13" s="874"/>
      <c r="AM13" s="874"/>
      <c r="AN13" s="874"/>
      <c r="AO13" s="874"/>
      <c r="AP13" s="874"/>
      <c r="AQ13" s="874"/>
      <c r="AR13" s="874"/>
      <c r="AS13" s="874"/>
      <c r="AT13" s="874"/>
      <c r="AU13" s="874"/>
      <c r="AV13" s="874"/>
      <c r="AW13" s="874"/>
      <c r="AX13" s="874"/>
      <c r="AY13" s="874"/>
      <c r="AZ13" s="874"/>
      <c r="BA13" s="874"/>
      <c r="BB13" s="874"/>
      <c r="BC13" s="874"/>
      <c r="BD13" s="874"/>
      <c r="BE13" s="874"/>
      <c r="BF13" s="874"/>
      <c r="BG13" s="874"/>
      <c r="BH13" s="874"/>
      <c r="BI13" s="874"/>
      <c r="BJ13" s="874"/>
      <c r="BK13" s="874"/>
      <c r="BL13" s="874"/>
      <c r="BM13" s="874"/>
      <c r="BN13" s="874"/>
      <c r="BO13" s="874"/>
      <c r="BP13" s="874"/>
      <c r="BQ13" s="874"/>
      <c r="BR13" s="874"/>
      <c r="BS13" s="874"/>
      <c r="BT13" s="874"/>
      <c r="BU13" s="874"/>
      <c r="BV13" s="874"/>
      <c r="BW13" s="874"/>
      <c r="BX13" s="874"/>
      <c r="BY13" s="874"/>
      <c r="BZ13" s="874"/>
      <c r="CA13" s="874"/>
      <c r="CB13" s="874"/>
      <c r="CC13" s="874"/>
      <c r="CD13" s="874"/>
      <c r="CE13" s="874"/>
      <c r="CF13" s="874"/>
      <c r="CG13" s="874"/>
      <c r="CH13" s="874"/>
      <c r="CI13" s="874"/>
      <c r="CJ13" s="874"/>
      <c r="CK13" s="874"/>
      <c r="CL13" s="874"/>
      <c r="CM13" s="874"/>
      <c r="CN13" s="874"/>
      <c r="CO13" s="874"/>
      <c r="CP13" s="874"/>
      <c r="CQ13" s="874"/>
      <c r="CR13" s="874"/>
      <c r="CS13" s="874"/>
      <c r="CT13" s="874"/>
      <c r="CU13" s="874"/>
      <c r="CV13" s="874"/>
      <c r="CW13" s="874"/>
      <c r="CX13" s="874"/>
      <c r="CY13" s="874"/>
    </row>
    <row r="14" spans="1:103" s="873" customFormat="1" ht="24" customHeight="1">
      <c r="A14" s="863"/>
      <c r="B14" s="2217"/>
      <c r="C14" s="2217"/>
      <c r="D14" s="2217"/>
      <c r="E14" s="2217"/>
      <c r="F14" s="2217"/>
      <c r="G14" s="2217"/>
      <c r="H14" s="2217"/>
      <c r="I14" s="875"/>
      <c r="J14" s="876"/>
      <c r="K14" s="875"/>
      <c r="L14" s="875"/>
      <c r="M14" s="875"/>
      <c r="N14" s="875"/>
      <c r="O14" s="875"/>
      <c r="P14" s="874"/>
      <c r="Q14" s="874"/>
      <c r="R14" s="874"/>
      <c r="S14" s="874"/>
      <c r="T14" s="874"/>
      <c r="U14" s="874"/>
      <c r="V14" s="874"/>
      <c r="W14" s="874"/>
      <c r="X14" s="874"/>
      <c r="Y14" s="874"/>
      <c r="Z14" s="874"/>
      <c r="AA14" s="874"/>
      <c r="AB14" s="874"/>
      <c r="AC14" s="874"/>
      <c r="AD14" s="874"/>
      <c r="AE14" s="874"/>
      <c r="AF14" s="874"/>
      <c r="AG14" s="874"/>
      <c r="AH14" s="874"/>
      <c r="AI14" s="874"/>
      <c r="AJ14" s="874"/>
      <c r="AK14" s="874"/>
      <c r="AL14" s="874"/>
      <c r="AM14" s="874"/>
      <c r="AN14" s="874"/>
      <c r="AO14" s="874"/>
      <c r="AP14" s="874"/>
      <c r="AQ14" s="874"/>
      <c r="AR14" s="874"/>
      <c r="AS14" s="874"/>
      <c r="AT14" s="874"/>
      <c r="AU14" s="874"/>
      <c r="AV14" s="874"/>
      <c r="AW14" s="874"/>
      <c r="AX14" s="874"/>
      <c r="AY14" s="874"/>
      <c r="AZ14" s="874"/>
      <c r="BA14" s="874"/>
      <c r="BB14" s="874"/>
      <c r="BC14" s="874"/>
      <c r="BD14" s="874"/>
      <c r="BE14" s="874"/>
      <c r="BF14" s="874"/>
      <c r="BG14" s="874"/>
      <c r="BH14" s="874"/>
      <c r="BI14" s="874"/>
      <c r="BJ14" s="874"/>
      <c r="BK14" s="874"/>
      <c r="BL14" s="874"/>
      <c r="BM14" s="874"/>
      <c r="BN14" s="874"/>
      <c r="BO14" s="874"/>
      <c r="BP14" s="874"/>
      <c r="BQ14" s="874"/>
      <c r="BR14" s="874"/>
      <c r="BS14" s="874"/>
      <c r="BT14" s="874"/>
      <c r="BU14" s="874"/>
      <c r="BV14" s="874"/>
      <c r="BW14" s="874"/>
      <c r="BX14" s="874"/>
      <c r="BY14" s="874"/>
      <c r="BZ14" s="874"/>
      <c r="CA14" s="874"/>
      <c r="CB14" s="874"/>
      <c r="CC14" s="874"/>
      <c r="CD14" s="874"/>
      <c r="CE14" s="874"/>
      <c r="CF14" s="874"/>
      <c r="CG14" s="874"/>
      <c r="CH14" s="874"/>
      <c r="CI14" s="874"/>
      <c r="CJ14" s="874"/>
      <c r="CK14" s="874"/>
      <c r="CL14" s="874"/>
      <c r="CM14" s="874"/>
      <c r="CN14" s="874"/>
      <c r="CO14" s="874"/>
      <c r="CP14" s="874"/>
      <c r="CQ14" s="874"/>
      <c r="CR14" s="874"/>
      <c r="CS14" s="874"/>
      <c r="CT14" s="874"/>
      <c r="CU14" s="874"/>
      <c r="CV14" s="874"/>
      <c r="CW14" s="874"/>
      <c r="CX14" s="874"/>
      <c r="CY14" s="874"/>
    </row>
    <row r="15" spans="1:103" s="873" customFormat="1" ht="17.25" customHeight="1">
      <c r="A15" s="863"/>
      <c r="B15" s="2216"/>
      <c r="C15" s="2216"/>
      <c r="D15" s="2216"/>
      <c r="E15" s="2216"/>
      <c r="F15" s="2216"/>
      <c r="G15" s="2216"/>
      <c r="H15" s="2216"/>
      <c r="I15" s="875"/>
      <c r="J15" s="876"/>
      <c r="K15" s="875"/>
      <c r="L15" s="875"/>
      <c r="M15" s="875"/>
      <c r="N15" s="875"/>
      <c r="O15" s="875"/>
      <c r="P15" s="874"/>
      <c r="Q15" s="874"/>
      <c r="R15" s="874"/>
      <c r="S15" s="874"/>
      <c r="T15" s="874"/>
      <c r="U15" s="874"/>
      <c r="V15" s="874"/>
      <c r="W15" s="874"/>
      <c r="X15" s="874"/>
      <c r="Y15" s="874"/>
      <c r="Z15" s="874"/>
      <c r="AA15" s="874"/>
      <c r="AB15" s="874"/>
      <c r="AC15" s="874"/>
      <c r="AD15" s="874"/>
      <c r="AE15" s="874"/>
      <c r="AF15" s="874"/>
      <c r="AG15" s="874"/>
      <c r="AH15" s="874"/>
      <c r="AI15" s="874"/>
      <c r="AJ15" s="874"/>
      <c r="AK15" s="874"/>
      <c r="AL15" s="874"/>
      <c r="AM15" s="874"/>
      <c r="AN15" s="874"/>
      <c r="AO15" s="874"/>
      <c r="AP15" s="874"/>
      <c r="AQ15" s="874"/>
      <c r="AR15" s="874"/>
      <c r="AS15" s="874"/>
      <c r="AT15" s="874"/>
      <c r="AU15" s="874"/>
      <c r="AV15" s="874"/>
      <c r="AW15" s="874"/>
      <c r="AX15" s="874"/>
      <c r="AY15" s="874"/>
      <c r="AZ15" s="874"/>
      <c r="BA15" s="874"/>
      <c r="BB15" s="874"/>
      <c r="BC15" s="874"/>
      <c r="BD15" s="874"/>
      <c r="BE15" s="874"/>
      <c r="BF15" s="874"/>
      <c r="BG15" s="874"/>
      <c r="BH15" s="874"/>
      <c r="BI15" s="874"/>
      <c r="BJ15" s="874"/>
      <c r="BK15" s="874"/>
      <c r="BL15" s="874"/>
      <c r="BM15" s="874"/>
      <c r="BN15" s="874"/>
      <c r="BO15" s="874"/>
      <c r="BP15" s="874"/>
      <c r="BQ15" s="874"/>
      <c r="BR15" s="874"/>
      <c r="BS15" s="874"/>
      <c r="BT15" s="874"/>
      <c r="BU15" s="874"/>
      <c r="BV15" s="874"/>
      <c r="BW15" s="874"/>
      <c r="BX15" s="874"/>
      <c r="BY15" s="874"/>
      <c r="BZ15" s="874"/>
      <c r="CA15" s="874"/>
      <c r="CB15" s="874"/>
      <c r="CC15" s="874"/>
      <c r="CD15" s="874"/>
      <c r="CE15" s="874"/>
      <c r="CF15" s="874"/>
      <c r="CG15" s="874"/>
      <c r="CH15" s="874"/>
      <c r="CI15" s="874"/>
      <c r="CJ15" s="874"/>
      <c r="CK15" s="874"/>
      <c r="CL15" s="874"/>
      <c r="CM15" s="874"/>
      <c r="CN15" s="874"/>
      <c r="CO15" s="874"/>
      <c r="CP15" s="874"/>
      <c r="CQ15" s="874"/>
      <c r="CR15" s="874"/>
      <c r="CS15" s="874"/>
      <c r="CT15" s="874"/>
      <c r="CU15" s="874"/>
      <c r="CV15" s="874"/>
      <c r="CW15" s="874"/>
      <c r="CX15" s="874"/>
      <c r="CY15" s="874"/>
    </row>
    <row r="16" spans="1:103" s="873" customFormat="1" ht="17.25" customHeight="1">
      <c r="A16" s="863"/>
      <c r="B16" s="2216"/>
      <c r="C16" s="2216"/>
      <c r="D16" s="2216"/>
      <c r="E16" s="2216"/>
      <c r="F16" s="2216"/>
      <c r="G16" s="2216"/>
      <c r="H16" s="2216"/>
      <c r="I16" s="875"/>
      <c r="J16" s="876"/>
      <c r="K16" s="875"/>
      <c r="L16" s="875"/>
      <c r="M16" s="875"/>
      <c r="N16" s="875"/>
      <c r="O16" s="875"/>
      <c r="P16" s="874"/>
      <c r="Q16" s="874"/>
      <c r="R16" s="874"/>
      <c r="S16" s="874"/>
      <c r="T16" s="874"/>
      <c r="U16" s="874"/>
      <c r="V16" s="874"/>
      <c r="W16" s="874"/>
      <c r="X16" s="874"/>
      <c r="Y16" s="874"/>
      <c r="Z16" s="874"/>
      <c r="AA16" s="874"/>
      <c r="AB16" s="874"/>
      <c r="AC16" s="874"/>
      <c r="AD16" s="874"/>
      <c r="AE16" s="874"/>
      <c r="AF16" s="874"/>
      <c r="AG16" s="874"/>
      <c r="AH16" s="874"/>
      <c r="AI16" s="874"/>
      <c r="AJ16" s="874"/>
      <c r="AK16" s="874"/>
      <c r="AL16" s="874"/>
      <c r="AM16" s="874"/>
      <c r="AN16" s="874"/>
      <c r="AO16" s="874"/>
      <c r="AP16" s="874"/>
      <c r="AQ16" s="874"/>
      <c r="AR16" s="874"/>
      <c r="AS16" s="874"/>
      <c r="AT16" s="874"/>
      <c r="AU16" s="874"/>
      <c r="AV16" s="874"/>
      <c r="AW16" s="874"/>
      <c r="AX16" s="874"/>
      <c r="AY16" s="874"/>
      <c r="AZ16" s="874"/>
      <c r="BA16" s="874"/>
      <c r="BB16" s="874"/>
      <c r="BC16" s="874"/>
      <c r="BD16" s="874"/>
      <c r="BE16" s="874"/>
      <c r="BF16" s="874"/>
      <c r="BG16" s="874"/>
      <c r="BH16" s="874"/>
      <c r="BI16" s="874"/>
      <c r="BJ16" s="874"/>
      <c r="BK16" s="874"/>
      <c r="BL16" s="874"/>
      <c r="BM16" s="874"/>
      <c r="BN16" s="874"/>
      <c r="BO16" s="874"/>
      <c r="BP16" s="874"/>
      <c r="BQ16" s="874"/>
      <c r="BR16" s="874"/>
      <c r="BS16" s="874"/>
      <c r="BT16" s="874"/>
      <c r="BU16" s="874"/>
      <c r="BV16" s="874"/>
      <c r="BW16" s="874"/>
      <c r="BX16" s="874"/>
      <c r="BY16" s="874"/>
      <c r="BZ16" s="874"/>
      <c r="CA16" s="874"/>
      <c r="CB16" s="874"/>
      <c r="CC16" s="874"/>
      <c r="CD16" s="874"/>
      <c r="CE16" s="874"/>
      <c r="CF16" s="874"/>
      <c r="CG16" s="874"/>
      <c r="CH16" s="874"/>
      <c r="CI16" s="874"/>
      <c r="CJ16" s="874"/>
      <c r="CK16" s="874"/>
      <c r="CL16" s="874"/>
      <c r="CM16" s="874"/>
      <c r="CN16" s="874"/>
      <c r="CO16" s="874"/>
      <c r="CP16" s="874"/>
      <c r="CQ16" s="874"/>
      <c r="CR16" s="874"/>
      <c r="CS16" s="874"/>
      <c r="CT16" s="874"/>
      <c r="CU16" s="874"/>
      <c r="CV16" s="874"/>
      <c r="CW16" s="874"/>
      <c r="CX16" s="874"/>
      <c r="CY16" s="874"/>
    </row>
    <row r="17" spans="2:10" ht="15" customHeight="1">
      <c r="B17" s="872"/>
      <c r="C17" s="872"/>
      <c r="D17" s="872"/>
      <c r="E17" s="872"/>
      <c r="F17" s="872"/>
      <c r="G17" s="872"/>
      <c r="H17" s="872"/>
      <c r="I17" s="871"/>
      <c r="J17" s="870"/>
    </row>
    <row r="18" spans="2:10" ht="15" customHeight="1">
      <c r="B18" s="872"/>
      <c r="C18" s="872"/>
      <c r="D18" s="872"/>
      <c r="E18" s="872"/>
      <c r="F18" s="872"/>
      <c r="G18" s="872"/>
      <c r="H18" s="872"/>
      <c r="I18" s="871"/>
      <c r="J18" s="870"/>
    </row>
    <row r="19" spans="2:10" ht="15" customHeight="1">
      <c r="F19" s="863"/>
      <c r="G19" s="863"/>
      <c r="H19" s="863"/>
      <c r="I19" s="871"/>
      <c r="J19" s="870"/>
    </row>
    <row r="20" spans="2:10" ht="15" customHeight="1">
      <c r="F20" s="863"/>
      <c r="G20" s="863"/>
      <c r="H20" s="863"/>
      <c r="I20" s="871"/>
      <c r="J20" s="870"/>
    </row>
    <row r="21" spans="2:10" ht="15" customHeight="1">
      <c r="F21" s="863"/>
      <c r="G21" s="863"/>
      <c r="H21" s="863"/>
      <c r="I21" s="871"/>
      <c r="J21" s="870"/>
    </row>
    <row r="22" spans="2:10" ht="15" customHeight="1">
      <c r="F22" s="863"/>
      <c r="G22" s="863"/>
      <c r="H22" s="863"/>
      <c r="I22" s="871"/>
      <c r="J22" s="870"/>
    </row>
    <row r="23" spans="2:10" ht="15" customHeight="1">
      <c r="F23" s="863"/>
      <c r="G23" s="863"/>
      <c r="H23" s="863"/>
      <c r="I23" s="871"/>
      <c r="J23" s="870"/>
    </row>
    <row r="24" spans="2:10" ht="15" customHeight="1">
      <c r="F24" s="863"/>
      <c r="G24" s="863"/>
      <c r="H24" s="863"/>
      <c r="I24" s="871"/>
      <c r="J24" s="870"/>
    </row>
    <row r="25" spans="2:10" ht="15" customHeight="1">
      <c r="F25" s="863"/>
      <c r="G25" s="863"/>
      <c r="H25" s="863"/>
      <c r="I25" s="871"/>
      <c r="J25" s="870"/>
    </row>
    <row r="26" spans="2:10" ht="15" customHeight="1">
      <c r="B26" s="2214"/>
      <c r="C26" s="2215"/>
      <c r="D26" s="2215"/>
      <c r="E26" s="2215"/>
      <c r="F26" s="2215"/>
      <c r="G26" s="2215"/>
      <c r="H26" s="2215"/>
      <c r="I26" s="871"/>
      <c r="J26" s="870"/>
    </row>
    <row r="27" spans="2:10" ht="15" customHeight="1">
      <c r="F27" s="863"/>
      <c r="G27" s="863"/>
      <c r="H27" s="863"/>
      <c r="I27" s="871"/>
      <c r="J27" s="870"/>
    </row>
    <row r="28" spans="2:10" ht="15" customHeight="1">
      <c r="F28" s="863"/>
      <c r="G28" s="863"/>
      <c r="H28" s="863"/>
      <c r="I28" s="871"/>
      <c r="J28" s="870"/>
    </row>
    <row r="29" spans="2:10" ht="15" customHeight="1">
      <c r="F29" s="863"/>
      <c r="G29" s="863"/>
      <c r="H29" s="863"/>
      <c r="I29" s="871"/>
      <c r="J29" s="870"/>
    </row>
    <row r="30" spans="2:10" ht="15" customHeight="1">
      <c r="F30" s="863"/>
      <c r="G30" s="863"/>
      <c r="H30" s="863"/>
      <c r="I30" s="871"/>
      <c r="J30" s="870"/>
    </row>
    <row r="31" spans="2:10" ht="15" customHeight="1">
      <c r="F31" s="863"/>
      <c r="G31" s="863"/>
      <c r="H31" s="863"/>
      <c r="I31" s="871"/>
      <c r="J31" s="870"/>
    </row>
    <row r="32" spans="2:10" ht="15" customHeight="1">
      <c r="F32" s="863"/>
      <c r="G32" s="863"/>
      <c r="H32" s="863"/>
      <c r="I32" s="871"/>
      <c r="J32" s="870"/>
    </row>
    <row r="33" spans="6:10" ht="15" customHeight="1">
      <c r="F33" s="863"/>
      <c r="G33" s="863"/>
      <c r="H33" s="863"/>
      <c r="I33" s="871"/>
      <c r="J33" s="870"/>
    </row>
    <row r="34" spans="6:10" ht="15" customHeight="1">
      <c r="F34" s="863"/>
      <c r="G34" s="863"/>
      <c r="H34" s="863"/>
      <c r="I34" s="871"/>
      <c r="J34" s="870"/>
    </row>
    <row r="35" spans="6:10" ht="15" customHeight="1">
      <c r="F35" s="863"/>
      <c r="G35" s="863"/>
      <c r="H35" s="863"/>
      <c r="I35" s="871"/>
      <c r="J35" s="870"/>
    </row>
    <row r="36" spans="6:10" ht="15" customHeight="1">
      <c r="F36" s="863"/>
      <c r="G36" s="863"/>
      <c r="H36" s="863"/>
      <c r="I36" s="871"/>
      <c r="J36" s="870"/>
    </row>
    <row r="37" spans="6:10" ht="15" customHeight="1">
      <c r="F37" s="863"/>
      <c r="G37" s="863"/>
      <c r="H37" s="863"/>
      <c r="I37" s="871"/>
      <c r="J37" s="870"/>
    </row>
    <row r="38" spans="6:10" ht="15" customHeight="1">
      <c r="F38" s="863"/>
      <c r="G38" s="863"/>
      <c r="H38" s="863"/>
      <c r="I38" s="871"/>
      <c r="J38" s="870"/>
    </row>
    <row r="39" spans="6:10" ht="15" customHeight="1">
      <c r="F39" s="863"/>
      <c r="G39" s="863"/>
      <c r="H39" s="863"/>
      <c r="I39" s="871"/>
      <c r="J39" s="870"/>
    </row>
    <row r="40" spans="6:10" ht="15" customHeight="1">
      <c r="F40" s="863"/>
      <c r="G40" s="863"/>
      <c r="H40" s="863"/>
      <c r="I40" s="871"/>
      <c r="J40" s="870"/>
    </row>
    <row r="41" spans="6:10" ht="15" customHeight="1">
      <c r="F41" s="863"/>
      <c r="G41" s="863"/>
      <c r="H41" s="863"/>
      <c r="I41" s="871"/>
      <c r="J41" s="870"/>
    </row>
    <row r="42" spans="6:10" ht="15" customHeight="1">
      <c r="F42" s="863"/>
      <c r="G42" s="863"/>
      <c r="H42" s="863"/>
      <c r="I42" s="871"/>
      <c r="J42" s="870"/>
    </row>
    <row r="43" spans="6:10" ht="15" customHeight="1">
      <c r="F43" s="863"/>
      <c r="G43" s="863"/>
      <c r="H43" s="863"/>
      <c r="I43" s="871"/>
      <c r="J43" s="870"/>
    </row>
    <row r="44" spans="6:10" ht="15" customHeight="1">
      <c r="F44" s="863"/>
      <c r="G44" s="863"/>
      <c r="H44" s="863"/>
      <c r="I44" s="871"/>
      <c r="J44" s="870"/>
    </row>
    <row r="45" spans="6:10" ht="15" customHeight="1">
      <c r="F45" s="863"/>
      <c r="G45" s="863"/>
      <c r="H45" s="863"/>
      <c r="I45" s="871"/>
      <c r="J45" s="870"/>
    </row>
    <row r="46" spans="6:10" ht="15" customHeight="1">
      <c r="F46" s="863"/>
      <c r="G46" s="863"/>
      <c r="H46" s="863"/>
      <c r="I46" s="871"/>
      <c r="J46" s="870"/>
    </row>
    <row r="47" spans="6:10" ht="15" customHeight="1">
      <c r="F47" s="863"/>
      <c r="G47" s="863"/>
      <c r="H47" s="863"/>
      <c r="I47" s="871"/>
      <c r="J47" s="870"/>
    </row>
    <row r="48" spans="6:10" ht="15" customHeight="1">
      <c r="F48" s="863"/>
      <c r="G48" s="863"/>
      <c r="H48" s="863"/>
      <c r="I48" s="871"/>
      <c r="J48" s="870"/>
    </row>
    <row r="49" spans="1:10" ht="15" customHeight="1">
      <c r="F49" s="863"/>
      <c r="G49" s="863"/>
      <c r="H49" s="863"/>
      <c r="I49" s="871"/>
      <c r="J49" s="870"/>
    </row>
    <row r="50" spans="1:10" s="867" customFormat="1" ht="16.5" customHeight="1">
      <c r="A50" s="869"/>
      <c r="C50" s="863"/>
      <c r="D50" s="863"/>
      <c r="E50" s="863"/>
      <c r="F50" s="863"/>
      <c r="G50" s="863"/>
      <c r="H50" s="863"/>
      <c r="J50" s="868"/>
    </row>
    <row r="51" spans="1:10"/>
    <row r="52" spans="1:10"/>
    <row r="53" spans="1:10"/>
    <row r="54" spans="1:10"/>
    <row r="55" spans="1:10"/>
    <row r="56" spans="1:10"/>
    <row r="57" spans="1:10">
      <c r="B57" s="866"/>
    </row>
    <row r="58" spans="1:10" hidden="1"/>
    <row r="59" spans="1:10" hidden="1"/>
    <row r="60" spans="1:10" hidden="1"/>
    <row r="61" spans="1:10" hidden="1"/>
    <row r="62" spans="1:10" hidden="1"/>
    <row r="63" spans="1:10" hidden="1"/>
    <row r="64" spans="1:10" hidden="1"/>
    <row r="65" s="863" customFormat="1" hidden="1"/>
    <row r="66" s="863" customFormat="1" hidden="1"/>
    <row r="67" s="863" customFormat="1" hidden="1"/>
    <row r="68" s="863" customFormat="1" hidden="1"/>
    <row r="69" s="863" customFormat="1" hidden="1"/>
    <row r="70" s="863" customFormat="1" hidden="1"/>
    <row r="71" s="863" customFormat="1" hidden="1"/>
    <row r="72" s="863" customFormat="1" hidden="1"/>
    <row r="73" s="863" customFormat="1" hidden="1"/>
    <row r="74" s="863" customFormat="1" hidden="1"/>
    <row r="75" s="863" customFormat="1" hidden="1"/>
    <row r="76" s="863" customFormat="1" hidden="1"/>
    <row r="77" s="863" customFormat="1" hidden="1"/>
    <row r="78" s="863" customFormat="1" hidden="1"/>
    <row r="79" s="863" customFormat="1" hidden="1"/>
    <row r="80" s="863" customFormat="1" hidden="1"/>
    <row r="81" s="863" customFormat="1" hidden="1"/>
    <row r="82" s="863" customFormat="1" hidden="1"/>
    <row r="83" s="863" customFormat="1" hidden="1"/>
    <row r="84" s="863" customFormat="1" hidden="1"/>
    <row r="85" s="863" customFormat="1" hidden="1"/>
    <row r="86" s="863" customFormat="1" hidden="1"/>
    <row r="87" s="863" customFormat="1" hidden="1"/>
    <row r="88" s="863" customFormat="1" hidden="1"/>
    <row r="89" s="863" customFormat="1" hidden="1"/>
    <row r="90" s="863" customFormat="1" hidden="1"/>
    <row r="91" s="863" customFormat="1" hidden="1"/>
    <row r="92" s="863" customFormat="1" hidden="1"/>
    <row r="93" s="863" customFormat="1" hidden="1"/>
    <row r="94" s="863" customFormat="1" hidden="1"/>
    <row r="95" s="863" customFormat="1" hidden="1"/>
    <row r="96" s="863" customFormat="1" hidden="1"/>
    <row r="97" s="863" customFormat="1" hidden="1"/>
    <row r="98" s="863" customFormat="1" hidden="1"/>
    <row r="99" s="863" customFormat="1" hidden="1"/>
    <row r="100" s="863" customFormat="1" hidden="1"/>
    <row r="101" s="863" customFormat="1" hidden="1"/>
    <row r="102" s="863" customFormat="1" hidden="1"/>
    <row r="103" s="863" customFormat="1" hidden="1"/>
    <row r="104" s="863" customFormat="1" hidden="1"/>
    <row r="105" s="863" customFormat="1" hidden="1"/>
    <row r="106" s="863" customFormat="1" hidden="1"/>
    <row r="107" s="863" customFormat="1" hidden="1"/>
    <row r="108" s="863" customFormat="1" hidden="1"/>
    <row r="109" s="863" customFormat="1" hidden="1"/>
    <row r="110" s="863" customFormat="1" hidden="1"/>
    <row r="111" s="863" customFormat="1" hidden="1"/>
    <row r="112" s="863" customFormat="1" hidden="1"/>
    <row r="113" s="863" customFormat="1" hidden="1"/>
    <row r="114" s="863" customFormat="1" hidden="1"/>
    <row r="115" s="863" customFormat="1" hidden="1"/>
    <row r="116" s="863" customFormat="1" hidden="1"/>
  </sheetData>
  <mergeCells count="9">
    <mergeCell ref="A1:H1"/>
    <mergeCell ref="A2:XFD2"/>
    <mergeCell ref="A8:D8"/>
    <mergeCell ref="B26:H26"/>
    <mergeCell ref="B12:H12"/>
    <mergeCell ref="B13:H13"/>
    <mergeCell ref="B14:H14"/>
    <mergeCell ref="B15:H15"/>
    <mergeCell ref="B16:H16"/>
  </mergeCells>
  <hyperlinks>
    <hyperlink ref="A2" r:id="rId1" display="https://www.bverwg.de/"/>
  </hyperlinks>
  <pageMargins left="0.59055118110236227" right="0.55118110236220474" top="0.59055118110236227" bottom="0.39370078740157483" header="0.39370078740157483" footer="0.39370078740157483"/>
  <pageSetup paperSize="9" scale="83" firstPageNumber="148" orientation="portrait" r:id="rId2"/>
  <headerFooter alignWithMargins="0">
    <oddFooter>&amp;L&amp;"MetaNormalLF-Roman,Standard"Statistisches Bundesamt, Fachserie 10, Reihe 2.4, 2018</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C276"/>
  <sheetViews>
    <sheetView showGridLines="0" zoomScaleNormal="100" zoomScaleSheetLayoutView="85" workbookViewId="0">
      <selection sqref="A1:D1"/>
    </sheetView>
  </sheetViews>
  <sheetFormatPr baseColWidth="10" defaultColWidth="0" defaultRowHeight="12.75" zeroHeight="1"/>
  <cols>
    <col min="1" max="3" width="5.28515625" style="898" customWidth="1"/>
    <col min="4" max="4" width="92.42578125" style="898" customWidth="1"/>
    <col min="5" max="5" width="16.5703125" style="898" customWidth="1"/>
    <col min="6" max="6" width="0" style="898" hidden="1" customWidth="1"/>
    <col min="7" max="16383" width="11.42578125" style="898" hidden="1"/>
    <col min="16384" max="16384" width="5.7109375" style="898" hidden="1" customWidth="1"/>
  </cols>
  <sheetData>
    <row r="1" spans="1:5" s="902" customFormat="1" ht="22.5" customHeight="1">
      <c r="A1" s="2220" t="s">
        <v>1018</v>
      </c>
      <c r="B1" s="2220"/>
      <c r="C1" s="2220"/>
      <c r="D1" s="2220"/>
      <c r="E1" s="902" t="s">
        <v>1017</v>
      </c>
    </row>
    <row r="2" spans="1:5" ht="14.25">
      <c r="A2" s="912" t="s">
        <v>1016</v>
      </c>
      <c r="B2" s="911"/>
      <c r="C2" s="911"/>
      <c r="D2" s="910"/>
    </row>
    <row r="3" spans="1:5" ht="89.25" customHeight="1">
      <c r="A3" s="2219" t="s">
        <v>1015</v>
      </c>
      <c r="B3" s="2219"/>
      <c r="C3" s="2219"/>
      <c r="D3" s="2219"/>
    </row>
    <row r="4" spans="1:5">
      <c r="A4" s="905"/>
      <c r="B4" s="905"/>
      <c r="C4" s="905"/>
      <c r="D4" s="905"/>
    </row>
    <row r="5" spans="1:5" s="906" customFormat="1" ht="20.100000000000001" customHeight="1">
      <c r="A5" s="909" t="s">
        <v>1014</v>
      </c>
      <c r="B5" s="909"/>
      <c r="C5" s="908"/>
      <c r="D5" s="907" t="s">
        <v>1013</v>
      </c>
    </row>
    <row r="6" spans="1:5">
      <c r="A6" s="905"/>
      <c r="B6" s="905"/>
      <c r="C6" s="905"/>
      <c r="D6" s="905"/>
    </row>
    <row r="7" spans="1:5" ht="15.75" customHeight="1">
      <c r="A7" s="901" t="s">
        <v>1012</v>
      </c>
      <c r="B7" s="901"/>
      <c r="C7" s="900"/>
      <c r="D7" s="899" t="s">
        <v>1011</v>
      </c>
    </row>
    <row r="8" spans="1:5">
      <c r="A8" s="901"/>
      <c r="B8" s="901" t="s">
        <v>1010</v>
      </c>
      <c r="C8" s="900"/>
      <c r="D8" s="899" t="s">
        <v>1009</v>
      </c>
    </row>
    <row r="9" spans="1:5">
      <c r="A9" s="901"/>
      <c r="B9" s="901" t="s">
        <v>1008</v>
      </c>
      <c r="C9" s="900"/>
      <c r="D9" s="899" t="s">
        <v>1007</v>
      </c>
    </row>
    <row r="10" spans="1:5">
      <c r="A10" s="901"/>
      <c r="B10" s="901" t="s">
        <v>1006</v>
      </c>
      <c r="C10" s="900"/>
      <c r="D10" s="899" t="s">
        <v>1005</v>
      </c>
    </row>
    <row r="11" spans="1:5">
      <c r="A11" s="901"/>
      <c r="B11" s="901" t="s">
        <v>1004</v>
      </c>
      <c r="C11" s="900"/>
      <c r="D11" s="899" t="s">
        <v>1003</v>
      </c>
    </row>
    <row r="12" spans="1:5" ht="25.5">
      <c r="A12" s="901"/>
      <c r="B12" s="901"/>
      <c r="C12" s="901" t="s">
        <v>1002</v>
      </c>
      <c r="D12" s="899" t="s">
        <v>1001</v>
      </c>
    </row>
    <row r="13" spans="1:5">
      <c r="A13" s="901"/>
      <c r="B13" s="901"/>
      <c r="C13" s="901" t="s">
        <v>1000</v>
      </c>
      <c r="D13" s="899" t="s">
        <v>999</v>
      </c>
    </row>
    <row r="14" spans="1:5">
      <c r="A14" s="901"/>
      <c r="B14" s="901"/>
      <c r="C14" s="901" t="s">
        <v>998</v>
      </c>
      <c r="D14" s="899" t="s">
        <v>997</v>
      </c>
    </row>
    <row r="15" spans="1:5">
      <c r="A15" s="901"/>
      <c r="B15" s="901"/>
      <c r="C15" s="901" t="s">
        <v>996</v>
      </c>
      <c r="D15" s="899" t="s">
        <v>995</v>
      </c>
    </row>
    <row r="16" spans="1:5">
      <c r="A16" s="901"/>
      <c r="B16" s="901"/>
      <c r="C16" s="901" t="s">
        <v>994</v>
      </c>
      <c r="D16" s="899" t="s">
        <v>993</v>
      </c>
    </row>
    <row r="17" spans="1:6">
      <c r="A17" s="901"/>
      <c r="B17" s="901" t="s">
        <v>992</v>
      </c>
      <c r="C17" s="900"/>
      <c r="D17" s="899" t="s">
        <v>991</v>
      </c>
    </row>
    <row r="18" spans="1:6">
      <c r="A18" s="901"/>
      <c r="B18" s="901" t="s">
        <v>990</v>
      </c>
      <c r="C18" s="900"/>
      <c r="D18" s="899" t="s">
        <v>989</v>
      </c>
    </row>
    <row r="19" spans="1:6" ht="25.5">
      <c r="A19" s="901"/>
      <c r="B19" s="901" t="s">
        <v>988</v>
      </c>
      <c r="C19" s="900"/>
      <c r="D19" s="899" t="s">
        <v>987</v>
      </c>
    </row>
    <row r="20" spans="1:6">
      <c r="A20" s="901" t="s">
        <v>986</v>
      </c>
      <c r="B20" s="901"/>
      <c r="C20" s="900"/>
      <c r="D20" s="2221" t="s">
        <v>985</v>
      </c>
      <c r="E20" s="2221"/>
      <c r="F20" s="2221"/>
    </row>
    <row r="21" spans="1:6">
      <c r="A21" s="901"/>
      <c r="B21" s="901" t="s">
        <v>984</v>
      </c>
      <c r="C21" s="900"/>
      <c r="D21" s="899" t="s">
        <v>983</v>
      </c>
    </row>
    <row r="22" spans="1:6">
      <c r="A22" s="901"/>
      <c r="B22" s="901"/>
      <c r="C22" s="901" t="s">
        <v>982</v>
      </c>
      <c r="D22" s="899" t="s">
        <v>981</v>
      </c>
    </row>
    <row r="23" spans="1:6">
      <c r="A23" s="901"/>
      <c r="B23" s="901"/>
      <c r="C23" s="901" t="s">
        <v>980</v>
      </c>
      <c r="D23" s="899" t="s">
        <v>979</v>
      </c>
    </row>
    <row r="24" spans="1:6">
      <c r="A24" s="901"/>
      <c r="B24" s="901" t="s">
        <v>978</v>
      </c>
      <c r="C24" s="901"/>
      <c r="D24" s="899" t="s">
        <v>977</v>
      </c>
    </row>
    <row r="25" spans="1:6">
      <c r="A25" s="901"/>
      <c r="B25" s="901"/>
      <c r="C25" s="901" t="s">
        <v>976</v>
      </c>
      <c r="D25" s="899" t="s">
        <v>975</v>
      </c>
    </row>
    <row r="26" spans="1:6">
      <c r="A26" s="901"/>
      <c r="B26" s="901"/>
      <c r="C26" s="901" t="s">
        <v>974</v>
      </c>
      <c r="D26" s="899" t="s">
        <v>973</v>
      </c>
    </row>
    <row r="27" spans="1:6">
      <c r="A27" s="901"/>
      <c r="B27" s="901"/>
      <c r="C27" s="901" t="s">
        <v>972</v>
      </c>
      <c r="D27" s="899" t="s">
        <v>971</v>
      </c>
    </row>
    <row r="28" spans="1:6">
      <c r="A28" s="901"/>
      <c r="B28" s="901" t="s">
        <v>970</v>
      </c>
      <c r="C28" s="900"/>
      <c r="D28" s="899" t="s">
        <v>969</v>
      </c>
    </row>
    <row r="29" spans="1:6">
      <c r="A29" s="901"/>
      <c r="B29" s="901" t="s">
        <v>968</v>
      </c>
      <c r="C29" s="900"/>
      <c r="D29" s="899" t="s">
        <v>967</v>
      </c>
    </row>
    <row r="30" spans="1:6">
      <c r="A30" s="901"/>
      <c r="B30" s="901" t="s">
        <v>966</v>
      </c>
      <c r="C30" s="900"/>
      <c r="D30" s="899" t="s">
        <v>965</v>
      </c>
    </row>
    <row r="31" spans="1:6">
      <c r="A31" s="901"/>
      <c r="B31" s="901" t="s">
        <v>964</v>
      </c>
      <c r="C31" s="900"/>
      <c r="D31" s="899" t="s">
        <v>963</v>
      </c>
    </row>
    <row r="32" spans="1:6">
      <c r="A32" s="901"/>
      <c r="B32" s="901" t="s">
        <v>962</v>
      </c>
      <c r="C32" s="900"/>
      <c r="D32" s="899" t="s">
        <v>961</v>
      </c>
    </row>
    <row r="33" spans="1:4">
      <c r="A33" s="901"/>
      <c r="B33" s="901" t="s">
        <v>960</v>
      </c>
      <c r="C33" s="900"/>
      <c r="D33" s="899" t="s">
        <v>959</v>
      </c>
    </row>
    <row r="34" spans="1:4">
      <c r="A34" s="901" t="s">
        <v>958</v>
      </c>
      <c r="B34" s="901"/>
      <c r="C34" s="901"/>
      <c r="D34" s="899" t="s">
        <v>957</v>
      </c>
    </row>
    <row r="35" spans="1:4">
      <c r="A35" s="901"/>
      <c r="B35" s="901" t="s">
        <v>956</v>
      </c>
      <c r="C35" s="901"/>
      <c r="D35" s="899" t="s">
        <v>955</v>
      </c>
    </row>
    <row r="36" spans="1:4">
      <c r="A36" s="901"/>
      <c r="B36" s="901"/>
      <c r="C36" s="901"/>
      <c r="D36" s="899" t="s">
        <v>954</v>
      </c>
    </row>
    <row r="37" spans="1:4">
      <c r="A37" s="901"/>
      <c r="B37" s="901" t="s">
        <v>953</v>
      </c>
      <c r="C37" s="901"/>
      <c r="D37" s="899" t="s">
        <v>952</v>
      </c>
    </row>
    <row r="38" spans="1:4">
      <c r="A38" s="901" t="s">
        <v>951</v>
      </c>
      <c r="B38" s="901"/>
      <c r="C38" s="901"/>
      <c r="D38" s="899" t="s">
        <v>950</v>
      </c>
    </row>
    <row r="39" spans="1:4">
      <c r="A39" s="901"/>
      <c r="B39" s="901"/>
      <c r="C39" s="901"/>
      <c r="D39" s="899" t="s">
        <v>949</v>
      </c>
    </row>
    <row r="40" spans="1:4">
      <c r="A40" s="901"/>
      <c r="B40" s="901" t="s">
        <v>948</v>
      </c>
      <c r="C40" s="901"/>
      <c r="D40" s="899" t="s">
        <v>947</v>
      </c>
    </row>
    <row r="41" spans="1:4">
      <c r="A41" s="901"/>
      <c r="B41" s="901"/>
      <c r="C41" s="901" t="s">
        <v>946</v>
      </c>
      <c r="D41" s="899" t="s">
        <v>945</v>
      </c>
    </row>
    <row r="42" spans="1:4" ht="38.25">
      <c r="A42" s="901"/>
      <c r="B42" s="901"/>
      <c r="C42" s="901" t="s">
        <v>944</v>
      </c>
      <c r="D42" s="899" t="s">
        <v>943</v>
      </c>
    </row>
    <row r="43" spans="1:4">
      <c r="A43" s="901"/>
      <c r="B43" s="901"/>
      <c r="C43" s="901" t="s">
        <v>942</v>
      </c>
      <c r="D43" s="899" t="s">
        <v>941</v>
      </c>
    </row>
    <row r="44" spans="1:4">
      <c r="A44" s="901"/>
      <c r="B44" s="901"/>
      <c r="C44" s="901" t="s">
        <v>940</v>
      </c>
      <c r="D44" s="899" t="s">
        <v>939</v>
      </c>
    </row>
    <row r="45" spans="1:4">
      <c r="A45" s="901"/>
      <c r="B45" s="901"/>
      <c r="C45" s="901" t="s">
        <v>938</v>
      </c>
      <c r="D45" s="899" t="s">
        <v>937</v>
      </c>
    </row>
    <row r="46" spans="1:4">
      <c r="A46" s="901"/>
      <c r="B46" s="901" t="s">
        <v>936</v>
      </c>
      <c r="C46" s="901"/>
      <c r="D46" s="899" t="s">
        <v>935</v>
      </c>
    </row>
    <row r="47" spans="1:4">
      <c r="A47" s="901"/>
      <c r="B47" s="901"/>
      <c r="C47" s="901" t="s">
        <v>934</v>
      </c>
      <c r="D47" s="899" t="s">
        <v>933</v>
      </c>
    </row>
    <row r="48" spans="1:4">
      <c r="A48" s="901"/>
      <c r="B48" s="901"/>
      <c r="C48" s="901" t="s">
        <v>932</v>
      </c>
      <c r="D48" s="899" t="s">
        <v>931</v>
      </c>
    </row>
    <row r="49" spans="1:5">
      <c r="A49" s="901"/>
      <c r="B49" s="901"/>
      <c r="C49" s="901" t="s">
        <v>930</v>
      </c>
      <c r="D49" s="899" t="s">
        <v>929</v>
      </c>
    </row>
    <row r="50" spans="1:5" ht="25.5">
      <c r="A50" s="901"/>
      <c r="B50" s="901" t="s">
        <v>928</v>
      </c>
      <c r="C50" s="901"/>
      <c r="D50" s="899" t="s">
        <v>927</v>
      </c>
    </row>
    <row r="51" spans="1:5">
      <c r="A51" s="901"/>
      <c r="B51" s="901"/>
      <c r="C51" s="901" t="s">
        <v>926</v>
      </c>
      <c r="D51" s="899" t="s">
        <v>925</v>
      </c>
    </row>
    <row r="52" spans="1:5">
      <c r="A52" s="901"/>
      <c r="B52" s="901"/>
      <c r="C52" s="901" t="s">
        <v>924</v>
      </c>
      <c r="D52" s="899" t="s">
        <v>923</v>
      </c>
    </row>
    <row r="53" spans="1:5">
      <c r="A53" s="901"/>
      <c r="B53" s="901" t="s">
        <v>922</v>
      </c>
      <c r="C53" s="901"/>
      <c r="D53" s="899" t="s">
        <v>921</v>
      </c>
    </row>
    <row r="54" spans="1:5">
      <c r="A54" s="901"/>
      <c r="B54" s="901" t="s">
        <v>920</v>
      </c>
      <c r="C54" s="901"/>
      <c r="D54" s="899" t="s">
        <v>919</v>
      </c>
    </row>
    <row r="55" spans="1:5" ht="38.25">
      <c r="A55" s="901"/>
      <c r="B55" s="901" t="s">
        <v>918</v>
      </c>
      <c r="C55" s="901"/>
      <c r="D55" s="899" t="s">
        <v>917</v>
      </c>
    </row>
    <row r="56" spans="1:5">
      <c r="A56" s="901"/>
      <c r="B56" s="901" t="s">
        <v>916</v>
      </c>
      <c r="C56" s="901"/>
      <c r="D56" s="899" t="s">
        <v>915</v>
      </c>
    </row>
    <row r="57" spans="1:5">
      <c r="A57" s="901"/>
      <c r="B57" s="901" t="s">
        <v>914</v>
      </c>
      <c r="C57" s="903"/>
      <c r="D57" s="898" t="s">
        <v>913</v>
      </c>
    </row>
    <row r="58" spans="1:5">
      <c r="A58" s="901"/>
      <c r="B58" s="903" t="s">
        <v>912</v>
      </c>
      <c r="C58" s="903"/>
      <c r="D58" s="898" t="s">
        <v>911</v>
      </c>
    </row>
    <row r="59" spans="1:5">
      <c r="A59" s="901"/>
      <c r="B59" s="903" t="s">
        <v>910</v>
      </c>
      <c r="C59" s="903"/>
      <c r="D59" s="898" t="s">
        <v>909</v>
      </c>
    </row>
    <row r="60" spans="1:5">
      <c r="A60" s="901"/>
      <c r="B60" s="903" t="s">
        <v>908</v>
      </c>
      <c r="C60" s="903"/>
      <c r="D60" s="898" t="s">
        <v>907</v>
      </c>
    </row>
    <row r="61" spans="1:5"/>
    <row r="62" spans="1:5" ht="24.95" customHeight="1">
      <c r="A62" s="2222"/>
      <c r="B62" s="2222"/>
      <c r="C62" s="2222"/>
      <c r="D62" s="2222"/>
    </row>
    <row r="63" spans="1:5">
      <c r="A63" s="901" t="s">
        <v>906</v>
      </c>
      <c r="B63" s="901"/>
      <c r="C63" s="901"/>
      <c r="D63" s="899" t="s">
        <v>905</v>
      </c>
      <c r="E63" s="902"/>
    </row>
    <row r="64" spans="1:5">
      <c r="A64" s="901"/>
      <c r="B64" s="901"/>
      <c r="C64" s="901"/>
      <c r="D64" s="899"/>
    </row>
    <row r="65" spans="1:4">
      <c r="A65" s="901"/>
      <c r="B65" s="901" t="s">
        <v>904</v>
      </c>
      <c r="C65" s="901"/>
      <c r="D65" s="899" t="s">
        <v>903</v>
      </c>
    </row>
    <row r="66" spans="1:4">
      <c r="A66" s="901"/>
      <c r="B66" s="901"/>
      <c r="C66" s="901" t="s">
        <v>902</v>
      </c>
      <c r="D66" s="899" t="s">
        <v>901</v>
      </c>
    </row>
    <row r="67" spans="1:4">
      <c r="A67" s="901"/>
      <c r="B67" s="901"/>
      <c r="C67" s="901" t="s">
        <v>900</v>
      </c>
      <c r="D67" s="904" t="s">
        <v>899</v>
      </c>
    </row>
    <row r="68" spans="1:4">
      <c r="A68" s="901"/>
      <c r="B68" s="901" t="s">
        <v>898</v>
      </c>
      <c r="C68" s="901"/>
      <c r="D68" s="899" t="s">
        <v>897</v>
      </c>
    </row>
    <row r="69" spans="1:4">
      <c r="A69" s="901"/>
      <c r="B69" s="901"/>
      <c r="C69" s="901" t="s">
        <v>896</v>
      </c>
      <c r="D69" s="898" t="s">
        <v>895</v>
      </c>
    </row>
    <row r="70" spans="1:4">
      <c r="A70" s="901"/>
      <c r="B70" s="901"/>
      <c r="C70" s="901" t="s">
        <v>894</v>
      </c>
      <c r="D70" s="899" t="s">
        <v>893</v>
      </c>
    </row>
    <row r="71" spans="1:4">
      <c r="A71" s="901"/>
      <c r="B71" s="901"/>
      <c r="C71" s="901" t="s">
        <v>892</v>
      </c>
      <c r="D71" s="899" t="s">
        <v>891</v>
      </c>
    </row>
    <row r="72" spans="1:4">
      <c r="A72" s="901"/>
      <c r="B72" s="901"/>
      <c r="C72" s="901" t="s">
        <v>890</v>
      </c>
      <c r="D72" s="899" t="s">
        <v>889</v>
      </c>
    </row>
    <row r="73" spans="1:4">
      <c r="A73" s="901"/>
      <c r="B73" s="901"/>
      <c r="C73" s="901" t="s">
        <v>888</v>
      </c>
      <c r="D73" s="899" t="s">
        <v>887</v>
      </c>
    </row>
    <row r="74" spans="1:4">
      <c r="A74" s="901"/>
      <c r="B74" s="901"/>
      <c r="C74" s="901" t="s">
        <v>886</v>
      </c>
      <c r="D74" s="899" t="s">
        <v>885</v>
      </c>
    </row>
    <row r="75" spans="1:4">
      <c r="A75" s="901"/>
      <c r="B75" s="901" t="s">
        <v>884</v>
      </c>
      <c r="C75" s="901"/>
      <c r="D75" s="899" t="s">
        <v>883</v>
      </c>
    </row>
    <row r="76" spans="1:4">
      <c r="A76" s="901"/>
      <c r="B76" s="901"/>
      <c r="C76" s="901" t="s">
        <v>882</v>
      </c>
      <c r="D76" s="899" t="s">
        <v>881</v>
      </c>
    </row>
    <row r="77" spans="1:4">
      <c r="A77" s="901"/>
      <c r="B77" s="901"/>
      <c r="C77" s="901" t="s">
        <v>880</v>
      </c>
      <c r="D77" s="899" t="s">
        <v>879</v>
      </c>
    </row>
    <row r="78" spans="1:4">
      <c r="A78" s="901"/>
      <c r="B78" s="901"/>
      <c r="C78" s="901" t="s">
        <v>878</v>
      </c>
      <c r="D78" s="899" t="s">
        <v>877</v>
      </c>
    </row>
    <row r="79" spans="1:4">
      <c r="A79" s="901"/>
      <c r="B79" s="901"/>
      <c r="C79" s="901" t="s">
        <v>876</v>
      </c>
      <c r="D79" s="899" t="s">
        <v>875</v>
      </c>
    </row>
    <row r="80" spans="1:4">
      <c r="A80" s="901"/>
      <c r="B80" s="901"/>
      <c r="C80" s="901" t="s">
        <v>874</v>
      </c>
      <c r="D80" s="899" t="s">
        <v>873</v>
      </c>
    </row>
    <row r="81" spans="1:4">
      <c r="A81" s="901"/>
      <c r="B81" s="901" t="s">
        <v>872</v>
      </c>
      <c r="C81" s="901"/>
      <c r="D81" s="899" t="s">
        <v>871</v>
      </c>
    </row>
    <row r="82" spans="1:4">
      <c r="A82" s="901"/>
      <c r="B82" s="901"/>
      <c r="C82" s="901" t="s">
        <v>870</v>
      </c>
      <c r="D82" s="899" t="s">
        <v>869</v>
      </c>
    </row>
    <row r="83" spans="1:4">
      <c r="A83" s="901"/>
      <c r="B83" s="901"/>
      <c r="C83" s="901" t="s">
        <v>868</v>
      </c>
      <c r="D83" s="899" t="s">
        <v>867</v>
      </c>
    </row>
    <row r="84" spans="1:4">
      <c r="A84" s="901"/>
      <c r="B84" s="901" t="s">
        <v>866</v>
      </c>
      <c r="C84" s="901"/>
      <c r="D84" s="899" t="s">
        <v>865</v>
      </c>
    </row>
    <row r="85" spans="1:4">
      <c r="A85" s="901"/>
      <c r="B85" s="901"/>
      <c r="C85" s="901" t="s">
        <v>864</v>
      </c>
      <c r="D85" s="899" t="s">
        <v>863</v>
      </c>
    </row>
    <row r="86" spans="1:4">
      <c r="A86" s="901"/>
      <c r="B86" s="901"/>
      <c r="C86" s="901" t="s">
        <v>862</v>
      </c>
      <c r="D86" s="899" t="s">
        <v>861</v>
      </c>
    </row>
    <row r="87" spans="1:4">
      <c r="A87" s="901"/>
      <c r="B87" s="901"/>
      <c r="C87" s="901" t="s">
        <v>860</v>
      </c>
      <c r="D87" s="899" t="s">
        <v>859</v>
      </c>
    </row>
    <row r="88" spans="1:4">
      <c r="A88" s="901"/>
      <c r="B88" s="901"/>
      <c r="C88" s="901" t="s">
        <v>858</v>
      </c>
      <c r="D88" s="899" t="s">
        <v>857</v>
      </c>
    </row>
    <row r="89" spans="1:4">
      <c r="A89" s="901"/>
      <c r="B89" s="901"/>
      <c r="C89" s="901" t="s">
        <v>856</v>
      </c>
      <c r="D89" s="899" t="s">
        <v>855</v>
      </c>
    </row>
    <row r="90" spans="1:4">
      <c r="A90" s="901"/>
      <c r="B90" s="901"/>
      <c r="C90" s="901" t="s">
        <v>854</v>
      </c>
      <c r="D90" s="899" t="s">
        <v>853</v>
      </c>
    </row>
    <row r="91" spans="1:4">
      <c r="A91" s="901"/>
      <c r="B91" s="901" t="s">
        <v>852</v>
      </c>
      <c r="C91" s="901"/>
      <c r="D91" s="899" t="s">
        <v>851</v>
      </c>
    </row>
    <row r="92" spans="1:4">
      <c r="A92" s="901"/>
      <c r="B92" s="901"/>
      <c r="C92" s="901" t="s">
        <v>850</v>
      </c>
      <c r="D92" s="899" t="s">
        <v>849</v>
      </c>
    </row>
    <row r="93" spans="1:4">
      <c r="A93" s="901"/>
      <c r="B93" s="901"/>
      <c r="C93" s="901" t="s">
        <v>848</v>
      </c>
      <c r="D93" s="899" t="s">
        <v>847</v>
      </c>
    </row>
    <row r="94" spans="1:4">
      <c r="A94" s="903"/>
      <c r="B94" s="901" t="s">
        <v>846</v>
      </c>
      <c r="C94" s="901"/>
      <c r="D94" s="899" t="s">
        <v>845</v>
      </c>
    </row>
    <row r="95" spans="1:4">
      <c r="A95" s="901"/>
      <c r="B95" s="901" t="s">
        <v>844</v>
      </c>
      <c r="C95" s="901"/>
      <c r="D95" s="899" t="s">
        <v>843</v>
      </c>
    </row>
    <row r="96" spans="1:4">
      <c r="A96" s="901" t="s">
        <v>842</v>
      </c>
      <c r="B96" s="901"/>
      <c r="C96" s="901"/>
      <c r="D96" s="899" t="s">
        <v>841</v>
      </c>
    </row>
    <row r="97" spans="1:4">
      <c r="A97" s="901" t="s">
        <v>840</v>
      </c>
      <c r="B97" s="901"/>
      <c r="C97" s="901"/>
      <c r="D97" s="899" t="s">
        <v>839</v>
      </c>
    </row>
    <row r="98" spans="1:4">
      <c r="A98" s="901"/>
      <c r="B98" s="901" t="s">
        <v>838</v>
      </c>
      <c r="C98" s="901"/>
      <c r="D98" s="899" t="s">
        <v>837</v>
      </c>
    </row>
    <row r="99" spans="1:4">
      <c r="A99" s="901"/>
      <c r="B99" s="901" t="s">
        <v>836</v>
      </c>
      <c r="C99" s="901"/>
      <c r="D99" s="899" t="s">
        <v>835</v>
      </c>
    </row>
    <row r="100" spans="1:4">
      <c r="A100" s="901"/>
      <c r="B100" s="901" t="s">
        <v>834</v>
      </c>
      <c r="C100" s="901"/>
      <c r="D100" s="899" t="s">
        <v>833</v>
      </c>
    </row>
    <row r="101" spans="1:4">
      <c r="A101" s="901"/>
      <c r="B101" s="901"/>
      <c r="C101" s="901" t="s">
        <v>832</v>
      </c>
      <c r="D101" s="899" t="s">
        <v>831</v>
      </c>
    </row>
    <row r="102" spans="1:4">
      <c r="A102" s="901"/>
      <c r="B102" s="901"/>
      <c r="C102" s="901" t="s">
        <v>830</v>
      </c>
      <c r="D102" s="899" t="s">
        <v>829</v>
      </c>
    </row>
    <row r="103" spans="1:4">
      <c r="A103" s="901"/>
      <c r="B103" s="901"/>
      <c r="C103" s="901" t="s">
        <v>828</v>
      </c>
      <c r="D103" s="899" t="s">
        <v>827</v>
      </c>
    </row>
    <row r="104" spans="1:4">
      <c r="A104" s="901"/>
      <c r="B104" s="901"/>
      <c r="C104" s="901" t="s">
        <v>826</v>
      </c>
      <c r="D104" s="899" t="s">
        <v>825</v>
      </c>
    </row>
    <row r="105" spans="1:4">
      <c r="A105" s="901"/>
      <c r="B105" s="901" t="s">
        <v>824</v>
      </c>
      <c r="C105" s="901"/>
      <c r="D105" s="899" t="s">
        <v>823</v>
      </c>
    </row>
    <row r="106" spans="1:4">
      <c r="A106" s="901"/>
      <c r="B106" s="901" t="s">
        <v>822</v>
      </c>
      <c r="C106" s="901"/>
      <c r="D106" s="899" t="s">
        <v>821</v>
      </c>
    </row>
    <row r="107" spans="1:4">
      <c r="A107" s="901"/>
      <c r="B107" s="901" t="s">
        <v>820</v>
      </c>
      <c r="C107" s="901"/>
      <c r="D107" s="899" t="s">
        <v>819</v>
      </c>
    </row>
    <row r="108" spans="1:4">
      <c r="A108" s="901"/>
      <c r="B108" s="901"/>
      <c r="C108" s="901" t="s">
        <v>818</v>
      </c>
      <c r="D108" s="899" t="s">
        <v>817</v>
      </c>
    </row>
    <row r="109" spans="1:4">
      <c r="A109" s="901"/>
      <c r="B109" s="901"/>
      <c r="C109" s="901" t="s">
        <v>816</v>
      </c>
      <c r="D109" s="899" t="s">
        <v>815</v>
      </c>
    </row>
    <row r="110" spans="1:4">
      <c r="A110" s="901"/>
      <c r="B110" s="901"/>
      <c r="C110" s="901" t="s">
        <v>814</v>
      </c>
      <c r="D110" s="899" t="s">
        <v>813</v>
      </c>
    </row>
    <row r="111" spans="1:4" ht="25.5">
      <c r="A111" s="901"/>
      <c r="B111" s="901"/>
      <c r="C111" s="901" t="s">
        <v>812</v>
      </c>
      <c r="D111" s="899" t="s">
        <v>811</v>
      </c>
    </row>
    <row r="112" spans="1:4" ht="25.5">
      <c r="A112" s="903"/>
      <c r="B112" s="901" t="s">
        <v>810</v>
      </c>
      <c r="C112" s="901"/>
      <c r="D112" s="899" t="s">
        <v>809</v>
      </c>
    </row>
    <row r="113" spans="1:6">
      <c r="A113" s="901"/>
      <c r="B113" s="901" t="s">
        <v>808</v>
      </c>
      <c r="C113" s="901"/>
      <c r="D113" s="899" t="s">
        <v>807</v>
      </c>
    </row>
    <row r="114" spans="1:6">
      <c r="A114" s="901"/>
      <c r="B114" s="901" t="s">
        <v>806</v>
      </c>
      <c r="C114" s="901"/>
      <c r="D114" s="899" t="s">
        <v>805</v>
      </c>
      <c r="E114" s="899"/>
      <c r="F114" s="899"/>
    </row>
    <row r="115" spans="1:6">
      <c r="A115" s="900"/>
      <c r="B115" s="900"/>
      <c r="C115" s="900"/>
      <c r="D115" s="899"/>
      <c r="E115" s="899"/>
      <c r="F115" s="899"/>
    </row>
    <row r="116" spans="1:6">
      <c r="A116" s="900"/>
      <c r="B116" s="900"/>
      <c r="C116" s="900"/>
      <c r="D116" s="899"/>
      <c r="E116" s="899"/>
      <c r="F116" s="899"/>
    </row>
    <row r="117" spans="1:6">
      <c r="A117" s="900"/>
      <c r="B117" s="900"/>
      <c r="C117" s="900"/>
      <c r="D117" s="899"/>
      <c r="E117" s="899"/>
      <c r="F117" s="899"/>
    </row>
    <row r="118" spans="1:6">
      <c r="A118" s="900"/>
      <c r="B118" s="900"/>
      <c r="C118" s="900"/>
      <c r="D118" s="899"/>
      <c r="E118" s="899"/>
      <c r="F118" s="899"/>
    </row>
    <row r="119" spans="1:6">
      <c r="A119" s="2218"/>
      <c r="B119" s="2218"/>
      <c r="C119" s="2218"/>
      <c r="D119" s="2218"/>
      <c r="E119" s="899"/>
      <c r="F119" s="899"/>
    </row>
    <row r="120" spans="1:6">
      <c r="A120" s="900">
        <v>1000</v>
      </c>
      <c r="B120" s="900"/>
      <c r="C120" s="900"/>
      <c r="D120" s="899" t="s">
        <v>804</v>
      </c>
      <c r="E120" s="902"/>
      <c r="F120" s="899"/>
    </row>
    <row r="121" spans="1:6">
      <c r="A121" s="900"/>
      <c r="B121" s="900">
        <v>1010</v>
      </c>
      <c r="C121" s="900"/>
      <c r="D121" s="899" t="s">
        <v>803</v>
      </c>
      <c r="E121" s="899"/>
      <c r="F121" s="899"/>
    </row>
    <row r="122" spans="1:6">
      <c r="A122" s="900"/>
      <c r="B122" s="900">
        <v>1011</v>
      </c>
      <c r="C122" s="900"/>
      <c r="D122" s="899" t="s">
        <v>802</v>
      </c>
      <c r="E122" s="899"/>
      <c r="F122" s="899"/>
    </row>
    <row r="123" spans="1:6">
      <c r="A123" s="900"/>
      <c r="B123" s="900">
        <v>1012</v>
      </c>
      <c r="C123" s="900"/>
      <c r="D123" s="899" t="s">
        <v>801</v>
      </c>
      <c r="E123" s="899"/>
      <c r="F123" s="899"/>
    </row>
    <row r="124" spans="1:6">
      <c r="A124" s="900"/>
      <c r="B124" s="900">
        <v>1013</v>
      </c>
      <c r="C124" s="900"/>
      <c r="D124" s="899" t="s">
        <v>800</v>
      </c>
    </row>
    <row r="125" spans="1:6">
      <c r="A125" s="900"/>
      <c r="B125" s="900">
        <v>1020</v>
      </c>
      <c r="C125" s="900"/>
      <c r="D125" s="899" t="s">
        <v>799</v>
      </c>
    </row>
    <row r="126" spans="1:6">
      <c r="A126" s="900"/>
      <c r="B126" s="900">
        <v>1021</v>
      </c>
      <c r="C126" s="900"/>
      <c r="D126" s="899" t="s">
        <v>798</v>
      </c>
    </row>
    <row r="127" spans="1:6">
      <c r="A127" s="900"/>
      <c r="B127" s="900">
        <v>1022</v>
      </c>
      <c r="C127" s="900"/>
      <c r="D127" s="899" t="s">
        <v>797</v>
      </c>
    </row>
    <row r="128" spans="1:6">
      <c r="A128" s="900"/>
      <c r="B128" s="900">
        <v>1023</v>
      </c>
      <c r="C128" s="900"/>
      <c r="D128" s="899" t="s">
        <v>796</v>
      </c>
    </row>
    <row r="129" spans="1:4">
      <c r="A129" s="900"/>
      <c r="B129" s="900">
        <v>1030</v>
      </c>
      <c r="C129" s="900"/>
      <c r="D129" s="899" t="s">
        <v>795</v>
      </c>
    </row>
    <row r="130" spans="1:4" ht="25.5">
      <c r="A130" s="900"/>
      <c r="B130" s="900">
        <v>1040</v>
      </c>
      <c r="C130" s="900"/>
      <c r="D130" s="899" t="s">
        <v>794</v>
      </c>
    </row>
    <row r="131" spans="1:4">
      <c r="A131" s="900"/>
      <c r="B131" s="900">
        <v>1050</v>
      </c>
      <c r="C131" s="900"/>
      <c r="D131" s="899" t="s">
        <v>793</v>
      </c>
    </row>
    <row r="132" spans="1:4">
      <c r="A132" s="900"/>
      <c r="B132" s="900">
        <v>1060</v>
      </c>
      <c r="C132" s="900"/>
      <c r="D132" s="899" t="s">
        <v>792</v>
      </c>
    </row>
    <row r="133" spans="1:4">
      <c r="A133" s="900"/>
      <c r="B133" s="900">
        <v>1070</v>
      </c>
      <c r="C133" s="900"/>
      <c r="D133" s="899" t="s">
        <v>791</v>
      </c>
    </row>
    <row r="134" spans="1:4" ht="38.25">
      <c r="A134" s="900">
        <v>1100</v>
      </c>
      <c r="B134" s="900"/>
      <c r="C134" s="900"/>
      <c r="D134" s="899" t="s">
        <v>790</v>
      </c>
    </row>
    <row r="135" spans="1:4">
      <c r="A135" s="900"/>
      <c r="B135" s="900">
        <v>1110</v>
      </c>
      <c r="C135" s="900"/>
      <c r="D135" s="899" t="s">
        <v>789</v>
      </c>
    </row>
    <row r="136" spans="1:4">
      <c r="A136" s="900"/>
      <c r="B136" s="900"/>
      <c r="C136" s="900">
        <v>1111</v>
      </c>
      <c r="D136" s="899" t="s">
        <v>788</v>
      </c>
    </row>
    <row r="137" spans="1:4">
      <c r="A137" s="900"/>
      <c r="B137" s="900"/>
      <c r="C137" s="900">
        <v>1112</v>
      </c>
      <c r="D137" s="899" t="s">
        <v>787</v>
      </c>
    </row>
    <row r="138" spans="1:4">
      <c r="A138" s="900"/>
      <c r="B138" s="900">
        <v>1120</v>
      </c>
      <c r="C138" s="900"/>
      <c r="D138" s="899" t="s">
        <v>786</v>
      </c>
    </row>
    <row r="139" spans="1:4">
      <c r="A139" s="900"/>
      <c r="B139" s="900"/>
      <c r="C139" s="900">
        <v>1121</v>
      </c>
      <c r="D139" s="899" t="s">
        <v>785</v>
      </c>
    </row>
    <row r="140" spans="1:4">
      <c r="A140" s="900"/>
      <c r="B140" s="900"/>
      <c r="C140" s="900">
        <v>1122</v>
      </c>
      <c r="D140" s="899" t="s">
        <v>784</v>
      </c>
    </row>
    <row r="141" spans="1:4">
      <c r="A141" s="900"/>
      <c r="B141" s="900">
        <v>1130</v>
      </c>
      <c r="C141" s="900"/>
      <c r="D141" s="899" t="s">
        <v>783</v>
      </c>
    </row>
    <row r="142" spans="1:4">
      <c r="A142" s="900"/>
      <c r="B142" s="900"/>
      <c r="C142" s="900">
        <v>1131</v>
      </c>
      <c r="D142" s="899" t="s">
        <v>782</v>
      </c>
    </row>
    <row r="143" spans="1:4">
      <c r="A143" s="900"/>
      <c r="B143" s="900"/>
      <c r="C143" s="900">
        <v>1132</v>
      </c>
      <c r="D143" s="899" t="s">
        <v>781</v>
      </c>
    </row>
    <row r="144" spans="1:4">
      <c r="A144" s="900"/>
      <c r="B144" s="900"/>
      <c r="C144" s="900">
        <v>1133</v>
      </c>
      <c r="D144" s="899" t="s">
        <v>780</v>
      </c>
    </row>
    <row r="145" spans="1:4">
      <c r="A145" s="900"/>
      <c r="B145" s="900">
        <v>1140</v>
      </c>
      <c r="C145" s="900"/>
      <c r="D145" s="899" t="s">
        <v>779</v>
      </c>
    </row>
    <row r="146" spans="1:4">
      <c r="A146" s="900"/>
      <c r="B146" s="900">
        <v>1150</v>
      </c>
      <c r="C146" s="900"/>
      <c r="D146" s="899" t="s">
        <v>778</v>
      </c>
    </row>
    <row r="147" spans="1:4">
      <c r="A147" s="900"/>
      <c r="B147" s="900">
        <v>1160</v>
      </c>
      <c r="C147" s="900"/>
      <c r="D147" s="899" t="s">
        <v>777</v>
      </c>
    </row>
    <row r="148" spans="1:4">
      <c r="A148" s="900"/>
      <c r="B148" s="900">
        <v>1170</v>
      </c>
      <c r="C148" s="900"/>
      <c r="D148" s="899" t="s">
        <v>776</v>
      </c>
    </row>
    <row r="149" spans="1:4">
      <c r="A149" s="900">
        <v>1200</v>
      </c>
      <c r="B149" s="900"/>
      <c r="C149" s="900"/>
      <c r="D149" s="899" t="s">
        <v>775</v>
      </c>
    </row>
    <row r="150" spans="1:4">
      <c r="A150" s="900"/>
      <c r="B150" s="900">
        <v>1210</v>
      </c>
      <c r="C150" s="900"/>
      <c r="D150" s="899" t="s">
        <v>774</v>
      </c>
    </row>
    <row r="151" spans="1:4">
      <c r="A151" s="900"/>
      <c r="C151" s="900">
        <v>1211</v>
      </c>
      <c r="D151" s="899" t="s">
        <v>773</v>
      </c>
    </row>
    <row r="152" spans="1:4">
      <c r="A152" s="900"/>
      <c r="C152" s="900">
        <v>1212</v>
      </c>
      <c r="D152" s="899" t="s">
        <v>772</v>
      </c>
    </row>
    <row r="153" spans="1:4">
      <c r="A153" s="900"/>
      <c r="C153" s="900">
        <v>1213</v>
      </c>
      <c r="D153" s="899" t="s">
        <v>771</v>
      </c>
    </row>
    <row r="154" spans="1:4">
      <c r="A154" s="900"/>
      <c r="C154" s="900">
        <v>1214</v>
      </c>
      <c r="D154" s="899" t="s">
        <v>770</v>
      </c>
    </row>
    <row r="155" spans="1:4">
      <c r="A155" s="900"/>
      <c r="C155" s="900">
        <v>1215</v>
      </c>
      <c r="D155" s="899" t="s">
        <v>769</v>
      </c>
    </row>
    <row r="156" spans="1:4">
      <c r="A156" s="900"/>
      <c r="C156" s="900">
        <v>1216</v>
      </c>
      <c r="D156" s="899" t="s">
        <v>768</v>
      </c>
    </row>
    <row r="157" spans="1:4">
      <c r="A157" s="900"/>
      <c r="B157" s="900">
        <v>1220</v>
      </c>
      <c r="D157" s="899" t="s">
        <v>767</v>
      </c>
    </row>
    <row r="158" spans="1:4">
      <c r="A158" s="900"/>
      <c r="C158" s="900">
        <v>1221</v>
      </c>
      <c r="D158" s="899" t="s">
        <v>766</v>
      </c>
    </row>
    <row r="159" spans="1:4">
      <c r="A159" s="900"/>
      <c r="C159" s="900">
        <v>1222</v>
      </c>
      <c r="D159" s="899" t="s">
        <v>765</v>
      </c>
    </row>
    <row r="160" spans="1:4">
      <c r="A160" s="900">
        <v>1300</v>
      </c>
      <c r="B160" s="900"/>
      <c r="C160" s="900"/>
      <c r="D160" s="899" t="s">
        <v>764</v>
      </c>
    </row>
    <row r="161" spans="1:4">
      <c r="A161" s="900"/>
      <c r="B161" s="900">
        <v>1310</v>
      </c>
      <c r="C161" s="900"/>
      <c r="D161" s="899" t="s">
        <v>763</v>
      </c>
    </row>
    <row r="162" spans="1:4">
      <c r="A162" s="900"/>
      <c r="B162" s="900"/>
      <c r="C162" s="900">
        <v>1311</v>
      </c>
      <c r="D162" s="899" t="s">
        <v>759</v>
      </c>
    </row>
    <row r="163" spans="1:4">
      <c r="A163" s="900"/>
      <c r="B163" s="900"/>
      <c r="C163" s="900">
        <v>1312</v>
      </c>
      <c r="D163" s="899" t="s">
        <v>757</v>
      </c>
    </row>
    <row r="164" spans="1:4">
      <c r="A164" s="900"/>
      <c r="B164" s="900"/>
      <c r="C164" s="900">
        <v>1313</v>
      </c>
      <c r="D164" s="899" t="s">
        <v>756</v>
      </c>
    </row>
    <row r="165" spans="1:4">
      <c r="A165" s="900"/>
      <c r="B165" s="900"/>
      <c r="C165" s="900">
        <v>1314</v>
      </c>
      <c r="D165" s="899" t="s">
        <v>755</v>
      </c>
    </row>
    <row r="166" spans="1:4">
      <c r="A166" s="900"/>
      <c r="B166" s="900"/>
      <c r="C166" s="900">
        <v>1315</v>
      </c>
      <c r="D166" s="899" t="s">
        <v>754</v>
      </c>
    </row>
    <row r="167" spans="1:4">
      <c r="A167" s="900"/>
      <c r="B167" s="900">
        <v>1320</v>
      </c>
      <c r="C167" s="900"/>
      <c r="D167" s="899" t="s">
        <v>762</v>
      </c>
    </row>
    <row r="168" spans="1:4">
      <c r="A168" s="900"/>
      <c r="B168" s="900"/>
      <c r="C168" s="900">
        <v>1321</v>
      </c>
      <c r="D168" s="899" t="s">
        <v>759</v>
      </c>
    </row>
    <row r="169" spans="1:4">
      <c r="A169" s="900"/>
      <c r="B169" s="900"/>
      <c r="C169" s="900">
        <v>1322</v>
      </c>
      <c r="D169" s="899" t="s">
        <v>757</v>
      </c>
    </row>
    <row r="170" spans="1:4">
      <c r="A170" s="900"/>
      <c r="B170" s="900"/>
      <c r="C170" s="900">
        <v>1323</v>
      </c>
      <c r="D170" s="899" t="s">
        <v>761</v>
      </c>
    </row>
    <row r="171" spans="1:4">
      <c r="A171" s="900"/>
      <c r="B171" s="900"/>
      <c r="C171" s="900">
        <v>1324</v>
      </c>
      <c r="D171" s="899" t="s">
        <v>755</v>
      </c>
    </row>
    <row r="172" spans="1:4">
      <c r="A172" s="900"/>
      <c r="B172" s="900"/>
      <c r="C172" s="900">
        <v>1325</v>
      </c>
      <c r="D172" s="899" t="s">
        <v>754</v>
      </c>
    </row>
    <row r="173" spans="1:4">
      <c r="A173" s="900"/>
      <c r="B173" s="900">
        <v>1330</v>
      </c>
      <c r="C173" s="900"/>
      <c r="D173" s="899" t="s">
        <v>760</v>
      </c>
    </row>
    <row r="174" spans="1:4">
      <c r="A174" s="900"/>
      <c r="B174" s="900"/>
      <c r="C174" s="900">
        <v>1331</v>
      </c>
      <c r="D174" s="899" t="s">
        <v>759</v>
      </c>
    </row>
    <row r="175" spans="1:4">
      <c r="A175" s="900"/>
      <c r="B175" s="900"/>
      <c r="C175" s="900">
        <v>1332</v>
      </c>
      <c r="D175" s="899" t="s">
        <v>757</v>
      </c>
    </row>
    <row r="176" spans="1:4">
      <c r="A176" s="900"/>
      <c r="B176" s="900"/>
      <c r="C176" s="900">
        <v>1333</v>
      </c>
      <c r="D176" s="899" t="s">
        <v>756</v>
      </c>
    </row>
    <row r="177" spans="1:5">
      <c r="A177" s="900"/>
      <c r="B177" s="900"/>
      <c r="C177" s="900">
        <v>1334</v>
      </c>
      <c r="D177" s="899" t="s">
        <v>755</v>
      </c>
    </row>
    <row r="178" spans="1:5">
      <c r="A178" s="900"/>
      <c r="B178" s="900"/>
      <c r="C178" s="900">
        <v>1335</v>
      </c>
      <c r="D178" s="899" t="s">
        <v>754</v>
      </c>
    </row>
    <row r="179" spans="1:5">
      <c r="A179" s="900"/>
      <c r="B179" s="900"/>
      <c r="C179" s="900"/>
      <c r="D179" s="899"/>
    </row>
    <row r="180" spans="1:5">
      <c r="A180" s="900"/>
      <c r="B180" s="900"/>
      <c r="C180" s="900"/>
      <c r="D180" s="899"/>
    </row>
    <row r="181" spans="1:5">
      <c r="A181" s="2218"/>
      <c r="B181" s="2218"/>
      <c r="C181" s="2218"/>
      <c r="D181" s="2218"/>
    </row>
    <row r="182" spans="1:5">
      <c r="A182" s="900"/>
      <c r="B182" s="900">
        <v>1340</v>
      </c>
      <c r="C182" s="900"/>
      <c r="D182" s="899" t="s">
        <v>758</v>
      </c>
      <c r="E182" s="902"/>
    </row>
    <row r="183" spans="1:5">
      <c r="A183" s="900"/>
      <c r="B183" s="900"/>
      <c r="C183" s="900">
        <v>1342</v>
      </c>
      <c r="D183" s="899" t="s">
        <v>757</v>
      </c>
    </row>
    <row r="184" spans="1:5">
      <c r="A184" s="900"/>
      <c r="B184" s="900"/>
      <c r="C184" s="900">
        <v>1343</v>
      </c>
      <c r="D184" s="899" t="s">
        <v>756</v>
      </c>
    </row>
    <row r="185" spans="1:5">
      <c r="A185" s="900"/>
      <c r="B185" s="900"/>
      <c r="C185" s="900">
        <v>1344</v>
      </c>
      <c r="D185" s="899" t="s">
        <v>755</v>
      </c>
    </row>
    <row r="186" spans="1:5">
      <c r="A186" s="900"/>
      <c r="B186" s="900"/>
      <c r="C186" s="900">
        <v>1345</v>
      </c>
      <c r="D186" s="899" t="s">
        <v>754</v>
      </c>
    </row>
    <row r="187" spans="1:5">
      <c r="A187" s="900"/>
      <c r="B187" s="900">
        <v>1350</v>
      </c>
      <c r="C187" s="900"/>
      <c r="D187" s="899" t="s">
        <v>753</v>
      </c>
    </row>
    <row r="188" spans="1:5">
      <c r="A188" s="900"/>
      <c r="B188" s="900"/>
      <c r="C188" s="900">
        <v>1351</v>
      </c>
      <c r="D188" s="899" t="s">
        <v>752</v>
      </c>
    </row>
    <row r="189" spans="1:5">
      <c r="A189" s="900"/>
      <c r="B189" s="900"/>
      <c r="C189" s="900">
        <v>1352</v>
      </c>
      <c r="D189" s="899" t="s">
        <v>751</v>
      </c>
    </row>
    <row r="190" spans="1:5">
      <c r="A190" s="900"/>
      <c r="B190" s="900"/>
      <c r="C190" s="900">
        <v>1353</v>
      </c>
      <c r="D190" s="899" t="s">
        <v>750</v>
      </c>
    </row>
    <row r="191" spans="1:5">
      <c r="A191" s="900"/>
      <c r="B191" s="900">
        <v>1360</v>
      </c>
      <c r="C191" s="900"/>
      <c r="D191" s="899" t="s">
        <v>749</v>
      </c>
    </row>
    <row r="192" spans="1:5" ht="25.5">
      <c r="A192" s="900"/>
      <c r="B192" s="900">
        <v>1370</v>
      </c>
      <c r="C192" s="900"/>
      <c r="D192" s="899" t="s">
        <v>748</v>
      </c>
    </row>
    <row r="193" spans="1:4">
      <c r="A193" s="900"/>
      <c r="B193" s="900"/>
      <c r="C193" s="900">
        <v>1371</v>
      </c>
      <c r="D193" s="899" t="s">
        <v>747</v>
      </c>
    </row>
    <row r="194" spans="1:4">
      <c r="A194" s="900"/>
      <c r="B194" s="900">
        <v>1380</v>
      </c>
      <c r="C194" s="900"/>
      <c r="D194" s="899" t="s">
        <v>746</v>
      </c>
    </row>
    <row r="195" spans="1:4">
      <c r="A195" s="900"/>
      <c r="B195" s="900"/>
      <c r="C195" s="900">
        <v>1381</v>
      </c>
      <c r="D195" s="899" t="s">
        <v>745</v>
      </c>
    </row>
    <row r="196" spans="1:4">
      <c r="A196" s="900"/>
      <c r="B196" s="900"/>
      <c r="C196" s="900">
        <v>1382</v>
      </c>
      <c r="D196" s="899" t="s">
        <v>744</v>
      </c>
    </row>
    <row r="197" spans="1:4">
      <c r="A197" s="900"/>
      <c r="B197" s="900">
        <v>1390</v>
      </c>
      <c r="C197" s="900"/>
      <c r="D197" s="899" t="s">
        <v>743</v>
      </c>
    </row>
    <row r="198" spans="1:4">
      <c r="A198" s="900">
        <v>1400</v>
      </c>
      <c r="B198" s="900"/>
      <c r="C198" s="900"/>
      <c r="D198" s="899" t="s">
        <v>742</v>
      </c>
    </row>
    <row r="199" spans="1:4">
      <c r="A199" s="900"/>
      <c r="B199" s="900">
        <v>1410</v>
      </c>
      <c r="C199" s="900"/>
      <c r="D199" s="899" t="s">
        <v>741</v>
      </c>
    </row>
    <row r="200" spans="1:4">
      <c r="A200" s="900"/>
      <c r="B200" s="900">
        <v>1420</v>
      </c>
      <c r="C200" s="900"/>
      <c r="D200" s="899" t="s">
        <v>740</v>
      </c>
    </row>
    <row r="201" spans="1:4">
      <c r="A201" s="900"/>
      <c r="B201" s="900">
        <v>1430</v>
      </c>
      <c r="C201" s="900"/>
      <c r="D201" s="899" t="s">
        <v>739</v>
      </c>
    </row>
    <row r="202" spans="1:4">
      <c r="A202" s="900">
        <v>1500</v>
      </c>
      <c r="B202" s="900"/>
      <c r="C202" s="900"/>
      <c r="D202" s="899" t="s">
        <v>738</v>
      </c>
    </row>
    <row r="203" spans="1:4">
      <c r="A203" s="900"/>
      <c r="B203" s="900">
        <v>1510</v>
      </c>
      <c r="C203" s="900"/>
      <c r="D203" s="899" t="s">
        <v>737</v>
      </c>
    </row>
    <row r="204" spans="1:4">
      <c r="A204" s="900"/>
      <c r="B204" s="900">
        <v>1520</v>
      </c>
      <c r="C204" s="900"/>
      <c r="D204" s="899" t="s">
        <v>736</v>
      </c>
    </row>
    <row r="205" spans="1:4">
      <c r="A205" s="900"/>
      <c r="B205" s="900"/>
      <c r="C205" s="900">
        <v>1521</v>
      </c>
      <c r="D205" s="899" t="s">
        <v>735</v>
      </c>
    </row>
    <row r="206" spans="1:4">
      <c r="A206" s="900"/>
      <c r="B206" s="900"/>
      <c r="C206" s="900">
        <v>1522</v>
      </c>
      <c r="D206" s="899" t="s">
        <v>734</v>
      </c>
    </row>
    <row r="207" spans="1:4">
      <c r="A207" s="900"/>
      <c r="B207" s="900"/>
      <c r="C207" s="900">
        <v>1523</v>
      </c>
      <c r="D207" s="899" t="s">
        <v>733</v>
      </c>
    </row>
    <row r="208" spans="1:4">
      <c r="A208" s="900"/>
      <c r="B208" s="900"/>
      <c r="C208" s="900">
        <v>1524</v>
      </c>
      <c r="D208" s="899" t="s">
        <v>732</v>
      </c>
    </row>
    <row r="209" spans="1:4">
      <c r="A209" s="900"/>
      <c r="B209" s="900"/>
      <c r="C209" s="900">
        <v>1525</v>
      </c>
      <c r="D209" s="899" t="s">
        <v>731</v>
      </c>
    </row>
    <row r="210" spans="1:4">
      <c r="A210" s="900"/>
      <c r="B210" s="900"/>
      <c r="C210" s="900">
        <v>1526</v>
      </c>
      <c r="D210" s="899" t="s">
        <v>730</v>
      </c>
    </row>
    <row r="211" spans="1:4">
      <c r="A211" s="900"/>
      <c r="B211" s="900"/>
      <c r="C211" s="900">
        <v>1527</v>
      </c>
      <c r="D211" s="899" t="s">
        <v>729</v>
      </c>
    </row>
    <row r="212" spans="1:4">
      <c r="A212" s="900"/>
      <c r="B212" s="900"/>
      <c r="C212" s="900">
        <v>1528</v>
      </c>
      <c r="D212" s="899" t="s">
        <v>728</v>
      </c>
    </row>
    <row r="213" spans="1:4">
      <c r="A213" s="900"/>
      <c r="B213" s="900">
        <v>1530</v>
      </c>
      <c r="C213" s="900"/>
      <c r="D213" s="899" t="s">
        <v>727</v>
      </c>
    </row>
    <row r="214" spans="1:4">
      <c r="A214" s="900"/>
      <c r="B214" s="900">
        <v>1540</v>
      </c>
      <c r="C214" s="900"/>
      <c r="D214" s="899" t="s">
        <v>726</v>
      </c>
    </row>
    <row r="215" spans="1:4">
      <c r="A215" s="900"/>
      <c r="B215" s="900">
        <v>1550</v>
      </c>
      <c r="C215" s="900"/>
      <c r="D215" s="899" t="s">
        <v>725</v>
      </c>
    </row>
    <row r="216" spans="1:4">
      <c r="A216" s="900"/>
      <c r="B216" s="900">
        <v>1560</v>
      </c>
      <c r="C216" s="900"/>
      <c r="D216" s="899" t="s">
        <v>724</v>
      </c>
    </row>
    <row r="217" spans="1:4">
      <c r="A217" s="900"/>
      <c r="B217" s="900"/>
      <c r="C217" s="900">
        <v>1561</v>
      </c>
      <c r="D217" s="899" t="s">
        <v>723</v>
      </c>
    </row>
    <row r="218" spans="1:4">
      <c r="A218" s="900"/>
      <c r="B218" s="900"/>
      <c r="C218" s="900">
        <v>1562</v>
      </c>
      <c r="D218" s="899" t="s">
        <v>722</v>
      </c>
    </row>
    <row r="219" spans="1:4">
      <c r="A219" s="900"/>
      <c r="B219" s="900"/>
      <c r="C219" s="900">
        <v>1563</v>
      </c>
      <c r="D219" s="899" t="s">
        <v>721</v>
      </c>
    </row>
    <row r="220" spans="1:4">
      <c r="A220" s="900"/>
      <c r="B220" s="900"/>
      <c r="C220" s="900">
        <v>1564</v>
      </c>
      <c r="D220" s="899" t="s">
        <v>720</v>
      </c>
    </row>
    <row r="221" spans="1:4">
      <c r="A221" s="900">
        <v>1600</v>
      </c>
      <c r="C221" s="900"/>
      <c r="D221" s="899" t="s">
        <v>719</v>
      </c>
    </row>
    <row r="222" spans="1:4">
      <c r="A222" s="900"/>
      <c r="B222" s="900">
        <v>1610</v>
      </c>
      <c r="C222" s="900"/>
      <c r="D222" s="899" t="s">
        <v>718</v>
      </c>
    </row>
    <row r="223" spans="1:4">
      <c r="A223" s="900"/>
      <c r="B223" s="900">
        <v>1620</v>
      </c>
      <c r="C223" s="900"/>
      <c r="D223" s="899" t="s">
        <v>717</v>
      </c>
    </row>
    <row r="224" spans="1:4">
      <c r="A224" s="900">
        <v>1700</v>
      </c>
      <c r="B224" s="900"/>
      <c r="C224" s="900"/>
      <c r="D224" s="899" t="s">
        <v>716</v>
      </c>
    </row>
    <row r="225" spans="1:4">
      <c r="A225" s="900"/>
      <c r="B225" s="900">
        <v>1710</v>
      </c>
      <c r="C225" s="900"/>
      <c r="D225" s="899" t="s">
        <v>715</v>
      </c>
    </row>
    <row r="226" spans="1:4">
      <c r="A226" s="900"/>
      <c r="B226" s="900">
        <v>1720</v>
      </c>
      <c r="C226" s="900"/>
      <c r="D226" s="899" t="s">
        <v>714</v>
      </c>
    </row>
    <row r="227" spans="1:4">
      <c r="A227" s="900"/>
      <c r="B227" s="898">
        <v>1730</v>
      </c>
      <c r="D227" s="899" t="s">
        <v>713</v>
      </c>
    </row>
    <row r="228" spans="1:4">
      <c r="A228" s="901" t="s">
        <v>712</v>
      </c>
      <c r="B228" s="901"/>
      <c r="C228" s="901"/>
      <c r="D228" s="899" t="s">
        <v>711</v>
      </c>
    </row>
    <row r="229" spans="1:4">
      <c r="A229" s="901"/>
      <c r="B229" s="901" t="s">
        <v>710</v>
      </c>
      <c r="C229" s="901"/>
      <c r="D229" s="899" t="s">
        <v>705</v>
      </c>
    </row>
    <row r="230" spans="1:4">
      <c r="A230" s="901"/>
      <c r="B230" s="901" t="s">
        <v>709</v>
      </c>
      <c r="C230" s="901"/>
      <c r="D230" s="899" t="s">
        <v>703</v>
      </c>
    </row>
    <row r="231" spans="1:4">
      <c r="A231" s="901" t="s">
        <v>708</v>
      </c>
      <c r="B231" s="901"/>
      <c r="C231" s="901"/>
      <c r="D231" s="899" t="s">
        <v>707</v>
      </c>
    </row>
    <row r="232" spans="1:4">
      <c r="B232" s="901" t="s">
        <v>706</v>
      </c>
      <c r="D232" s="899" t="s">
        <v>705</v>
      </c>
    </row>
    <row r="233" spans="1:4">
      <c r="A233" s="901"/>
      <c r="B233" s="901" t="s">
        <v>704</v>
      </c>
      <c r="C233" s="901"/>
      <c r="D233" s="899" t="s">
        <v>703</v>
      </c>
    </row>
    <row r="234" spans="1:4">
      <c r="A234" s="901" t="s">
        <v>702</v>
      </c>
      <c r="B234" s="901"/>
      <c r="C234" s="901"/>
      <c r="D234" s="899" t="s">
        <v>701</v>
      </c>
    </row>
    <row r="235" spans="1:4">
      <c r="A235" s="901"/>
      <c r="B235" s="901"/>
      <c r="C235" s="901"/>
      <c r="D235" s="899" t="s">
        <v>700</v>
      </c>
    </row>
    <row r="236" spans="1:4">
      <c r="A236" s="901" t="s">
        <v>699</v>
      </c>
      <c r="B236" s="901"/>
      <c r="C236" s="901"/>
      <c r="D236" s="899" t="s">
        <v>698</v>
      </c>
    </row>
    <row r="237" spans="1:4">
      <c r="A237" s="901">
        <v>2200</v>
      </c>
      <c r="B237" s="901"/>
      <c r="D237" s="899" t="s">
        <v>697</v>
      </c>
    </row>
    <row r="238" spans="1:4">
      <c r="A238" s="901">
        <v>2300</v>
      </c>
      <c r="B238" s="900"/>
      <c r="C238" s="900"/>
      <c r="D238" s="899" t="s">
        <v>696</v>
      </c>
    </row>
    <row r="239" spans="1:4">
      <c r="A239" s="900"/>
      <c r="B239" s="900"/>
      <c r="C239" s="900"/>
      <c r="D239" s="899"/>
    </row>
    <row r="240" spans="1:4">
      <c r="A240" s="900"/>
      <c r="B240" s="900"/>
      <c r="C240" s="900"/>
      <c r="D240" s="899"/>
    </row>
    <row r="241" spans="1:4">
      <c r="A241" s="900"/>
      <c r="B241" s="900"/>
      <c r="C241" s="900"/>
      <c r="D241" s="899"/>
    </row>
    <row r="242" spans="1:4">
      <c r="A242" s="900"/>
      <c r="B242" s="900"/>
      <c r="C242" s="900"/>
      <c r="D242" s="899"/>
    </row>
    <row r="243" spans="1:4">
      <c r="A243" s="900"/>
      <c r="B243" s="900"/>
      <c r="C243" s="900"/>
      <c r="D243" s="899"/>
    </row>
    <row r="244" spans="1:4">
      <c r="A244" s="900"/>
      <c r="B244" s="900"/>
      <c r="C244" s="900"/>
      <c r="D244" s="899"/>
    </row>
    <row r="245" spans="1:4">
      <c r="A245" s="900"/>
      <c r="B245" s="900"/>
      <c r="C245" s="900"/>
      <c r="D245" s="899"/>
    </row>
    <row r="246" spans="1:4">
      <c r="A246" s="2218" t="s">
        <v>695</v>
      </c>
      <c r="B246" s="2218"/>
      <c r="C246" s="2218"/>
      <c r="D246" s="2218"/>
    </row>
    <row r="247" spans="1:4">
      <c r="A247" s="900"/>
      <c r="B247" s="900"/>
      <c r="C247" s="900"/>
      <c r="D247" s="899"/>
    </row>
    <row r="248" spans="1:4" hidden="1">
      <c r="A248" s="900"/>
      <c r="B248" s="900"/>
      <c r="C248" s="900"/>
      <c r="D248" s="899"/>
    </row>
    <row r="249" spans="1:4" hidden="1">
      <c r="A249" s="900"/>
      <c r="B249" s="900"/>
      <c r="C249" s="900"/>
      <c r="D249" s="899"/>
    </row>
    <row r="250" spans="1:4" hidden="1">
      <c r="A250" s="900"/>
      <c r="B250" s="900"/>
      <c r="C250" s="900"/>
      <c r="D250" s="899"/>
    </row>
    <row r="251" spans="1:4" hidden="1">
      <c r="A251" s="900"/>
      <c r="B251" s="900"/>
      <c r="C251" s="900"/>
      <c r="D251" s="899"/>
    </row>
    <row r="252" spans="1:4" hidden="1">
      <c r="A252" s="900"/>
      <c r="B252" s="900"/>
      <c r="C252" s="900"/>
      <c r="D252" s="899"/>
    </row>
    <row r="253" spans="1:4" hidden="1">
      <c r="A253" s="900"/>
      <c r="B253" s="900"/>
      <c r="C253" s="900"/>
      <c r="D253" s="899"/>
    </row>
    <row r="254" spans="1:4" hidden="1">
      <c r="A254" s="900"/>
      <c r="B254" s="900"/>
      <c r="C254" s="900"/>
      <c r="D254" s="899"/>
    </row>
    <row r="255" spans="1:4" hidden="1">
      <c r="A255" s="900"/>
      <c r="B255" s="900"/>
      <c r="C255" s="900"/>
      <c r="D255" s="899"/>
    </row>
    <row r="256" spans="1:4" hidden="1">
      <c r="A256" s="900"/>
      <c r="B256" s="900"/>
      <c r="C256" s="900"/>
      <c r="D256" s="899"/>
    </row>
    <row r="257" spans="1:4" hidden="1">
      <c r="A257" s="900"/>
      <c r="B257" s="900"/>
      <c r="C257" s="900"/>
      <c r="D257" s="899"/>
    </row>
    <row r="258" spans="1:4" hidden="1">
      <c r="A258" s="900"/>
      <c r="B258" s="900"/>
      <c r="C258" s="900"/>
      <c r="D258" s="899"/>
    </row>
    <row r="259" spans="1:4" hidden="1">
      <c r="A259" s="900"/>
      <c r="B259" s="900"/>
      <c r="C259" s="900"/>
      <c r="D259" s="899"/>
    </row>
    <row r="260" spans="1:4" hidden="1">
      <c r="A260" s="900"/>
      <c r="B260" s="900"/>
      <c r="C260" s="900"/>
      <c r="D260" s="899"/>
    </row>
    <row r="261" spans="1:4" hidden="1">
      <c r="A261" s="900"/>
      <c r="B261" s="900"/>
      <c r="C261" s="900"/>
      <c r="D261" s="899"/>
    </row>
    <row r="262" spans="1:4" hidden="1">
      <c r="A262" s="900"/>
      <c r="B262" s="900"/>
      <c r="C262" s="900"/>
      <c r="D262" s="899"/>
    </row>
    <row r="263" spans="1:4" hidden="1">
      <c r="A263" s="900"/>
      <c r="B263" s="900"/>
      <c r="C263" s="900"/>
      <c r="D263" s="899"/>
    </row>
    <row r="264" spans="1:4" hidden="1">
      <c r="A264" s="900"/>
      <c r="B264" s="900"/>
      <c r="C264" s="900"/>
      <c r="D264" s="899"/>
    </row>
    <row r="265" spans="1:4" hidden="1">
      <c r="A265" s="900"/>
      <c r="B265" s="900"/>
      <c r="C265" s="900"/>
      <c r="D265" s="899"/>
    </row>
    <row r="266" spans="1:4" hidden="1">
      <c r="A266" s="900"/>
      <c r="B266" s="900"/>
      <c r="C266" s="900"/>
      <c r="D266" s="899"/>
    </row>
    <row r="267" spans="1:4"/>
    <row r="268" spans="1:4"/>
    <row r="269" spans="1:4"/>
    <row r="270" spans="1:4"/>
    <row r="271" spans="1:4"/>
    <row r="272" spans="1:4"/>
    <row r="273"/>
    <row r="274"/>
    <row r="275"/>
    <row r="276"/>
  </sheetData>
  <mergeCells count="7">
    <mergeCell ref="A119:D119"/>
    <mergeCell ref="A246:D246"/>
    <mergeCell ref="A3:D3"/>
    <mergeCell ref="A1:D1"/>
    <mergeCell ref="D20:F20"/>
    <mergeCell ref="A62:D62"/>
    <mergeCell ref="A181:D181"/>
  </mergeCells>
  <printOptions horizontalCentered="1"/>
  <pageMargins left="0.59055118110236227" right="0.59055118110236227" top="0.39370078740157483" bottom="0.39370078740157483" header="0.39370078740157483" footer="0.39370078740157483"/>
  <pageSetup paperSize="9" scale="73" firstPageNumber="118" orientation="portrait" useFirstPageNumber="1" r:id="rId1"/>
  <headerFooter alignWithMargins="0">
    <oddFooter xml:space="preserve">&amp;L&amp;"MetaNormalLF-Roman,Standard"Statistisches Bundesamt, Fachserie 10, Reihe 2.4, 2018   </oddFooter>
  </headerFooter>
  <rowBreaks count="3" manualBreakCount="3">
    <brk id="62" max="4" man="1"/>
    <brk id="119" max="4" man="1"/>
    <brk id="181" max="4" man="1"/>
  </rowBreaks>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73</vt:i4>
      </vt:variant>
      <vt:variant>
        <vt:lpstr>Benannte Bereiche</vt:lpstr>
      </vt:variant>
      <vt:variant>
        <vt:i4>92</vt:i4>
      </vt:variant>
    </vt:vector>
  </HeadingPairs>
  <TitlesOfParts>
    <vt:vector size="165" baseType="lpstr">
      <vt:lpstr>Titelseite</vt:lpstr>
      <vt:lpstr>Inhalt </vt:lpstr>
      <vt:lpstr>Qualitaetsbericht</vt:lpstr>
      <vt:lpstr>Vorbemerkung</vt:lpstr>
      <vt:lpstr>Schaubild</vt:lpstr>
      <vt:lpstr>1_1_1</vt:lpstr>
      <vt:lpstr>1_1_2</vt:lpstr>
      <vt:lpstr>1_2_1_1</vt:lpstr>
      <vt:lpstr>1_2_1_2</vt:lpstr>
      <vt:lpstr>1_2_2</vt:lpstr>
      <vt:lpstr>1_2_3_1</vt:lpstr>
      <vt:lpstr>1_2_3_2</vt:lpstr>
      <vt:lpstr>noch1_2_3_2</vt:lpstr>
      <vt:lpstr>1_2_4 _1</vt:lpstr>
      <vt:lpstr>1_2_4_2</vt:lpstr>
      <vt:lpstr>1_2_5 _1</vt:lpstr>
      <vt:lpstr>1_2_5_2</vt:lpstr>
      <vt:lpstr>1_2_6</vt:lpstr>
      <vt:lpstr>1_2_7</vt:lpstr>
      <vt:lpstr>1_3 </vt:lpstr>
      <vt:lpstr>1_4_1Anzahl</vt:lpstr>
      <vt:lpstr>1_4_1Prozent</vt:lpstr>
      <vt:lpstr>1_4_2</vt:lpstr>
      <vt:lpstr>1_4_3 _1</vt:lpstr>
      <vt:lpstr>1_4_3_2 </vt:lpstr>
      <vt:lpstr>1_4_4 _1</vt:lpstr>
      <vt:lpstr>1_4_4_2</vt:lpstr>
      <vt:lpstr>1_4_5</vt:lpstr>
      <vt:lpstr>1_4_6</vt:lpstr>
      <vt:lpstr>1_5</vt:lpstr>
      <vt:lpstr>2_1_1</vt:lpstr>
      <vt:lpstr>2_1_2 </vt:lpstr>
      <vt:lpstr>2_2_1_1</vt:lpstr>
      <vt:lpstr>noch2_2_1_1</vt:lpstr>
      <vt:lpstr>2_2_1_2</vt:lpstr>
      <vt:lpstr>noch2_2_1_2</vt:lpstr>
      <vt:lpstr>2_2_2</vt:lpstr>
      <vt:lpstr>noch 2_2_2</vt:lpstr>
      <vt:lpstr>2_2_3 _1</vt:lpstr>
      <vt:lpstr>noch_2_2_3_1</vt:lpstr>
      <vt:lpstr>2_2_3_2</vt:lpstr>
      <vt:lpstr>noch_2_2_3_ 2</vt:lpstr>
      <vt:lpstr>2_2_4_1</vt:lpstr>
      <vt:lpstr>2_2_4_2</vt:lpstr>
      <vt:lpstr>2.2.5</vt:lpstr>
      <vt:lpstr>3_1_1</vt:lpstr>
      <vt:lpstr>3_1_2 </vt:lpstr>
      <vt:lpstr>3_2_1_1</vt:lpstr>
      <vt:lpstr>3_2_1_2</vt:lpstr>
      <vt:lpstr>3_2_2_1</vt:lpstr>
      <vt:lpstr>3_2_2_2</vt:lpstr>
      <vt:lpstr>3_2_2_3</vt:lpstr>
      <vt:lpstr>noch3_2_2_3</vt:lpstr>
      <vt:lpstr>3_2_3 </vt:lpstr>
      <vt:lpstr>3_2_4 _1</vt:lpstr>
      <vt:lpstr>3_2_4_2</vt:lpstr>
      <vt:lpstr>3_2_5_1</vt:lpstr>
      <vt:lpstr>3_2_5_2</vt:lpstr>
      <vt:lpstr>3_2_6 </vt:lpstr>
      <vt:lpstr>3_2_7</vt:lpstr>
      <vt:lpstr>3_3</vt:lpstr>
      <vt:lpstr>3_4_1_1_Anzahl</vt:lpstr>
      <vt:lpstr>3_4_1_2_Prozent</vt:lpstr>
      <vt:lpstr>3_4_2_a</vt:lpstr>
      <vt:lpstr>3_4_2_b</vt:lpstr>
      <vt:lpstr>3_4_3 _1</vt:lpstr>
      <vt:lpstr>3_4_3_2</vt:lpstr>
      <vt:lpstr>3_4_4_1</vt:lpstr>
      <vt:lpstr>3_4_4_2</vt:lpstr>
      <vt:lpstr>3_4_5</vt:lpstr>
      <vt:lpstr>3_5</vt:lpstr>
      <vt:lpstr>BVerwg</vt:lpstr>
      <vt:lpstr>Sachgebiete</vt:lpstr>
      <vt:lpstr>'1_1_2'!Druckbereich</vt:lpstr>
      <vt:lpstr>'1_2_1_2'!Druckbereich</vt:lpstr>
      <vt:lpstr>'1_2_2'!Druckbereich</vt:lpstr>
      <vt:lpstr>'1_2_3_1'!Druckbereich</vt:lpstr>
      <vt:lpstr>'1_2_3_2'!Druckbereich</vt:lpstr>
      <vt:lpstr>'1_2_4 _1'!Druckbereich</vt:lpstr>
      <vt:lpstr>'1_2_4_2'!Druckbereich</vt:lpstr>
      <vt:lpstr>'1_2_6'!Druckbereich</vt:lpstr>
      <vt:lpstr>'1_4_1Anzahl'!Druckbereich</vt:lpstr>
      <vt:lpstr>'1_4_1Prozent'!Druckbereich</vt:lpstr>
      <vt:lpstr>'1_4_2'!Druckbereich</vt:lpstr>
      <vt:lpstr>'1_4_3 _1'!Druckbereich</vt:lpstr>
      <vt:lpstr>'1_4_3_2 '!Druckbereich</vt:lpstr>
      <vt:lpstr>'1_4_5'!Druckbereich</vt:lpstr>
      <vt:lpstr>'1_5'!Druckbereich</vt:lpstr>
      <vt:lpstr>'2_1_1'!Druckbereich</vt:lpstr>
      <vt:lpstr>'2_1_2 '!Druckbereich</vt:lpstr>
      <vt:lpstr>'2_2_1_1'!Druckbereich</vt:lpstr>
      <vt:lpstr>'2_2_1_2'!Druckbereich</vt:lpstr>
      <vt:lpstr>'2_2_2'!Druckbereich</vt:lpstr>
      <vt:lpstr>'2_2_4_1'!Druckbereich</vt:lpstr>
      <vt:lpstr>'3_1_1'!Druckbereich</vt:lpstr>
      <vt:lpstr>'3_1_2 '!Druckbereich</vt:lpstr>
      <vt:lpstr>'3_2_1_1'!Druckbereich</vt:lpstr>
      <vt:lpstr>'3_2_1_2'!Druckbereich</vt:lpstr>
      <vt:lpstr>'3_2_2_1'!Druckbereich</vt:lpstr>
      <vt:lpstr>'3_2_2_2'!Druckbereich</vt:lpstr>
      <vt:lpstr>'3_2_2_3'!Druckbereich</vt:lpstr>
      <vt:lpstr>'3_2_6 '!Druckbereich</vt:lpstr>
      <vt:lpstr>'3_4_1_1_Anzahl'!Druckbereich</vt:lpstr>
      <vt:lpstr>'3_4_1_2_Prozent'!Druckbereich</vt:lpstr>
      <vt:lpstr>'3_4_2_a'!Druckbereich</vt:lpstr>
      <vt:lpstr>'3_4_2_b'!Druckbereich</vt:lpstr>
      <vt:lpstr>'3_4_3 _1'!Druckbereich</vt:lpstr>
      <vt:lpstr>'3_4_3_2'!Druckbereich</vt:lpstr>
      <vt:lpstr>'3_5'!Druckbereich</vt:lpstr>
      <vt:lpstr>BVerwg!Druckbereich</vt:lpstr>
      <vt:lpstr>'Inhalt '!Druckbereich</vt:lpstr>
      <vt:lpstr>'noch 2_2_2'!Druckbereich</vt:lpstr>
      <vt:lpstr>noch2_2_1_1!Druckbereich</vt:lpstr>
      <vt:lpstr>noch3_2_2_3!Druckbereich</vt:lpstr>
      <vt:lpstr>Sachgebiete!Druckbereich</vt:lpstr>
      <vt:lpstr>Schaubild!Druckbereich</vt:lpstr>
      <vt:lpstr>Titelseite!Druckbereich</vt:lpstr>
      <vt:lpstr>'1_3 '!Drucktitel</vt:lpstr>
      <vt:lpstr>Sachgebiete!Drucktitel</vt:lpstr>
      <vt:lpstr>'1_1_1'!Print_Area</vt:lpstr>
      <vt:lpstr>'1_2_1_1'!Print_Area</vt:lpstr>
      <vt:lpstr>'1_2_1_2'!Print_Area</vt:lpstr>
      <vt:lpstr>'1_2_5 _1'!Print_Area</vt:lpstr>
      <vt:lpstr>'1_2_5_2'!Print_Area</vt:lpstr>
      <vt:lpstr>'1_2_7'!Print_Area</vt:lpstr>
      <vt:lpstr>'1_3 '!Print_Area</vt:lpstr>
      <vt:lpstr>'1_4_4 _1'!Print_Area</vt:lpstr>
      <vt:lpstr>'1_4_4_2'!Print_Area</vt:lpstr>
      <vt:lpstr>'1_4_6'!Print_Area</vt:lpstr>
      <vt:lpstr>'2.2.5'!Print_Area</vt:lpstr>
      <vt:lpstr>'2_2_1_1'!Print_Area</vt:lpstr>
      <vt:lpstr>'2_2_1_2'!Print_Area</vt:lpstr>
      <vt:lpstr>'2_2_2'!Print_Area</vt:lpstr>
      <vt:lpstr>'2_2_3 _1'!Print_Area</vt:lpstr>
      <vt:lpstr>'2_2_3_2'!Print_Area</vt:lpstr>
      <vt:lpstr>'2_2_4_1'!Print_Area</vt:lpstr>
      <vt:lpstr>'2_2_4_2'!Print_Area</vt:lpstr>
      <vt:lpstr>'3_2_3 '!Print_Area</vt:lpstr>
      <vt:lpstr>'3_2_4 _1'!Print_Area</vt:lpstr>
      <vt:lpstr>'3_2_4_2'!Print_Area</vt:lpstr>
      <vt:lpstr>'3_2_5_1'!Print_Area</vt:lpstr>
      <vt:lpstr>'3_2_5_2'!Print_Area</vt:lpstr>
      <vt:lpstr>'3_2_7'!Print_Area</vt:lpstr>
      <vt:lpstr>'3_3'!Print_Area</vt:lpstr>
      <vt:lpstr>'3_4_2_a'!Print_Area</vt:lpstr>
      <vt:lpstr>'3_4_2_b'!Print_Area</vt:lpstr>
      <vt:lpstr>'3_4_3 _1'!Print_Area</vt:lpstr>
      <vt:lpstr>'3_4_3_2'!Print_Area</vt:lpstr>
      <vt:lpstr>'3_4_4_1'!Print_Area</vt:lpstr>
      <vt:lpstr>'3_4_4_2'!Print_Area</vt:lpstr>
      <vt:lpstr>'3_4_5'!Print_Area</vt:lpstr>
      <vt:lpstr>'3_5'!Print_Area</vt:lpstr>
      <vt:lpstr>BVerwg!Print_Area</vt:lpstr>
      <vt:lpstr>'Inhalt '!Print_Area</vt:lpstr>
      <vt:lpstr>'noch 2_2_2'!Print_Area</vt:lpstr>
      <vt:lpstr>'noch_2_2_3_ 2'!Print_Area</vt:lpstr>
      <vt:lpstr>noch_2_2_3_1!Print_Area</vt:lpstr>
      <vt:lpstr>noch1_2_3_2!Print_Area</vt:lpstr>
      <vt:lpstr>noch2_2_1_1!Print_Area</vt:lpstr>
      <vt:lpstr>noch2_2_1_2!Print_Area</vt:lpstr>
      <vt:lpstr>Sachgebiete!Print_Area</vt:lpstr>
      <vt:lpstr>'1_3 '!Print_Titles</vt:lpstr>
      <vt:lpstr>Sachgebiete!Print_Titles</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Verwaltungsgerichte - Fachserie 10 Reihe 2.4 - 2018</dc:title>
  <dc:creator>Statistisches Bundesamt</dc:creator>
  <cp:keywords>Verwaltungsgerichte, Oberverwaltungsgerichte, Verfahren, Hauptverfahren, Geschäftsentwicklung, Rechtsschutz, Berufungen, Verfahrensdauer</cp:keywords>
  <cp:lastModifiedBy>Lenz, Thomas (B303)</cp:lastModifiedBy>
  <cp:lastPrinted>2019-09-05T09:18:13Z</cp:lastPrinted>
  <dcterms:created xsi:type="dcterms:W3CDTF">2018-10-08T07:22:28Z</dcterms:created>
  <dcterms:modified xsi:type="dcterms:W3CDTF">2021-01-22T11:16:15Z</dcterms:modified>
</cp:coreProperties>
</file>